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tiago.schoninger\Desktop\ILHOTA\"/>
    </mc:Choice>
  </mc:AlternateContent>
  <xr:revisionPtr revIDLastSave="0" documentId="8_{4B42276C-3E90-4204-9C6F-942E62E63880}" xr6:coauthVersionLast="47" xr6:coauthVersionMax="47" xr10:uidLastSave="{00000000-0000-0000-0000-000000000000}"/>
  <bookViews>
    <workbookView xWindow="-120" yWindow="-120" windowWidth="20730" windowHeight="11160" tabRatio="499" firstSheet="9" activeTab="17" xr2:uid="{00000000-000D-0000-FFFF-FFFF00000000}"/>
  </bookViews>
  <sheets>
    <sheet name="Histograma" sheetId="84" r:id="rId1"/>
    <sheet name="P.3" sheetId="65" r:id="rId2"/>
    <sheet name="SERVIÇOS" sheetId="83" r:id="rId3"/>
    <sheet name="P.7" sheetId="66" r:id="rId4"/>
    <sheet name="P.8" sheetId="67" r:id="rId5"/>
    <sheet name="P.9" sheetId="68" r:id="rId6"/>
    <sheet name="P.10" sheetId="69" r:id="rId7"/>
    <sheet name="DEMANDA_A" sheetId="70" r:id="rId8"/>
    <sheet name="DEMANDA_E" sheetId="71" r:id="rId9"/>
    <sheet name="REDE" sheetId="72" r:id="rId10"/>
    <sheet name="FAT_A" sheetId="73" r:id="rId11"/>
    <sheet name="FAT_E" sheetId="74" r:id="rId12"/>
    <sheet name="FAT" sheetId="75" r:id="rId13"/>
    <sheet name="OPEX" sheetId="76" r:id="rId14"/>
    <sheet name="CAPEX" sheetId="78" r:id="rId15"/>
    <sheet name="Impostos" sheetId="79" r:id="rId16"/>
    <sheet name="DRE" sheetId="80" r:id="rId17"/>
    <sheet name="FLC" sheetId="81" r:id="rId18"/>
  </sheets>
  <definedNames>
    <definedName name="______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2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2" hidden="1">{#N/A,#N/A,FALSE,"ANEXO3 99 ERA";#N/A,#N/A,FALSE,"ANEXO3 99 UBÁ2";#N/A,#N/A,FALSE,"ANEXO3 99 DTU";#N/A,#N/A,FALSE,"ANEXO3 99 RDR";#N/A,#N/A,FALSE,"ANEXO3 99 UBÁ4";#N/A,#N/A,FALSE,"ANEXO3 99 UBÁ6"}</definedName>
    <definedName name="___________NEW2" localSheetId="0" hidden="1">{"'RATEIO RECEITA BRUTA'!$B$77:$C$106"}</definedName>
    <definedName name="___________NEW2" localSheetId="6" hidden="1">{"'RATEIO RECEITA BRUTA'!$B$77:$C$106"}</definedName>
    <definedName name="___________NEW2" localSheetId="3" hidden="1">{"'RATEIO RECEITA BRUTA'!$B$77:$C$106"}</definedName>
    <definedName name="___________NEW2" localSheetId="4" hidden="1">{"'RATEIO RECEITA BRUTA'!$B$77:$C$106"}</definedName>
    <definedName name="___________NEW2" localSheetId="5" hidden="1">{"'RATEIO RECEITA BRUTA'!$B$77:$C$106"}</definedName>
    <definedName name="___________NEW2" hidden="1">{"'RATEIO RECEITA BRUTA'!$B$77:$C$106"}</definedName>
    <definedName name="____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KEY2" localSheetId="0" hidden="1">#REF!</definedName>
    <definedName name="______KEY2" hidden="1">#REF!</definedName>
    <definedName name="___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a999" localSheetId="0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go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Key1" localSheetId="0" hidden="1">#REF!</definedName>
    <definedName name="_____Key1" hidden="1">#REF!</definedName>
    <definedName name="_____Key2" localSheetId="0" hidden="1">#REF!</definedName>
    <definedName name="_____Key2" hidden="1">#REF!</definedName>
    <definedName name="_____p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a999" localSheetId="0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dm1" localSheetId="0" hidden="1">{"'Índice'!$A$1:$K$49"}</definedName>
    <definedName name="____adm1" localSheetId="6" hidden="1">{"'Índice'!$A$1:$K$49"}</definedName>
    <definedName name="____adm1" localSheetId="3" hidden="1">{"'Índice'!$A$1:$K$49"}</definedName>
    <definedName name="____adm1" localSheetId="4" hidden="1">{"'Índice'!$A$1:$K$49"}</definedName>
    <definedName name="____adm1" localSheetId="5" hidden="1">{"'Índice'!$A$1:$K$49"}</definedName>
    <definedName name="____adm1" hidden="1">{"'Índice'!$A$1:$K$49"}</definedName>
    <definedName name="____adm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bat67" localSheetId="0" hidden="1">{#N/A,#N/A,FALSE,"Tabl. D1";#N/A,#N/A,FALSE,"Tabl. D1 b";#N/A,#N/A,FALSE,"Tabl. D2";#N/A,#N/A,FALSE,"Tabl. D2 b";#N/A,#N/A,FALSE,"Tabl. D3";#N/A,#N/A,FALSE,"Tabl. D4";#N/A,#N/A,FALSE,"Tabl. D5"}</definedName>
    <definedName name="____bat67" hidden="1">{#N/A,#N/A,FALSE,"Tabl. D1";#N/A,#N/A,FALSE,"Tabl. D1 b";#N/A,#N/A,FALSE,"Tabl. D2";#N/A,#N/A,FALSE,"Tabl. D2 b";#N/A,#N/A,FALSE,"Tabl. D3";#N/A,#N/A,FALSE,"Tabl. D4";#N/A,#N/A,FALSE,"Tabl. D5"}</definedName>
    <definedName name="____DCF1" localSheetId="0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g111" localSheetId="0" hidden="1">{#N/A,#N/A,FALSE,"PREÇO.CPV.CA60";#N/A,#N/A,FALSE,"PREÇO.CPV.TREFILADOS";#N/A,#N/A,FALSE,"PREÇO.CPV.CA50";#N/A,#N/A,FALSE,"PREÇO.CPV.FM";#N/A,#N/A,FALSE,"PREÇO-FOB"}</definedName>
    <definedName name="____g111" hidden="1">{#N/A,#N/A,FALSE,"PREÇO.CPV.CA60";#N/A,#N/A,FALSE,"PREÇO.CPV.TREFILADOS";#N/A,#N/A,FALSE,"PREÇO.CPV.CA50";#N/A,#N/A,FALSE,"PREÇO.CPV.FM";#N/A,#N/A,FALSE,"PREÇO-FOB"}</definedName>
    <definedName name="_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Key1" localSheetId="0" hidden="1">#REF!</definedName>
    <definedName name="____Key1" hidden="1">#REF!</definedName>
    <definedName name="____Key2" localSheetId="0" hidden="1">#REF!</definedName>
    <definedName name="____Key2" hidden="1">#REF!</definedName>
    <definedName name="____Key4" localSheetId="0" hidden="1">#REF!</definedName>
    <definedName name="____Key4" hidden="1">#REF!</definedName>
    <definedName name="____NM09" localSheetId="0" hidden="1">{#N/A,#N/A,FALSE,"Tabl. D1";#N/A,#N/A,FALSE,"Tabl. D1 b";#N/A,#N/A,FALSE,"Tabl. D2";#N/A,#N/A,FALSE,"Tabl. D2 b";#N/A,#N/A,FALSE,"Tabl. D3";#N/A,#N/A,FALSE,"Tabl. D4";#N/A,#N/A,FALSE,"Tabl. D5"}</definedName>
    <definedName name="____NM09" hidden="1">{#N/A,#N/A,FALSE,"Tabl. D1";#N/A,#N/A,FALSE,"Tabl. D1 b";#N/A,#N/A,FALSE,"Tabl. D2";#N/A,#N/A,FALSE,"Tabl. D2 b";#N/A,#N/A,FALSE,"Tabl. D3";#N/A,#N/A,FALSE,"Tabl. D4";#N/A,#N/A,FALSE,"Tabl. D5"}</definedName>
    <definedName name="____NOT13" localSheetId="0" hidden="1">#REF!</definedName>
    <definedName name="____NOT13" hidden="1">#REF!</definedName>
    <definedName name="____NOT14" localSheetId="0" hidden="1">#REF!</definedName>
    <definedName name="____NOT14" hidden="1">#REF!</definedName>
    <definedName name="____NOT15" localSheetId="0" hidden="1">#REF!</definedName>
    <definedName name="____NOT15" hidden="1">#REF!</definedName>
    <definedName name="____NOT16" localSheetId="0" hidden="1">#REF!</definedName>
    <definedName name="____NOT16" hidden="1">#REF!</definedName>
    <definedName name="____NOT17" localSheetId="0" hidden="1">#REF!</definedName>
    <definedName name="____NOT17" hidden="1">#REF!</definedName>
    <definedName name="____NOT18" localSheetId="0" hidden="1">#REF!</definedName>
    <definedName name="____NOT18" hidden="1">#REF!</definedName>
    <definedName name="____NOT19" localSheetId="0" hidden="1">#REF!</definedName>
    <definedName name="____NOT19" hidden="1">#REF!</definedName>
    <definedName name="____NOT20" localSheetId="0" hidden="1">#REF!</definedName>
    <definedName name="____NOT20" hidden="1">#REF!</definedName>
    <definedName name="____NOT22" localSheetId="0" hidden="1">#REF!</definedName>
    <definedName name="____NOT22" hidden="1">#REF!</definedName>
    <definedName name="____NOT23" localSheetId="0" hidden="1">#REF!</definedName>
    <definedName name="____NOT23" hidden="1">#REF!</definedName>
    <definedName name="____NOT24" localSheetId="0" hidden="1">#REF!</definedName>
    <definedName name="____NOT24" hidden="1">#REF!</definedName>
    <definedName name="____NOT25" localSheetId="0" hidden="1">#REF!</definedName>
    <definedName name="____NOT25" hidden="1">#REF!</definedName>
    <definedName name="____NOT26" localSheetId="0" hidden="1">#REF!</definedName>
    <definedName name="____NOT26" hidden="1">#REF!</definedName>
    <definedName name="____Out99" localSheetId="0" hidden="1">{#N/A,#N/A,FALSE,"SGP";#N/A,#N/A,FALSE,"SGI";#N/A,#N/A,FALSE,"SGC";#N/A,#N/A,FALSE,"SGS";#N/A,#N/A,FALSE,"SGB"}</definedName>
    <definedName name="____Out99" hidden="1">{#N/A,#N/A,FALSE,"SGP";#N/A,#N/A,FALSE,"SGI";#N/A,#N/A,FALSE,"SGC";#N/A,#N/A,FALSE,"SGS";#N/A,#N/A,FALSE,"SGB"}</definedName>
    <definedName name="____q234" localSheetId="0" hidden="1">#REF!</definedName>
    <definedName name="____q234" hidden="1">#REF!</definedName>
    <definedName name="____s1" localSheetId="0" hidden="1">#REF!</definedName>
    <definedName name="____s1" hidden="1">#REF!</definedName>
    <definedName name="____s2" localSheetId="0" hidden="1">#REF!</definedName>
    <definedName name="____s2" hidden="1">#REF!</definedName>
    <definedName name="____s3" localSheetId="0" hidden="1">#REF!</definedName>
    <definedName name="____s3" hidden="1">#REF!</definedName>
    <definedName name="____s4" localSheetId="0" hidden="1">#REF!</definedName>
    <definedName name="____s4" hidden="1">#REF!</definedName>
    <definedName name="____s5" localSheetId="0" hidden="1">#REF!</definedName>
    <definedName name="____s5" hidden="1">#REF!</definedName>
    <definedName name="____s6" localSheetId="0" hidden="1">#REF!</definedName>
    <definedName name="____s6" hidden="1">#REF!</definedName>
    <definedName name="____taa34" localSheetId="0" hidden="1">{#N/A,#N/A,FALSE,"Tabl. G1";#N/A,#N/A,FALSE,"Tabl. G2"}</definedName>
    <definedName name="____taa34" hidden="1">{#N/A,#N/A,FALSE,"Tabl. G1";#N/A,#N/A,FALSE,"Tabl. G2"}</definedName>
    <definedName name="____tab09" localSheetId="0" hidden="1">{#N/A,#N/A,FALSE,"Tabl. FB300";#N/A,#N/A,FALSE,"Tabl. FB350";#N/A,#N/A,FALSE,"Tabl. FB400";#N/A,#N/A,FALSE,"Tabl. FB500";#N/A,#N/A,FALSE,"Tabl. FS090"}</definedName>
    <definedName name="____tab09" hidden="1">{#N/A,#N/A,FALSE,"Tabl. FB300";#N/A,#N/A,FALSE,"Tabl. FB350";#N/A,#N/A,FALSE,"Tabl. FB400";#N/A,#N/A,FALSE,"Tabl. FB500";#N/A,#N/A,FALSE,"Tabl. FS090"}</definedName>
    <definedName name="____tab1" localSheetId="0" hidden="1">{#N/A,#N/A,FALSE,"Tabl. H1";#N/A,#N/A,FALSE,"Tabl. H2"}</definedName>
    <definedName name="____tab1" hidden="1">{#N/A,#N/A,FALSE,"Tabl. H1";#N/A,#N/A,FALSE,"Tabl. H2"}</definedName>
    <definedName name="____tab11" localSheetId="0" hidden="1">{#N/A,#N/A,FALSE,"Tabl. G1";#N/A,#N/A,FALSE,"Tabl. G2"}</definedName>
    <definedName name="____tab11" hidden="1">{#N/A,#N/A,FALSE,"Tabl. G1";#N/A,#N/A,FALSE,"Tabl. G2"}</definedName>
    <definedName name="____TAB120" localSheetId="0" hidden="1">{#N/A,#N/A,FALSE,"Tabl. FB300";#N/A,#N/A,FALSE,"Tabl. FB350";#N/A,#N/A,FALSE,"Tabl. FB400";#N/A,#N/A,FALSE,"Tabl. FB500";#N/A,#N/A,FALSE,"Tabl. FS090"}</definedName>
    <definedName name="____TAB120" hidden="1">{#N/A,#N/A,FALSE,"Tabl. FB300";#N/A,#N/A,FALSE,"Tabl. FB350";#N/A,#N/A,FALSE,"Tabl. FB400";#N/A,#N/A,FALSE,"Tabl. FB500";#N/A,#N/A,FALSE,"Tabl. FS090"}</definedName>
    <definedName name="____tab14" localSheetId="0" hidden="1">{#N/A,#N/A,FALSE,"Tabl. FB300";#N/A,#N/A,FALSE,"Tabl. FB350";#N/A,#N/A,FALSE,"Tabl. FB400";#N/A,#N/A,FALSE,"Tabl. FB500";#N/A,#N/A,FALSE,"Tabl. FS090"}</definedName>
    <definedName name="____tab14" hidden="1">{#N/A,#N/A,FALSE,"Tabl. FB300";#N/A,#N/A,FALSE,"Tabl. FB350";#N/A,#N/A,FALSE,"Tabl. FB400";#N/A,#N/A,FALSE,"Tabl. FB500";#N/A,#N/A,FALSE,"Tabl. FS090"}</definedName>
    <definedName name="____tab15" localSheetId="0" hidden="1">{#N/A,#N/A,FALSE,"Tabl. A1";#N/A,#N/A,FALSE,"Tabl. A1 b";#N/A,#N/A,FALSE,"Tabl. A2";#N/A,#N/A,FALSE,"Tabl. A2-1";#N/A,#N/A,FALSE,"Tabl. A2-2"}</definedName>
    <definedName name="____tab15" hidden="1">{#N/A,#N/A,FALSE,"Tabl. A1";#N/A,#N/A,FALSE,"Tabl. A1 b";#N/A,#N/A,FALSE,"Tabl. A2";#N/A,#N/A,FALSE,"Tabl. A2-1";#N/A,#N/A,FALSE,"Tabl. A2-2"}</definedName>
    <definedName name="____TAB20" localSheetId="0" hidden="1">{#N/A,#N/A,FALSE,"Tabl. D1";#N/A,#N/A,FALSE,"Tabl. D1 b";#N/A,#N/A,FALSE,"Tabl. D2";#N/A,#N/A,FALSE,"Tabl. D2 b";#N/A,#N/A,FALSE,"Tabl. D3";#N/A,#N/A,FALSE,"Tabl. D4";#N/A,#N/A,FALSE,"Tabl. D5"}</definedName>
    <definedName name="____TAB20" hidden="1">{#N/A,#N/A,FALSE,"Tabl. D1";#N/A,#N/A,FALSE,"Tabl. D1 b";#N/A,#N/A,FALSE,"Tabl. D2";#N/A,#N/A,FALSE,"Tabl. D2 b";#N/A,#N/A,FALSE,"Tabl. D3";#N/A,#N/A,FALSE,"Tabl. D4";#N/A,#N/A,FALSE,"Tabl. D5"}</definedName>
    <definedName name="____tab2341" localSheetId="0" hidden="1">{#N/A,#N/A,FALSE,"Tabl. FB300";#N/A,#N/A,FALSE,"Tabl. FB350";#N/A,#N/A,FALSE,"Tabl. FB400";#N/A,#N/A,FALSE,"Tabl. FB500";#N/A,#N/A,FALSE,"Tabl. FS090"}</definedName>
    <definedName name="____tab2341" hidden="1">{#N/A,#N/A,FALSE,"Tabl. FB300";#N/A,#N/A,FALSE,"Tabl. FB350";#N/A,#N/A,FALSE,"Tabl. FB400";#N/A,#N/A,FALSE,"Tabl. FB500";#N/A,#N/A,FALSE,"Tabl. FS090"}</definedName>
    <definedName name="____tab26" localSheetId="0" hidden="1">{#N/A,#N/A,FALSE,"Tabl. H1";#N/A,#N/A,FALSE,"Tabl. H2"}</definedName>
    <definedName name="____tab26" hidden="1">{#N/A,#N/A,FALSE,"Tabl. H1";#N/A,#N/A,FALSE,"Tabl. H2"}</definedName>
    <definedName name="____tab27" localSheetId="0" hidden="1">{#N/A,#N/A,FALSE,"Tabl. D1";#N/A,#N/A,FALSE,"Tabl. D1 b";#N/A,#N/A,FALSE,"Tabl. D2";#N/A,#N/A,FALSE,"Tabl. D2 b";#N/A,#N/A,FALSE,"Tabl. D3";#N/A,#N/A,FALSE,"Tabl. D4";#N/A,#N/A,FALSE,"Tabl. D5"}</definedName>
    <definedName name="____tab27" hidden="1">{#N/A,#N/A,FALSE,"Tabl. D1";#N/A,#N/A,FALSE,"Tabl. D1 b";#N/A,#N/A,FALSE,"Tabl. D2";#N/A,#N/A,FALSE,"Tabl. D2 b";#N/A,#N/A,FALSE,"Tabl. D3";#N/A,#N/A,FALSE,"Tabl. D4";#N/A,#N/A,FALSE,"Tabl. D5"}</definedName>
    <definedName name="____TAB3" localSheetId="0" hidden="1">{#N/A,#N/A,FALSE,"Tabl. FB300";#N/A,#N/A,FALSE,"Tabl. FB350";#N/A,#N/A,FALSE,"Tabl. FB400";#N/A,#N/A,FALSE,"Tabl. FB500";#N/A,#N/A,FALSE,"Tabl. FS090"}</definedName>
    <definedName name="____TAB3" hidden="1">{#N/A,#N/A,FALSE,"Tabl. FB300";#N/A,#N/A,FALSE,"Tabl. FB350";#N/A,#N/A,FALSE,"Tabl. FB400";#N/A,#N/A,FALSE,"Tabl. FB500";#N/A,#N/A,FALSE,"Tabl. FS090"}</definedName>
    <definedName name="____tab32" localSheetId="0" hidden="1">{#N/A,#N/A,FALSE,"Tabl. H1";#N/A,#N/A,FALSE,"Tabl. H2"}</definedName>
    <definedName name="____tab32" hidden="1">{#N/A,#N/A,FALSE,"Tabl. H1";#N/A,#N/A,FALSE,"Tabl. H2"}</definedName>
    <definedName name="____tab36" localSheetId="0" hidden="1">{#N/A,#N/A,FALSE,"Tabl. A1";#N/A,#N/A,FALSE,"Tabl. A1 b";#N/A,#N/A,FALSE,"Tabl. A2";#N/A,#N/A,FALSE,"Tabl. A2-1";#N/A,#N/A,FALSE,"Tabl. A2-2"}</definedName>
    <definedName name="____tab36" hidden="1">{#N/A,#N/A,FALSE,"Tabl. A1";#N/A,#N/A,FALSE,"Tabl. A1 b";#N/A,#N/A,FALSE,"Tabl. A2";#N/A,#N/A,FALSE,"Tabl. A2-1";#N/A,#N/A,FALSE,"Tabl. A2-2"}</definedName>
    <definedName name="____tab37" localSheetId="0" hidden="1">{#N/A,#N/A,FALSE,"Tabl. G1";#N/A,#N/A,FALSE,"Tabl. G2"}</definedName>
    <definedName name="____tab37" hidden="1">{#N/A,#N/A,FALSE,"Tabl. G1";#N/A,#N/A,FALSE,"Tabl. G2"}</definedName>
    <definedName name="____tab4" localSheetId="0" hidden="1">{#N/A,#N/A,FALSE,"Tabl. FB300";#N/A,#N/A,FALSE,"Tabl. FB350";#N/A,#N/A,FALSE,"Tabl. FB400";#N/A,#N/A,FALSE,"Tabl. FB500";#N/A,#N/A,FALSE,"Tabl. FS090"}</definedName>
    <definedName name="____tab4" hidden="1">{#N/A,#N/A,FALSE,"Tabl. FB300";#N/A,#N/A,FALSE,"Tabl. FB350";#N/A,#N/A,FALSE,"Tabl. FB400";#N/A,#N/A,FALSE,"Tabl. FB500";#N/A,#N/A,FALSE,"Tabl. FS090"}</definedName>
    <definedName name="____tab40" localSheetId="0" hidden="1">{#N/A,#N/A,FALSE,"Tabl. FB300";#N/A,#N/A,FALSE,"Tabl. FB350";#N/A,#N/A,FALSE,"Tabl. FB400";#N/A,#N/A,FALSE,"Tabl. FB500";#N/A,#N/A,FALSE,"Tabl. FS090"}</definedName>
    <definedName name="____tab40" hidden="1">{#N/A,#N/A,FALSE,"Tabl. FB300";#N/A,#N/A,FALSE,"Tabl. FB350";#N/A,#N/A,FALSE,"Tabl. FB400";#N/A,#N/A,FALSE,"Tabl. FB500";#N/A,#N/A,FALSE,"Tabl. FS090"}</definedName>
    <definedName name="____tab43" localSheetId="0" hidden="1">{#N/A,#N/A,FALSE,"Tabl. D1";#N/A,#N/A,FALSE,"Tabl. D1 b";#N/A,#N/A,FALSE,"Tabl. D2";#N/A,#N/A,FALSE,"Tabl. D2 b";#N/A,#N/A,FALSE,"Tabl. D3";#N/A,#N/A,FALSE,"Tabl. D4";#N/A,#N/A,FALSE,"Tabl. D5"}</definedName>
    <definedName name="____tab43" hidden="1">{#N/A,#N/A,FALSE,"Tabl. D1";#N/A,#N/A,FALSE,"Tabl. D1 b";#N/A,#N/A,FALSE,"Tabl. D2";#N/A,#N/A,FALSE,"Tabl. D2 b";#N/A,#N/A,FALSE,"Tabl. D3";#N/A,#N/A,FALSE,"Tabl. D4";#N/A,#N/A,FALSE,"Tabl. D5"}</definedName>
    <definedName name="____tab45" localSheetId="0" hidden="1">{#N/A,#N/A,FALSE,"Tabl. A1";#N/A,#N/A,FALSE,"Tabl. A1 b";#N/A,#N/A,FALSE,"Tabl. A2";#N/A,#N/A,FALSE,"Tabl. A2-1";#N/A,#N/A,FALSE,"Tabl. A2-2"}</definedName>
    <definedName name="____tab45" hidden="1">{#N/A,#N/A,FALSE,"Tabl. A1";#N/A,#N/A,FALSE,"Tabl. A1 b";#N/A,#N/A,FALSE,"Tabl. A2";#N/A,#N/A,FALSE,"Tabl. A2-1";#N/A,#N/A,FALSE,"Tabl. A2-2"}</definedName>
    <definedName name="____tab5" localSheetId="0" hidden="1">{#N/A,#N/A,FALSE,"Tabl. FB300";#N/A,#N/A,FALSE,"Tabl. FB350";#N/A,#N/A,FALSE,"Tabl. FB400";#N/A,#N/A,FALSE,"Tabl. FB500";#N/A,#N/A,FALSE,"Tabl. FS090"}</definedName>
    <definedName name="____tab5" hidden="1">{#N/A,#N/A,FALSE,"Tabl. FB300";#N/A,#N/A,FALSE,"Tabl. FB350";#N/A,#N/A,FALSE,"Tabl. FB400";#N/A,#N/A,FALSE,"Tabl. FB500";#N/A,#N/A,FALSE,"Tabl. FS090"}</definedName>
    <definedName name="____tab6" localSheetId="0" hidden="1">{#N/A,#N/A,FALSE,"Tabl. FB300";#N/A,#N/A,FALSE,"Tabl. FB350";#N/A,#N/A,FALSE,"Tabl. FB400";#N/A,#N/A,FALSE,"Tabl. FB500";#N/A,#N/A,FALSE,"Tabl. FS090"}</definedName>
    <definedName name="____tab6" hidden="1">{#N/A,#N/A,FALSE,"Tabl. FB300";#N/A,#N/A,FALSE,"Tabl. FB350";#N/A,#N/A,FALSE,"Tabl. FB400";#N/A,#N/A,FALSE,"Tabl. FB500";#N/A,#N/A,FALSE,"Tabl. FS090"}</definedName>
    <definedName name="____tab653" localSheetId="0" hidden="1">{#N/A,#N/A,FALSE,"Tabl. G1";#N/A,#N/A,FALSE,"Tabl. G2"}</definedName>
    <definedName name="____tab653" hidden="1">{#N/A,#N/A,FALSE,"Tabl. G1";#N/A,#N/A,FALSE,"Tabl. G2"}</definedName>
    <definedName name="____TAB67" localSheetId="0" hidden="1">{#N/A,#N/A,FALSE,"Tabl. A1";#N/A,#N/A,FALSE,"Tabl. A1 b";#N/A,#N/A,FALSE,"Tabl. A2";#N/A,#N/A,FALSE,"Tabl. A2-1";#N/A,#N/A,FALSE,"Tabl. A2-2"}</definedName>
    <definedName name="____TAB67" hidden="1">{#N/A,#N/A,FALSE,"Tabl. A1";#N/A,#N/A,FALSE,"Tabl. A1 b";#N/A,#N/A,FALSE,"Tabl. A2";#N/A,#N/A,FALSE,"Tabl. A2-1";#N/A,#N/A,FALSE,"Tabl. A2-2"}</definedName>
    <definedName name="____tab678" localSheetId="0" hidden="1">{#N/A,#N/A,FALSE,"Tabl. FB300";#N/A,#N/A,FALSE,"Tabl. FB350";#N/A,#N/A,FALSE,"Tabl. FB400";#N/A,#N/A,FALSE,"Tabl. FB500";#N/A,#N/A,FALSE,"Tabl. FS090"}</definedName>
    <definedName name="____tab678" hidden="1">{#N/A,#N/A,FALSE,"Tabl. FB300";#N/A,#N/A,FALSE,"Tabl. FB350";#N/A,#N/A,FALSE,"Tabl. FB400";#N/A,#N/A,FALSE,"Tabl. FB500";#N/A,#N/A,FALSE,"Tabl. FS090"}</definedName>
    <definedName name="____tab7" localSheetId="0" hidden="1">{#N/A,#N/A,FALSE,"Tabl. FB300";#N/A,#N/A,FALSE,"Tabl. FB350";#N/A,#N/A,FALSE,"Tabl. FB400";#N/A,#N/A,FALSE,"Tabl. FB500";#N/A,#N/A,FALSE,"Tabl. FS090"}</definedName>
    <definedName name="____tab7" hidden="1">{#N/A,#N/A,FALSE,"Tabl. FB300";#N/A,#N/A,FALSE,"Tabl. FB350";#N/A,#N/A,FALSE,"Tabl. FB400";#N/A,#N/A,FALSE,"Tabl. FB500";#N/A,#N/A,FALSE,"Tabl. FS090"}</definedName>
    <definedName name="____tab78" localSheetId="0" hidden="1">{#N/A,#N/A,FALSE,"Tabl. D1";#N/A,#N/A,FALSE,"Tabl. D1 b";#N/A,#N/A,FALSE,"Tabl. D2";#N/A,#N/A,FALSE,"Tabl. D2 b";#N/A,#N/A,FALSE,"Tabl. D3";#N/A,#N/A,FALSE,"Tabl. D4";#N/A,#N/A,FALSE,"Tabl. D5"}</definedName>
    <definedName name="____tab78" hidden="1">{#N/A,#N/A,FALSE,"Tabl. D1";#N/A,#N/A,FALSE,"Tabl. D1 b";#N/A,#N/A,FALSE,"Tabl. D2";#N/A,#N/A,FALSE,"Tabl. D2 b";#N/A,#N/A,FALSE,"Tabl. D3";#N/A,#N/A,FALSE,"Tabl. D4";#N/A,#N/A,FALSE,"Tabl. D5"}</definedName>
    <definedName name="____TAB8" localSheetId="0" hidden="1">{#N/A,#N/A,FALSE,"Tabl. FB300";#N/A,#N/A,FALSE,"Tabl. FB350";#N/A,#N/A,FALSE,"Tabl. FB400";#N/A,#N/A,FALSE,"Tabl. FB500";#N/A,#N/A,FALSE,"Tabl. FS090"}</definedName>
    <definedName name="____TAB8" hidden="1">{#N/A,#N/A,FALSE,"Tabl. FB300";#N/A,#N/A,FALSE,"Tabl. FB350";#N/A,#N/A,FALSE,"Tabl. FB400";#N/A,#N/A,FALSE,"Tabl. FB500";#N/A,#N/A,FALSE,"Tabl. FS090"}</definedName>
    <definedName name="____tab80" localSheetId="0" hidden="1">{#N/A,#N/A,FALSE,"Tabl. FB300";#N/A,#N/A,FALSE,"Tabl. FB350";#N/A,#N/A,FALSE,"Tabl. FB400";#N/A,#N/A,FALSE,"Tabl. FB500";#N/A,#N/A,FALSE,"Tabl. FS090"}</definedName>
    <definedName name="____tab80" hidden="1">{#N/A,#N/A,FALSE,"Tabl. FB300";#N/A,#N/A,FALSE,"Tabl. FB350";#N/A,#N/A,FALSE,"Tabl. FB400";#N/A,#N/A,FALSE,"Tabl. FB500";#N/A,#N/A,FALSE,"Tabl. FS090"}</definedName>
    <definedName name="____tab9" localSheetId="0" hidden="1">{#N/A,#N/A,FALSE,"Tabl. D1";#N/A,#N/A,FALSE,"Tabl. D1 b";#N/A,#N/A,FALSE,"Tabl. D2";#N/A,#N/A,FALSE,"Tabl. D2 b";#N/A,#N/A,FALSE,"Tabl. D3";#N/A,#N/A,FALSE,"Tabl. D4";#N/A,#N/A,FALSE,"Tabl. D5"}</definedName>
    <definedName name="____tab9" hidden="1">{#N/A,#N/A,FALSE,"Tabl. D1";#N/A,#N/A,FALSE,"Tabl. D1 b";#N/A,#N/A,FALSE,"Tabl. D2";#N/A,#N/A,FALSE,"Tabl. D2 b";#N/A,#N/A,FALSE,"Tabl. D3";#N/A,#N/A,FALSE,"Tabl. D4";#N/A,#N/A,FALSE,"Tabl. D5"}</definedName>
    <definedName name="____TAB90" localSheetId="0" hidden="1">{#N/A,#N/A,FALSE,"Tabl. H1";#N/A,#N/A,FALSE,"Tabl. H2"}</definedName>
    <definedName name="____TAB90" hidden="1">{#N/A,#N/A,FALSE,"Tabl. H1";#N/A,#N/A,FALSE,"Tabl. H2"}</definedName>
    <definedName name="____tab98" localSheetId="0" hidden="1">{#N/A,#N/A,FALSE,"Tabl. A1";#N/A,#N/A,FALSE,"Tabl. A1 b";#N/A,#N/A,FALSE,"Tabl. A2";#N/A,#N/A,FALSE,"Tabl. A2-1";#N/A,#N/A,FALSE,"Tabl. A2-2"}</definedName>
    <definedName name="____tab98" hidden="1">{#N/A,#N/A,FALSE,"Tabl. A1";#N/A,#N/A,FALSE,"Tabl. A1 b";#N/A,#N/A,FALSE,"Tabl. A2";#N/A,#N/A,FALSE,"Tabl. A2-1";#N/A,#N/A,FALSE,"Tabl. A2-2"}</definedName>
    <definedName name="____tab987" localSheetId="0" hidden="1">{#N/A,#N/A,FALSE,"Tabl. G1";#N/A,#N/A,FALSE,"Tabl. G2"}</definedName>
    <definedName name="____tab987" hidden="1">{#N/A,#N/A,FALSE,"Tabl. G1";#N/A,#N/A,FALSE,"Tabl. G2"}</definedName>
    <definedName name="_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2" localSheetId="0" hidden="1">{#N/A,#N/A,FALSE,"SGP";#N/A,#N/A,FALSE,"SGI";#N/A,#N/A,FALSE,"SGC";#N/A,#N/A,FALSE,"SGS";#N/A,#N/A,FALSE,"SGB"}</definedName>
    <definedName name="____x2" hidden="1">{#N/A,#N/A,FALSE,"SGP";#N/A,#N/A,FALSE,"SGI";#N/A,#N/A,FALSE,"SGC";#N/A,#N/A,FALSE,"SGS";#N/A,#N/A,FALSE,"SGB"}</definedName>
    <definedName name="___a999" localSheetId="0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CC2" localSheetId="0" hidden="1">#REF!</definedName>
    <definedName name="___ACC2" hidden="1">#REF!</definedName>
    <definedName name="___adm1" localSheetId="0" hidden="1">{"'Índice'!$A$1:$K$49"}</definedName>
    <definedName name="___adm1" localSheetId="6" hidden="1">{"'Índice'!$A$1:$K$49"}</definedName>
    <definedName name="___adm1" localSheetId="3" hidden="1">{"'Índice'!$A$1:$K$49"}</definedName>
    <definedName name="___adm1" localSheetId="4" hidden="1">{"'Índice'!$A$1:$K$49"}</definedName>
    <definedName name="___adm1" localSheetId="5" hidden="1">{"'Índice'!$A$1:$K$49"}</definedName>
    <definedName name="___adm1" hidden="1">{"'Índice'!$A$1:$K$49"}</definedName>
    <definedName name="___adm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bat67" localSheetId="0" hidden="1">{#N/A,#N/A,FALSE,"Tabl. D1";#N/A,#N/A,FALSE,"Tabl. D1 b";#N/A,#N/A,FALSE,"Tabl. D2";#N/A,#N/A,FALSE,"Tabl. D2 b";#N/A,#N/A,FALSE,"Tabl. D3";#N/A,#N/A,FALSE,"Tabl. D4";#N/A,#N/A,FALSE,"Tabl. D5"}</definedName>
    <definedName name="___bat67" hidden="1">{#N/A,#N/A,FALSE,"Tabl. D1";#N/A,#N/A,FALSE,"Tabl. D1 b";#N/A,#N/A,FALSE,"Tabl. D2";#N/A,#N/A,FALSE,"Tabl. D2 b";#N/A,#N/A,FALSE,"Tabl. D3";#N/A,#N/A,FALSE,"Tabl. D4";#N/A,#N/A,FALSE,"Tabl. D5"}</definedName>
    <definedName name="___DFG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g111" localSheetId="0" hidden="1">{#N/A,#N/A,FALSE,"PREÇO.CPV.CA60";#N/A,#N/A,FALSE,"PREÇO.CPV.TREFILADOS";#N/A,#N/A,FALSE,"PREÇO.CPV.CA50";#N/A,#N/A,FALSE,"PREÇO.CPV.FM";#N/A,#N/A,FALSE,"PREÇO-FOB"}</definedName>
    <definedName name="___g111" hidden="1">{#N/A,#N/A,FALSE,"PREÇO.CPV.CA60";#N/A,#N/A,FALSE,"PREÇO.CPV.TREFILADOS";#N/A,#N/A,FALSE,"PREÇO.CPV.CA50";#N/A,#N/A,FALSE,"PREÇO.CPV.FM";#N/A,#N/A,FALSE,"PREÇO-FOB"}</definedName>
    <definedName name="_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U7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ey1" localSheetId="0" hidden="1">#REF!</definedName>
    <definedName name="___Key1" hidden="1">#REF!</definedName>
    <definedName name="___Key2" localSheetId="0" hidden="1">#REF!</definedName>
    <definedName name="___Key2" hidden="1">#REF!</definedName>
    <definedName name="___Key4" localSheetId="0" hidden="1">#REF!</definedName>
    <definedName name="___Key4" hidden="1">#REF!</definedName>
    <definedName name="___kj1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p1" localSheetId="0" hidden="1">{"FASB1",#N/A,FALSE,"115199";"FASB2",#N/A,FALSE,"115299";"FASB3",#N/A,FALSE,"115399";"FASB4",#N/A,FALSE,"115499";"FASB5",#N/A,FALSE,"115599"}</definedName>
    <definedName name="___lp1" hidden="1">{"FASB1",#N/A,FALSE,"115199";"FASB2",#N/A,FALSE,"115299";"FASB3",#N/A,FALSE,"115399";"FASB4",#N/A,FALSE,"115499";"FASB5",#N/A,FALSE,"115599"}</definedName>
    <definedName name="___M2" localSheetId="0" hidden="1">{#N/A,#N/A,FALSE,"Tabl. G1";#N/A,#N/A,FALSE,"Tabl. G2"}</definedName>
    <definedName name="___M2" hidden="1">{#N/A,#N/A,FALSE,"Tabl. G1";#N/A,#N/A,FALSE,"Tabl. G2"}</definedName>
    <definedName name="___n2" localSheetId="0" hidden="1">{#N/A,#N/A,FALSE,"PCOL"}</definedName>
    <definedName name="___n2" hidden="1">{#N/A,#N/A,FALSE,"PCOL"}</definedName>
    <definedName name="___NM09" localSheetId="0" hidden="1">{#N/A,#N/A,FALSE,"Tabl. D1";#N/A,#N/A,FALSE,"Tabl. D1 b";#N/A,#N/A,FALSE,"Tabl. D2";#N/A,#N/A,FALSE,"Tabl. D2 b";#N/A,#N/A,FALSE,"Tabl. D3";#N/A,#N/A,FALSE,"Tabl. D4";#N/A,#N/A,FALSE,"Tabl. D5"}</definedName>
    <definedName name="___NM09" hidden="1">{#N/A,#N/A,FALSE,"Tabl. D1";#N/A,#N/A,FALSE,"Tabl. D1 b";#N/A,#N/A,FALSE,"Tabl. D2";#N/A,#N/A,FALSE,"Tabl. D2 b";#N/A,#N/A,FALSE,"Tabl. D3";#N/A,#N/A,FALSE,"Tabl. D4";#N/A,#N/A,FALSE,"Tabl. D5"}</definedName>
    <definedName name="___Out99" localSheetId="0" hidden="1">{#N/A,#N/A,FALSE,"SGP";#N/A,#N/A,FALSE,"SGI";#N/A,#N/A,FALSE,"SGC";#N/A,#N/A,FALSE,"SGS";#N/A,#N/A,FALSE,"SGB"}</definedName>
    <definedName name="___Out99" hidden="1">{#N/A,#N/A,FALSE,"SGP";#N/A,#N/A,FALSE,"SGI";#N/A,#N/A,FALSE,"SGC";#N/A,#N/A,FALSE,"SGS";#N/A,#N/A,FALSE,"SGB"}</definedName>
    <definedName name="___q234" localSheetId="0" hidden="1">#REF!</definedName>
    <definedName name="___q234" hidden="1">#REF!</definedName>
    <definedName name="___r" localSheetId="0" hidden="1">{"'CptDifn'!$AA$32:$AG$32"}</definedName>
    <definedName name="___r" hidden="1">{"'CptDifn'!$AA$32:$AG$32"}</definedName>
    <definedName name="___rev2000" localSheetId="0" hidden="1">{#N/A,#N/A,FALSE,"RESUMO_VI";#N/A,#N/A,FALSE,"VI";#N/A,#N/A,FALSE,"INV_VI";#N/A,#N/A,FALSE,"RESUMO_ESTR";#N/A,#N/A,FALSE,"PESSOAL";#N/A,#N/A,FALSE,"EQUIPAM"}</definedName>
    <definedName name="___rev2000" hidden="1">{#N/A,#N/A,FALSE,"RESUMO_VI";#N/A,#N/A,FALSE,"VI";#N/A,#N/A,FALSE,"INV_VI";#N/A,#N/A,FALSE,"RESUMO_ESTR";#N/A,#N/A,FALSE,"PESSOAL";#N/A,#N/A,FALSE,"EQUIPAM"}</definedName>
    <definedName name="___s1" localSheetId="0" hidden="1">#REF!</definedName>
    <definedName name="___s1" hidden="1">#REF!</definedName>
    <definedName name="___s2" localSheetId="0" hidden="1">#REF!</definedName>
    <definedName name="___s2" hidden="1">#REF!</definedName>
    <definedName name="___s3" localSheetId="0" hidden="1">#REF!</definedName>
    <definedName name="___s3" hidden="1">#REF!</definedName>
    <definedName name="___s4" localSheetId="0" hidden="1">#REF!</definedName>
    <definedName name="___s4" hidden="1">#REF!</definedName>
    <definedName name="___s5" localSheetId="0" hidden="1">#REF!</definedName>
    <definedName name="___s5" hidden="1">#REF!</definedName>
    <definedName name="___s6" localSheetId="0" hidden="1">#REF!</definedName>
    <definedName name="___s6" hidden="1">#REF!</definedName>
    <definedName name="___SPF01" localSheetId="0" hidden="1">{"MULTIPLICAÇÃO",#N/A,FALSE,"Obras"}</definedName>
    <definedName name="___SPF01" hidden="1">{"MULTIPLICAÇÃO",#N/A,FALSE,"Obras"}</definedName>
    <definedName name="___SPF02" localSheetId="0" hidden="1">{"MULTIPLICAÇÃO",#N/A,FALSE,"Obras"}</definedName>
    <definedName name="___SPF02" hidden="1">{"MULTIPLICAÇÃO",#N/A,FALSE,"Obras"}</definedName>
    <definedName name="___taa34" localSheetId="0" hidden="1">{#N/A,#N/A,FALSE,"Tabl. G1";#N/A,#N/A,FALSE,"Tabl. G2"}</definedName>
    <definedName name="___taa34" hidden="1">{#N/A,#N/A,FALSE,"Tabl. G1";#N/A,#N/A,FALSE,"Tabl. G2"}</definedName>
    <definedName name="___tab09" localSheetId="0" hidden="1">{#N/A,#N/A,FALSE,"Tabl. FB300";#N/A,#N/A,FALSE,"Tabl. FB350";#N/A,#N/A,FALSE,"Tabl. FB400";#N/A,#N/A,FALSE,"Tabl. FB500";#N/A,#N/A,FALSE,"Tabl. FS090"}</definedName>
    <definedName name="___tab09" hidden="1">{#N/A,#N/A,FALSE,"Tabl. FB300";#N/A,#N/A,FALSE,"Tabl. FB350";#N/A,#N/A,FALSE,"Tabl. FB400";#N/A,#N/A,FALSE,"Tabl. FB500";#N/A,#N/A,FALSE,"Tabl. FS090"}</definedName>
    <definedName name="___tab1" localSheetId="0" hidden="1">{#N/A,#N/A,FALSE,"Tabl. H1";#N/A,#N/A,FALSE,"Tabl. H2"}</definedName>
    <definedName name="___tab1" hidden="1">{#N/A,#N/A,FALSE,"Tabl. H1";#N/A,#N/A,FALSE,"Tabl. H2"}</definedName>
    <definedName name="___tab11" localSheetId="0" hidden="1">{#N/A,#N/A,FALSE,"Tabl. G1";#N/A,#N/A,FALSE,"Tabl. G2"}</definedName>
    <definedName name="___tab11" hidden="1">{#N/A,#N/A,FALSE,"Tabl. G1";#N/A,#N/A,FALSE,"Tabl. G2"}</definedName>
    <definedName name="___TAB120" localSheetId="0" hidden="1">{#N/A,#N/A,FALSE,"Tabl. FB300";#N/A,#N/A,FALSE,"Tabl. FB350";#N/A,#N/A,FALSE,"Tabl. FB400";#N/A,#N/A,FALSE,"Tabl. FB500";#N/A,#N/A,FALSE,"Tabl. FS090"}</definedName>
    <definedName name="___TAB120" hidden="1">{#N/A,#N/A,FALSE,"Tabl. FB300";#N/A,#N/A,FALSE,"Tabl. FB350";#N/A,#N/A,FALSE,"Tabl. FB400";#N/A,#N/A,FALSE,"Tabl. FB500";#N/A,#N/A,FALSE,"Tabl. FS090"}</definedName>
    <definedName name="___tab14" localSheetId="0" hidden="1">{#N/A,#N/A,FALSE,"Tabl. FB300";#N/A,#N/A,FALSE,"Tabl. FB350";#N/A,#N/A,FALSE,"Tabl. FB400";#N/A,#N/A,FALSE,"Tabl. FB500";#N/A,#N/A,FALSE,"Tabl. FS090"}</definedName>
    <definedName name="___tab14" hidden="1">{#N/A,#N/A,FALSE,"Tabl. FB300";#N/A,#N/A,FALSE,"Tabl. FB350";#N/A,#N/A,FALSE,"Tabl. FB400";#N/A,#N/A,FALSE,"Tabl. FB500";#N/A,#N/A,FALSE,"Tabl. FS090"}</definedName>
    <definedName name="___tab15" localSheetId="0" hidden="1">{#N/A,#N/A,FALSE,"Tabl. A1";#N/A,#N/A,FALSE,"Tabl. A1 b";#N/A,#N/A,FALSE,"Tabl. A2";#N/A,#N/A,FALSE,"Tabl. A2-1";#N/A,#N/A,FALSE,"Tabl. A2-2"}</definedName>
    <definedName name="___tab15" hidden="1">{#N/A,#N/A,FALSE,"Tabl. A1";#N/A,#N/A,FALSE,"Tabl. A1 b";#N/A,#N/A,FALSE,"Tabl. A2";#N/A,#N/A,FALSE,"Tabl. A2-1";#N/A,#N/A,FALSE,"Tabl. A2-2"}</definedName>
    <definedName name="___TAB20" localSheetId="0" hidden="1">{#N/A,#N/A,FALSE,"Tabl. D1";#N/A,#N/A,FALSE,"Tabl. D1 b";#N/A,#N/A,FALSE,"Tabl. D2";#N/A,#N/A,FALSE,"Tabl. D2 b";#N/A,#N/A,FALSE,"Tabl. D3";#N/A,#N/A,FALSE,"Tabl. D4";#N/A,#N/A,FALSE,"Tabl. D5"}</definedName>
    <definedName name="___TAB20" hidden="1">{#N/A,#N/A,FALSE,"Tabl. D1";#N/A,#N/A,FALSE,"Tabl. D1 b";#N/A,#N/A,FALSE,"Tabl. D2";#N/A,#N/A,FALSE,"Tabl. D2 b";#N/A,#N/A,FALSE,"Tabl. D3";#N/A,#N/A,FALSE,"Tabl. D4";#N/A,#N/A,FALSE,"Tabl. D5"}</definedName>
    <definedName name="___tab2341" localSheetId="0" hidden="1">{#N/A,#N/A,FALSE,"Tabl. FB300";#N/A,#N/A,FALSE,"Tabl. FB350";#N/A,#N/A,FALSE,"Tabl. FB400";#N/A,#N/A,FALSE,"Tabl. FB500";#N/A,#N/A,FALSE,"Tabl. FS090"}</definedName>
    <definedName name="___tab2341" hidden="1">{#N/A,#N/A,FALSE,"Tabl. FB300";#N/A,#N/A,FALSE,"Tabl. FB350";#N/A,#N/A,FALSE,"Tabl. FB400";#N/A,#N/A,FALSE,"Tabl. FB500";#N/A,#N/A,FALSE,"Tabl. FS090"}</definedName>
    <definedName name="___tab26" localSheetId="0" hidden="1">{#N/A,#N/A,FALSE,"Tabl. H1";#N/A,#N/A,FALSE,"Tabl. H2"}</definedName>
    <definedName name="___tab26" hidden="1">{#N/A,#N/A,FALSE,"Tabl. H1";#N/A,#N/A,FALSE,"Tabl. H2"}</definedName>
    <definedName name="___tab27" localSheetId="0" hidden="1">{#N/A,#N/A,FALSE,"Tabl. D1";#N/A,#N/A,FALSE,"Tabl. D1 b";#N/A,#N/A,FALSE,"Tabl. D2";#N/A,#N/A,FALSE,"Tabl. D2 b";#N/A,#N/A,FALSE,"Tabl. D3";#N/A,#N/A,FALSE,"Tabl. D4";#N/A,#N/A,FALSE,"Tabl. D5"}</definedName>
    <definedName name="___tab27" hidden="1">{#N/A,#N/A,FALSE,"Tabl. D1";#N/A,#N/A,FALSE,"Tabl. D1 b";#N/A,#N/A,FALSE,"Tabl. D2";#N/A,#N/A,FALSE,"Tabl. D2 b";#N/A,#N/A,FALSE,"Tabl. D3";#N/A,#N/A,FALSE,"Tabl. D4";#N/A,#N/A,FALSE,"Tabl. D5"}</definedName>
    <definedName name="___TAB3" localSheetId="0" hidden="1">{#N/A,#N/A,FALSE,"Tabl. FB300";#N/A,#N/A,FALSE,"Tabl. FB350";#N/A,#N/A,FALSE,"Tabl. FB400";#N/A,#N/A,FALSE,"Tabl. FB500";#N/A,#N/A,FALSE,"Tabl. FS090"}</definedName>
    <definedName name="___TAB3" hidden="1">{#N/A,#N/A,FALSE,"Tabl. FB300";#N/A,#N/A,FALSE,"Tabl. FB350";#N/A,#N/A,FALSE,"Tabl. FB400";#N/A,#N/A,FALSE,"Tabl. FB500";#N/A,#N/A,FALSE,"Tabl. FS090"}</definedName>
    <definedName name="___tab32" localSheetId="0" hidden="1">{#N/A,#N/A,FALSE,"Tabl. H1";#N/A,#N/A,FALSE,"Tabl. H2"}</definedName>
    <definedName name="___tab32" hidden="1">{#N/A,#N/A,FALSE,"Tabl. H1";#N/A,#N/A,FALSE,"Tabl. H2"}</definedName>
    <definedName name="___tab36" localSheetId="0" hidden="1">{#N/A,#N/A,FALSE,"Tabl. A1";#N/A,#N/A,FALSE,"Tabl. A1 b";#N/A,#N/A,FALSE,"Tabl. A2";#N/A,#N/A,FALSE,"Tabl. A2-1";#N/A,#N/A,FALSE,"Tabl. A2-2"}</definedName>
    <definedName name="___tab36" hidden="1">{#N/A,#N/A,FALSE,"Tabl. A1";#N/A,#N/A,FALSE,"Tabl. A1 b";#N/A,#N/A,FALSE,"Tabl. A2";#N/A,#N/A,FALSE,"Tabl. A2-1";#N/A,#N/A,FALSE,"Tabl. A2-2"}</definedName>
    <definedName name="___tab37" localSheetId="0" hidden="1">{#N/A,#N/A,FALSE,"Tabl. G1";#N/A,#N/A,FALSE,"Tabl. G2"}</definedName>
    <definedName name="___tab37" hidden="1">{#N/A,#N/A,FALSE,"Tabl. G1";#N/A,#N/A,FALSE,"Tabl. G2"}</definedName>
    <definedName name="___tab4" localSheetId="0" hidden="1">{#N/A,#N/A,FALSE,"Tabl. FB300";#N/A,#N/A,FALSE,"Tabl. FB350";#N/A,#N/A,FALSE,"Tabl. FB400";#N/A,#N/A,FALSE,"Tabl. FB500";#N/A,#N/A,FALSE,"Tabl. FS090"}</definedName>
    <definedName name="___tab4" hidden="1">{#N/A,#N/A,FALSE,"Tabl. FB300";#N/A,#N/A,FALSE,"Tabl. FB350";#N/A,#N/A,FALSE,"Tabl. FB400";#N/A,#N/A,FALSE,"Tabl. FB500";#N/A,#N/A,FALSE,"Tabl. FS090"}</definedName>
    <definedName name="___tab40" localSheetId="0" hidden="1">{#N/A,#N/A,FALSE,"Tabl. FB300";#N/A,#N/A,FALSE,"Tabl. FB350";#N/A,#N/A,FALSE,"Tabl. FB400";#N/A,#N/A,FALSE,"Tabl. FB500";#N/A,#N/A,FALSE,"Tabl. FS090"}</definedName>
    <definedName name="___tab40" hidden="1">{#N/A,#N/A,FALSE,"Tabl. FB300";#N/A,#N/A,FALSE,"Tabl. FB350";#N/A,#N/A,FALSE,"Tabl. FB400";#N/A,#N/A,FALSE,"Tabl. FB500";#N/A,#N/A,FALSE,"Tabl. FS090"}</definedName>
    <definedName name="___tab43" localSheetId="0" hidden="1">{#N/A,#N/A,FALSE,"Tabl. D1";#N/A,#N/A,FALSE,"Tabl. D1 b";#N/A,#N/A,FALSE,"Tabl. D2";#N/A,#N/A,FALSE,"Tabl. D2 b";#N/A,#N/A,FALSE,"Tabl. D3";#N/A,#N/A,FALSE,"Tabl. D4";#N/A,#N/A,FALSE,"Tabl. D5"}</definedName>
    <definedName name="___tab43" hidden="1">{#N/A,#N/A,FALSE,"Tabl. D1";#N/A,#N/A,FALSE,"Tabl. D1 b";#N/A,#N/A,FALSE,"Tabl. D2";#N/A,#N/A,FALSE,"Tabl. D2 b";#N/A,#N/A,FALSE,"Tabl. D3";#N/A,#N/A,FALSE,"Tabl. D4";#N/A,#N/A,FALSE,"Tabl. D5"}</definedName>
    <definedName name="___tab45" localSheetId="0" hidden="1">{#N/A,#N/A,FALSE,"Tabl. A1";#N/A,#N/A,FALSE,"Tabl. A1 b";#N/A,#N/A,FALSE,"Tabl. A2";#N/A,#N/A,FALSE,"Tabl. A2-1";#N/A,#N/A,FALSE,"Tabl. A2-2"}</definedName>
    <definedName name="___tab45" hidden="1">{#N/A,#N/A,FALSE,"Tabl. A1";#N/A,#N/A,FALSE,"Tabl. A1 b";#N/A,#N/A,FALSE,"Tabl. A2";#N/A,#N/A,FALSE,"Tabl. A2-1";#N/A,#N/A,FALSE,"Tabl. A2-2"}</definedName>
    <definedName name="___tab5" localSheetId="0" hidden="1">{#N/A,#N/A,FALSE,"Tabl. FB300";#N/A,#N/A,FALSE,"Tabl. FB350";#N/A,#N/A,FALSE,"Tabl. FB400";#N/A,#N/A,FALSE,"Tabl. FB500";#N/A,#N/A,FALSE,"Tabl. FS090"}</definedName>
    <definedName name="___tab5" hidden="1">{#N/A,#N/A,FALSE,"Tabl. FB300";#N/A,#N/A,FALSE,"Tabl. FB350";#N/A,#N/A,FALSE,"Tabl. FB400";#N/A,#N/A,FALSE,"Tabl. FB500";#N/A,#N/A,FALSE,"Tabl. FS090"}</definedName>
    <definedName name="___tab6" localSheetId="0" hidden="1">{#N/A,#N/A,FALSE,"Tabl. FB300";#N/A,#N/A,FALSE,"Tabl. FB350";#N/A,#N/A,FALSE,"Tabl. FB400";#N/A,#N/A,FALSE,"Tabl. FB500";#N/A,#N/A,FALSE,"Tabl. FS090"}</definedName>
    <definedName name="___tab6" hidden="1">{#N/A,#N/A,FALSE,"Tabl. FB300";#N/A,#N/A,FALSE,"Tabl. FB350";#N/A,#N/A,FALSE,"Tabl. FB400";#N/A,#N/A,FALSE,"Tabl. FB500";#N/A,#N/A,FALSE,"Tabl. FS090"}</definedName>
    <definedName name="___tab653" localSheetId="0" hidden="1">{#N/A,#N/A,FALSE,"Tabl. G1";#N/A,#N/A,FALSE,"Tabl. G2"}</definedName>
    <definedName name="___tab653" hidden="1">{#N/A,#N/A,FALSE,"Tabl. G1";#N/A,#N/A,FALSE,"Tabl. G2"}</definedName>
    <definedName name="___TAB67" localSheetId="0" hidden="1">{#N/A,#N/A,FALSE,"Tabl. A1";#N/A,#N/A,FALSE,"Tabl. A1 b";#N/A,#N/A,FALSE,"Tabl. A2";#N/A,#N/A,FALSE,"Tabl. A2-1";#N/A,#N/A,FALSE,"Tabl. A2-2"}</definedName>
    <definedName name="___TAB67" hidden="1">{#N/A,#N/A,FALSE,"Tabl. A1";#N/A,#N/A,FALSE,"Tabl. A1 b";#N/A,#N/A,FALSE,"Tabl. A2";#N/A,#N/A,FALSE,"Tabl. A2-1";#N/A,#N/A,FALSE,"Tabl. A2-2"}</definedName>
    <definedName name="___tab678" localSheetId="0" hidden="1">{#N/A,#N/A,FALSE,"Tabl. FB300";#N/A,#N/A,FALSE,"Tabl. FB350";#N/A,#N/A,FALSE,"Tabl. FB400";#N/A,#N/A,FALSE,"Tabl. FB500";#N/A,#N/A,FALSE,"Tabl. FS090"}</definedName>
    <definedName name="___tab678" hidden="1">{#N/A,#N/A,FALSE,"Tabl. FB300";#N/A,#N/A,FALSE,"Tabl. FB350";#N/A,#N/A,FALSE,"Tabl. FB400";#N/A,#N/A,FALSE,"Tabl. FB500";#N/A,#N/A,FALSE,"Tabl. FS090"}</definedName>
    <definedName name="___tab7" localSheetId="0" hidden="1">{#N/A,#N/A,FALSE,"Tabl. FB300";#N/A,#N/A,FALSE,"Tabl. FB350";#N/A,#N/A,FALSE,"Tabl. FB400";#N/A,#N/A,FALSE,"Tabl. FB500";#N/A,#N/A,FALSE,"Tabl. FS090"}</definedName>
    <definedName name="___tab7" hidden="1">{#N/A,#N/A,FALSE,"Tabl. FB300";#N/A,#N/A,FALSE,"Tabl. FB350";#N/A,#N/A,FALSE,"Tabl. FB400";#N/A,#N/A,FALSE,"Tabl. FB500";#N/A,#N/A,FALSE,"Tabl. FS090"}</definedName>
    <definedName name="___tab78" localSheetId="0" hidden="1">{#N/A,#N/A,FALSE,"Tabl. D1";#N/A,#N/A,FALSE,"Tabl. D1 b";#N/A,#N/A,FALSE,"Tabl. D2";#N/A,#N/A,FALSE,"Tabl. D2 b";#N/A,#N/A,FALSE,"Tabl. D3";#N/A,#N/A,FALSE,"Tabl. D4";#N/A,#N/A,FALSE,"Tabl. D5"}</definedName>
    <definedName name="___tab78" hidden="1">{#N/A,#N/A,FALSE,"Tabl. D1";#N/A,#N/A,FALSE,"Tabl. D1 b";#N/A,#N/A,FALSE,"Tabl. D2";#N/A,#N/A,FALSE,"Tabl. D2 b";#N/A,#N/A,FALSE,"Tabl. D3";#N/A,#N/A,FALSE,"Tabl. D4";#N/A,#N/A,FALSE,"Tabl. D5"}</definedName>
    <definedName name="___TAB8" localSheetId="0" hidden="1">{#N/A,#N/A,FALSE,"Tabl. FB300";#N/A,#N/A,FALSE,"Tabl. FB350";#N/A,#N/A,FALSE,"Tabl. FB400";#N/A,#N/A,FALSE,"Tabl. FB500";#N/A,#N/A,FALSE,"Tabl. FS090"}</definedName>
    <definedName name="___TAB8" hidden="1">{#N/A,#N/A,FALSE,"Tabl. FB300";#N/A,#N/A,FALSE,"Tabl. FB350";#N/A,#N/A,FALSE,"Tabl. FB400";#N/A,#N/A,FALSE,"Tabl. FB500";#N/A,#N/A,FALSE,"Tabl. FS090"}</definedName>
    <definedName name="___tab80" localSheetId="0" hidden="1">{#N/A,#N/A,FALSE,"Tabl. FB300";#N/A,#N/A,FALSE,"Tabl. FB350";#N/A,#N/A,FALSE,"Tabl. FB400";#N/A,#N/A,FALSE,"Tabl. FB500";#N/A,#N/A,FALSE,"Tabl. FS090"}</definedName>
    <definedName name="___tab80" hidden="1">{#N/A,#N/A,FALSE,"Tabl. FB300";#N/A,#N/A,FALSE,"Tabl. FB350";#N/A,#N/A,FALSE,"Tabl. FB400";#N/A,#N/A,FALSE,"Tabl. FB500";#N/A,#N/A,FALSE,"Tabl. FS090"}</definedName>
    <definedName name="___tab9" localSheetId="0" hidden="1">{#N/A,#N/A,FALSE,"Tabl. D1";#N/A,#N/A,FALSE,"Tabl. D1 b";#N/A,#N/A,FALSE,"Tabl. D2";#N/A,#N/A,FALSE,"Tabl. D2 b";#N/A,#N/A,FALSE,"Tabl. D3";#N/A,#N/A,FALSE,"Tabl. D4";#N/A,#N/A,FALSE,"Tabl. D5"}</definedName>
    <definedName name="___tab9" hidden="1">{#N/A,#N/A,FALSE,"Tabl. D1";#N/A,#N/A,FALSE,"Tabl. D1 b";#N/A,#N/A,FALSE,"Tabl. D2";#N/A,#N/A,FALSE,"Tabl. D2 b";#N/A,#N/A,FALSE,"Tabl. D3";#N/A,#N/A,FALSE,"Tabl. D4";#N/A,#N/A,FALSE,"Tabl. D5"}</definedName>
    <definedName name="___TAB90" localSheetId="0" hidden="1">{#N/A,#N/A,FALSE,"Tabl. H1";#N/A,#N/A,FALSE,"Tabl. H2"}</definedName>
    <definedName name="___TAB90" hidden="1">{#N/A,#N/A,FALSE,"Tabl. H1";#N/A,#N/A,FALSE,"Tabl. H2"}</definedName>
    <definedName name="___tab98" localSheetId="0" hidden="1">{#N/A,#N/A,FALSE,"Tabl. A1";#N/A,#N/A,FALSE,"Tabl. A1 b";#N/A,#N/A,FALSE,"Tabl. A2";#N/A,#N/A,FALSE,"Tabl. A2-1";#N/A,#N/A,FALSE,"Tabl. A2-2"}</definedName>
    <definedName name="___tab98" hidden="1">{#N/A,#N/A,FALSE,"Tabl. A1";#N/A,#N/A,FALSE,"Tabl. A1 b";#N/A,#N/A,FALSE,"Tabl. A2";#N/A,#N/A,FALSE,"Tabl. A2-1";#N/A,#N/A,FALSE,"Tabl. A2-2"}</definedName>
    <definedName name="___tab987" localSheetId="0" hidden="1">{#N/A,#N/A,FALSE,"Tabl. G1";#N/A,#N/A,FALSE,"Tabl. G2"}</definedName>
    <definedName name="___tab987" hidden="1">{#N/A,#N/A,FALSE,"Tabl. G1";#N/A,#N/A,FALSE,"Tabl. G2"}</definedName>
    <definedName name="___thinkcellPDLM4DZHWAPEPH5A6BCJ66VLSE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UB2" localSheetId="0" hidden="1">{"MULTIPLICAÇÃO",#N/A,FALSE,"Obras"}</definedName>
    <definedName name="___UB2" hidden="1">{"MULTIPLICAÇÃO",#N/A,FALSE,"Obras"}</definedName>
    <definedName name="_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2" localSheetId="0" hidden="1">{#N/A,#N/A,FALSE,"SGP";#N/A,#N/A,FALSE,"SGI";#N/A,#N/A,FALSE,"SGC";#N/A,#N/A,FALSE,"SGS";#N/A,#N/A,FALSE,"SGB"}</definedName>
    <definedName name="___x2" hidden="1">{#N/A,#N/A,FALSE,"SGP";#N/A,#N/A,FALSE,"SGI";#N/A,#N/A,FALSE,"SGC";#N/A,#N/A,FALSE,"SGS";#N/A,#N/A,FALSE,"SGB"}</definedName>
    <definedName name="___xlfn.IFERROR" hidden="1">#NAME?</definedName>
    <definedName name="___xlfn.RTD" hidden="1">#NAME?</definedName>
    <definedName name="__1_123Grap" localSheetId="0" hidden="1">#REF!</definedName>
    <definedName name="__1_123Grap" localSheetId="6" hidden="1">#REF!</definedName>
    <definedName name="__1_123Grap" localSheetId="3" hidden="1">#REF!</definedName>
    <definedName name="__1_123Grap" localSheetId="4" hidden="1">#REF!</definedName>
    <definedName name="__1_123Grap" localSheetId="5" hidden="1">#REF!</definedName>
    <definedName name="__1_123Grap" hidden="1">#REF!</definedName>
    <definedName name="__123Graph_A" localSheetId="0" hidden="1">#REF!</definedName>
    <definedName name="__123Graph_A" localSheetId="6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ANIDRO" hidden="1">#N/A</definedName>
    <definedName name="__123Graph_ABENZENE" localSheetId="0" hidden="1">#REF!</definedName>
    <definedName name="__123Graph_ABENZENE" localSheetId="6" hidden="1">#REF!</definedName>
    <definedName name="__123Graph_ABENZENE" localSheetId="3" hidden="1">#REF!</definedName>
    <definedName name="__123Graph_ABENZENE" localSheetId="4" hidden="1">#REF!</definedName>
    <definedName name="__123Graph_ABENZENE" localSheetId="5" hidden="1">#REF!</definedName>
    <definedName name="__123Graph_ABENZENE" hidden="1">#REF!</definedName>
    <definedName name="__123Graph_ABUTADIENE" localSheetId="0" hidden="1">#REF!</definedName>
    <definedName name="__123Graph_ABUTADIENE" localSheetId="6" hidden="1">#REF!</definedName>
    <definedName name="__123Graph_ABUTADIENE" localSheetId="3" hidden="1">#REF!</definedName>
    <definedName name="__123Graph_ABUTADIENE" localSheetId="4" hidden="1">#REF!</definedName>
    <definedName name="__123Graph_ABUTADIENE" localSheetId="5" hidden="1">#REF!</definedName>
    <definedName name="__123Graph_ABUTADIENE" hidden="1">#REF!</definedName>
    <definedName name="__123Graph_ACAPRO" localSheetId="0" hidden="1">#REF!</definedName>
    <definedName name="__123Graph_ACAPRO" localSheetId="6" hidden="1">#REF!</definedName>
    <definedName name="__123Graph_ACAPRO" localSheetId="3" hidden="1">#REF!</definedName>
    <definedName name="__123Graph_ACAPRO" localSheetId="4" hidden="1">#REF!</definedName>
    <definedName name="__123Graph_ACAPRO" localSheetId="5" hidden="1">#REF!</definedName>
    <definedName name="__123Graph_ACAPRO" hidden="1">#REF!</definedName>
    <definedName name="__123Graph_AChart1" hidden="1">#N/A</definedName>
    <definedName name="__123Graph_ACOMPARA" localSheetId="0" hidden="1">#REF!</definedName>
    <definedName name="__123Graph_ACOMPARA" hidden="1">#REF!</definedName>
    <definedName name="__123Graph_ACONSMED" localSheetId="0" hidden="1">#REF!</definedName>
    <definedName name="__123Graph_ACONSMED" hidden="1">#REF!</definedName>
    <definedName name="__123Graph_ACurrent" hidden="1">#N/A</definedName>
    <definedName name="__123Graph_AETHYLENE" localSheetId="0" hidden="1">#REF!</definedName>
    <definedName name="__123Graph_AETHYLENE" localSheetId="6" hidden="1">#REF!</definedName>
    <definedName name="__123Graph_AETHYLENE" localSheetId="3" hidden="1">#REF!</definedName>
    <definedName name="__123Graph_AETHYLENE" localSheetId="4" hidden="1">#REF!</definedName>
    <definedName name="__123Graph_AETHYLENE" localSheetId="5" hidden="1">#REF!</definedName>
    <definedName name="__123Graph_AETHYLENE" hidden="1">#REF!</definedName>
    <definedName name="__123Graph_AEVAC" localSheetId="0" hidden="1">#REF!</definedName>
    <definedName name="__123Graph_AEVAC" localSheetId="6" hidden="1">#REF!</definedName>
    <definedName name="__123Graph_AEVAC" localSheetId="3" hidden="1">#REF!</definedName>
    <definedName name="__123Graph_AEVAC" localSheetId="4" hidden="1">#REF!</definedName>
    <definedName name="__123Graph_AEVAC" localSheetId="5" hidden="1">#REF!</definedName>
    <definedName name="__123Graph_AEVAC" hidden="1">#REF!</definedName>
    <definedName name="__123Graph_AGAS" localSheetId="0" hidden="1">#REF!</definedName>
    <definedName name="__123Graph_AGAS" localSheetId="6" hidden="1">#REF!</definedName>
    <definedName name="__123Graph_AGAS" localSheetId="3" hidden="1">#REF!</definedName>
    <definedName name="__123Graph_AGAS" localSheetId="4" hidden="1">#REF!</definedName>
    <definedName name="__123Graph_AGAS" localSheetId="5" hidden="1">#REF!</definedName>
    <definedName name="__123Graph_AGAS" hidden="1">#REF!</definedName>
    <definedName name="__123Graph_AGRAFICO1" hidden="1">#N/A</definedName>
    <definedName name="__123Graph_AGraph1" localSheetId="0" hidden="1">#REF!</definedName>
    <definedName name="__123Graph_AGraph1" hidden="1">#REF!</definedName>
    <definedName name="__123Graph_AGraph10" localSheetId="0" hidden="1">#REF!</definedName>
    <definedName name="__123Graph_AGraph10" hidden="1">#REF!</definedName>
    <definedName name="__123Graph_AGraph11" localSheetId="0" hidden="1">#REF!</definedName>
    <definedName name="__123Graph_AGraph11" hidden="1">#REF!</definedName>
    <definedName name="__123Graph_AGraph12" localSheetId="0" hidden="1">#REF!</definedName>
    <definedName name="__123Graph_AGraph12" hidden="1">#REF!</definedName>
    <definedName name="__123Graph_AGraph2" localSheetId="0" hidden="1">#REF!</definedName>
    <definedName name="__123Graph_AGraph2" hidden="1">#REF!</definedName>
    <definedName name="__123Graph_AGraph3" localSheetId="0" hidden="1">#REF!</definedName>
    <definedName name="__123Graph_AGraph3" hidden="1">#REF!</definedName>
    <definedName name="__123Graph_AGraph4" localSheetId="0" hidden="1">#REF!</definedName>
    <definedName name="__123Graph_AGraph4" hidden="1">#REF!</definedName>
    <definedName name="__123Graph_AGraph5" localSheetId="0" hidden="1">#REF!</definedName>
    <definedName name="__123Graph_AGraph5" hidden="1">#REF!</definedName>
    <definedName name="__123Graph_AGraph6" localSheetId="0" hidden="1">#REF!</definedName>
    <definedName name="__123Graph_AGraph6" hidden="1">#REF!</definedName>
    <definedName name="__123Graph_AGraph7" localSheetId="0" hidden="1">#REF!</definedName>
    <definedName name="__123Graph_AGraph7" hidden="1">#REF!</definedName>
    <definedName name="__123Graph_AGraph8" localSheetId="0" hidden="1">#REF!</definedName>
    <definedName name="__123Graph_AGraph8" hidden="1">#REF!</definedName>
    <definedName name="__123Graph_AGraph9" localSheetId="0" hidden="1">#REF!</definedName>
    <definedName name="__123Graph_AGraph9" hidden="1">#REF!</definedName>
    <definedName name="__123Graph_AHDPE" localSheetId="0" hidden="1">#REF!</definedName>
    <definedName name="__123Graph_AHDPE" localSheetId="6" hidden="1">#REF!</definedName>
    <definedName name="__123Graph_AHDPE" localSheetId="3" hidden="1">#REF!</definedName>
    <definedName name="__123Graph_AHDPE" localSheetId="4" hidden="1">#REF!</definedName>
    <definedName name="__123Graph_AHDPE" localSheetId="5" hidden="1">#REF!</definedName>
    <definedName name="__123Graph_AHDPE" hidden="1">#REF!</definedName>
    <definedName name="__123Graph_AHIALCOOL" hidden="1">#N/A</definedName>
    <definedName name="__123Graph_AHIDRATADO" hidden="1">#N/A</definedName>
    <definedName name="__123Graph_AINFLACION" localSheetId="0" hidden="1">#REF!</definedName>
    <definedName name="__123Graph_AINFLACION" localSheetId="6" hidden="1">#REF!</definedName>
    <definedName name="__123Graph_AINFLACION" localSheetId="3" hidden="1">#REF!</definedName>
    <definedName name="__123Graph_AINFLACION" localSheetId="4" hidden="1">#REF!</definedName>
    <definedName name="__123Graph_AINFLACION" localSheetId="5" hidden="1">#REF!</definedName>
    <definedName name="__123Graph_AINFLACION" hidden="1">#REF!</definedName>
    <definedName name="__123Graph_AIRRPIC" localSheetId="0" hidden="1">#REF!</definedName>
    <definedName name="__123Graph_AIRRPIC" hidden="1">#REF!</definedName>
    <definedName name="__123Graph_AIRRPIC2" localSheetId="0" hidden="1">#REF!</definedName>
    <definedName name="__123Graph_AIRRPIC2" hidden="1">#REF!</definedName>
    <definedName name="__123Graph_ALDPE" localSheetId="0" hidden="1">#REF!</definedName>
    <definedName name="__123Graph_ALDPE" localSheetId="6" hidden="1">#REF!</definedName>
    <definedName name="__123Graph_ALDPE" localSheetId="3" hidden="1">#REF!</definedName>
    <definedName name="__123Graph_ALDPE" localSheetId="4" hidden="1">#REF!</definedName>
    <definedName name="__123Graph_ALDPE" localSheetId="5" hidden="1">#REF!</definedName>
    <definedName name="__123Graph_ALDPE" hidden="1">#REF!</definedName>
    <definedName name="__123Graph_ALLDPE" localSheetId="0" hidden="1">#REF!</definedName>
    <definedName name="__123Graph_ALLDPE" localSheetId="6" hidden="1">#REF!</definedName>
    <definedName name="__123Graph_ALLDPE" localSheetId="3" hidden="1">#REF!</definedName>
    <definedName name="__123Graph_ALLDPE" localSheetId="4" hidden="1">#REF!</definedName>
    <definedName name="__123Graph_ALLDPE" localSheetId="5" hidden="1">#REF!</definedName>
    <definedName name="__123Graph_ALLDPE" hidden="1">#REF!</definedName>
    <definedName name="__123Graph_AMTBE" localSheetId="0" hidden="1">#REF!</definedName>
    <definedName name="__123Graph_AMTBE" localSheetId="6" hidden="1">#REF!</definedName>
    <definedName name="__123Graph_AMTBE" localSheetId="3" hidden="1">#REF!</definedName>
    <definedName name="__123Graph_AMTBE" localSheetId="4" hidden="1">#REF!</definedName>
    <definedName name="__123Graph_AMTBE" localSheetId="5" hidden="1">#REF!</definedName>
    <definedName name="__123Graph_AMTBE" hidden="1">#REF!</definedName>
    <definedName name="__123Graph_ANAPHTHA" localSheetId="0" hidden="1">#REF!</definedName>
    <definedName name="__123Graph_ANAPHTHA" localSheetId="6" hidden="1">#REF!</definedName>
    <definedName name="__123Graph_ANAPHTHA" localSheetId="3" hidden="1">#REF!</definedName>
    <definedName name="__123Graph_ANAPHTHA" localSheetId="4" hidden="1">#REF!</definedName>
    <definedName name="__123Graph_ANAPHTHA" localSheetId="5" hidden="1">#REF!</definedName>
    <definedName name="__123Graph_ANAPHTHA" hidden="1">#REF!</definedName>
    <definedName name="__123Graph_APET" localSheetId="0" hidden="1">#REF!</definedName>
    <definedName name="__123Graph_APET" localSheetId="6" hidden="1">#REF!</definedName>
    <definedName name="__123Graph_APET" localSheetId="3" hidden="1">#REF!</definedName>
    <definedName name="__123Graph_APET" localSheetId="4" hidden="1">#REF!</definedName>
    <definedName name="__123Graph_APET" localSheetId="5" hidden="1">#REF!</definedName>
    <definedName name="__123Graph_APET" hidden="1">#REF!</definedName>
    <definedName name="__123Graph_APP" localSheetId="0" hidden="1">#REF!</definedName>
    <definedName name="__123Graph_APP" localSheetId="6" hidden="1">#REF!</definedName>
    <definedName name="__123Graph_APP" localSheetId="3" hidden="1">#REF!</definedName>
    <definedName name="__123Graph_APP" localSheetId="4" hidden="1">#REF!</definedName>
    <definedName name="__123Graph_APP" localSheetId="5" hidden="1">#REF!</definedName>
    <definedName name="__123Graph_APP" hidden="1">#REF!</definedName>
    <definedName name="__123Graph_APREVRCOM" localSheetId="0" hidden="1">#REF!</definedName>
    <definedName name="__123Graph_APREVRCOM" hidden="1">#REF!</definedName>
    <definedName name="__123Graph_APREVREALI" localSheetId="0" hidden="1">#REF!</definedName>
    <definedName name="__123Graph_APREVREALI" hidden="1">#REF!</definedName>
    <definedName name="__123Graph_APREVRIND" localSheetId="0" hidden="1">#REF!</definedName>
    <definedName name="__123Graph_APREVRIND" hidden="1">#REF!</definedName>
    <definedName name="__123Graph_APREVROUT" localSheetId="0" hidden="1">#REF!</definedName>
    <definedName name="__123Graph_APREVROUT" hidden="1">#REF!</definedName>
    <definedName name="__123Graph_APREVRRES" localSheetId="0" hidden="1">#REF!</definedName>
    <definedName name="__123Graph_APREVRRES" hidden="1">#REF!</definedName>
    <definedName name="__123Graph_APREVRTOT" localSheetId="0" hidden="1">#REF!</definedName>
    <definedName name="__123Graph_APREVRTOT" hidden="1">#REF!</definedName>
    <definedName name="__123Graph_APROPYLENE" localSheetId="0" hidden="1">#REF!</definedName>
    <definedName name="__123Graph_APROPYLENE" localSheetId="6" hidden="1">#REF!</definedName>
    <definedName name="__123Graph_APROPYLENE" localSheetId="3" hidden="1">#REF!</definedName>
    <definedName name="__123Graph_APROPYLENE" localSheetId="4" hidden="1">#REF!</definedName>
    <definedName name="__123Graph_APROPYLENE" localSheetId="5" hidden="1">#REF!</definedName>
    <definedName name="__123Graph_APROPYLENE" hidden="1">#REF!</definedName>
    <definedName name="__123Graph_APVC" localSheetId="0" hidden="1">#REF!</definedName>
    <definedName name="__123Graph_APVC" localSheetId="6" hidden="1">#REF!</definedName>
    <definedName name="__123Graph_APVC" localSheetId="3" hidden="1">#REF!</definedName>
    <definedName name="__123Graph_APVC" localSheetId="4" hidden="1">#REF!</definedName>
    <definedName name="__123Graph_APVC" localSheetId="5" hidden="1">#REF!</definedName>
    <definedName name="__123Graph_APVC" hidden="1">#REF!</definedName>
    <definedName name="__123Graph_APX" localSheetId="0" hidden="1">#REF!</definedName>
    <definedName name="__123Graph_APX" localSheetId="6" hidden="1">#REF!</definedName>
    <definedName name="__123Graph_APX" localSheetId="3" hidden="1">#REF!</definedName>
    <definedName name="__123Graph_APX" localSheetId="4" hidden="1">#REF!</definedName>
    <definedName name="__123Graph_APX" localSheetId="5" hidden="1">#REF!</definedName>
    <definedName name="__123Graph_APX" hidden="1">#REF!</definedName>
    <definedName name="__123Graph_AS_LME" localSheetId="0" hidden="1">#REF!</definedName>
    <definedName name="__123Graph_AS_LME" hidden="1">#REF!</definedName>
    <definedName name="__123Graph_AS_LME1" localSheetId="0" hidden="1">#REF!</definedName>
    <definedName name="__123Graph_AS_LME1" hidden="1">#REF!</definedName>
    <definedName name="__123Graph_AS_PLME" localSheetId="0" hidden="1">#REF!</definedName>
    <definedName name="__123Graph_AS_PLME" hidden="1">#REF!</definedName>
    <definedName name="__123Graph_AS_PLME1" localSheetId="0" hidden="1">#REF!</definedName>
    <definedName name="__123Graph_AS_PLME1" hidden="1">#REF!</definedName>
    <definedName name="__123Graph_ASACAS" hidden="1">#N/A</definedName>
    <definedName name="__123Graph_ASIDECO" localSheetId="0" hidden="1">#REF!</definedName>
    <definedName name="__123Graph_ASIDECO" localSheetId="6" hidden="1">#REF!</definedName>
    <definedName name="__123Graph_ASIDECO" localSheetId="3" hidden="1">#REF!</definedName>
    <definedName name="__123Graph_ASIDECO" localSheetId="4" hidden="1">#REF!</definedName>
    <definedName name="__123Graph_ASIDECO" localSheetId="5" hidden="1">#REF!</definedName>
    <definedName name="__123Graph_ASIDECO" hidden="1">#REF!</definedName>
    <definedName name="__123Graph_ASIDECO2" localSheetId="0" hidden="1">#REF!</definedName>
    <definedName name="__123Graph_ASIDECO2" hidden="1">#REF!</definedName>
    <definedName name="__123Graph_ATOL" localSheetId="0" hidden="1">#REF!</definedName>
    <definedName name="__123Graph_ATOL" localSheetId="6" hidden="1">#REF!</definedName>
    <definedName name="__123Graph_ATOL" localSheetId="3" hidden="1">#REF!</definedName>
    <definedName name="__123Graph_ATOL" localSheetId="4" hidden="1">#REF!</definedName>
    <definedName name="__123Graph_ATOL" localSheetId="5" hidden="1">#REF!</definedName>
    <definedName name="__123Graph_ATOL" hidden="1">#REF!</definedName>
    <definedName name="__123Graph_AVENTA" localSheetId="0" hidden="1">#REF!</definedName>
    <definedName name="__123Graph_AVENTA" localSheetId="6" hidden="1">#REF!</definedName>
    <definedName name="__123Graph_AVENTA" localSheetId="3" hidden="1">#REF!</definedName>
    <definedName name="__123Graph_AVENTA" localSheetId="4" hidden="1">#REF!</definedName>
    <definedName name="__123Graph_AVENTA" localSheetId="5" hidden="1">#REF!</definedName>
    <definedName name="__123Graph_AVENTA" hidden="1">#REF!</definedName>
    <definedName name="__123Graph_A需要曲線" hidden="1">#N/A</definedName>
    <definedName name="__123Graph_B" localSheetId="0" hidden="1">#REF!</definedName>
    <definedName name="__123Graph_B" localSheetId="6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hidden="1">#REF!</definedName>
    <definedName name="__123Graph_BBENZENE" localSheetId="0" hidden="1">#REF!</definedName>
    <definedName name="__123Graph_BBENZENE" localSheetId="6" hidden="1">#REF!</definedName>
    <definedName name="__123Graph_BBENZENE" localSheetId="3" hidden="1">#REF!</definedName>
    <definedName name="__123Graph_BBENZENE" localSheetId="4" hidden="1">#REF!</definedName>
    <definedName name="__123Graph_BBENZENE" localSheetId="5" hidden="1">#REF!</definedName>
    <definedName name="__123Graph_BBENZENE" hidden="1">#REF!</definedName>
    <definedName name="__123Graph_BBUTADIENE" localSheetId="0" hidden="1">#REF!</definedName>
    <definedName name="__123Graph_BBUTADIENE" localSheetId="6" hidden="1">#REF!</definedName>
    <definedName name="__123Graph_BBUTADIENE" localSheetId="3" hidden="1">#REF!</definedName>
    <definedName name="__123Graph_BBUTADIENE" localSheetId="4" hidden="1">#REF!</definedName>
    <definedName name="__123Graph_BBUTADIENE" localSheetId="5" hidden="1">#REF!</definedName>
    <definedName name="__123Graph_BBUTADIENE" hidden="1">#REF!</definedName>
    <definedName name="__123Graph_BCAPRO" localSheetId="0" hidden="1">#REF!</definedName>
    <definedName name="__123Graph_BCAPRO" localSheetId="6" hidden="1">#REF!</definedName>
    <definedName name="__123Graph_BCAPRO" localSheetId="3" hidden="1">#REF!</definedName>
    <definedName name="__123Graph_BCAPRO" localSheetId="4" hidden="1">#REF!</definedName>
    <definedName name="__123Graph_BCAPRO" localSheetId="5" hidden="1">#REF!</definedName>
    <definedName name="__123Graph_BCAPRO" hidden="1">#REF!</definedName>
    <definedName name="__123Graph_BCOMPARA" localSheetId="0" hidden="1">#REF!</definedName>
    <definedName name="__123Graph_BCOMPARA" hidden="1">#REF!</definedName>
    <definedName name="__123Graph_BETHYLENE" localSheetId="0" hidden="1">#REF!</definedName>
    <definedName name="__123Graph_BETHYLENE" localSheetId="6" hidden="1">#REF!</definedName>
    <definedName name="__123Graph_BETHYLENE" localSheetId="3" hidden="1">#REF!</definedName>
    <definedName name="__123Graph_BETHYLENE" localSheetId="4" hidden="1">#REF!</definedName>
    <definedName name="__123Graph_BETHYLENE" localSheetId="5" hidden="1">#REF!</definedName>
    <definedName name="__123Graph_BETHYLENE" hidden="1">#REF!</definedName>
    <definedName name="__123Graph_BGAS" localSheetId="6" hidden="1">#REF!</definedName>
    <definedName name="__123Graph_BGAS" localSheetId="3" hidden="1">#REF!</definedName>
    <definedName name="__123Graph_BGAS" localSheetId="4" hidden="1">#REF!</definedName>
    <definedName name="__123Graph_BGAS" localSheetId="5" hidden="1">#REF!</definedName>
    <definedName name="__123Graph_BGAS" hidden="1">#N/A</definedName>
    <definedName name="__123Graph_BGraph1" localSheetId="0" hidden="1">#REF!</definedName>
    <definedName name="__123Graph_BGraph1" hidden="1">#REF!</definedName>
    <definedName name="__123Graph_BGraph10" localSheetId="0" hidden="1">#REF!</definedName>
    <definedName name="__123Graph_BGraph10" hidden="1">#REF!</definedName>
    <definedName name="__123Graph_BGraph11" localSheetId="0" hidden="1">#REF!</definedName>
    <definedName name="__123Graph_BGraph11" hidden="1">#REF!</definedName>
    <definedName name="__123Graph_BGraph12" localSheetId="0" hidden="1">#REF!</definedName>
    <definedName name="__123Graph_BGraph12" hidden="1">#REF!</definedName>
    <definedName name="__123Graph_BGraph2" localSheetId="0" hidden="1">#REF!</definedName>
    <definedName name="__123Graph_BGraph2" hidden="1">#REF!</definedName>
    <definedName name="__123Graph_BGraph3" localSheetId="0" hidden="1">#REF!</definedName>
    <definedName name="__123Graph_BGraph3" hidden="1">#REF!</definedName>
    <definedName name="__123Graph_BGraph4" localSheetId="0" hidden="1">#REF!</definedName>
    <definedName name="__123Graph_BGraph4" hidden="1">#REF!</definedName>
    <definedName name="__123Graph_BGraph5" localSheetId="0" hidden="1">#REF!</definedName>
    <definedName name="__123Graph_BGraph5" hidden="1">#REF!</definedName>
    <definedName name="__123Graph_BGraph6" localSheetId="0" hidden="1">#REF!</definedName>
    <definedName name="__123Graph_BGraph6" hidden="1">#REF!</definedName>
    <definedName name="__123Graph_BGraph7" localSheetId="0" hidden="1">#REF!</definedName>
    <definedName name="__123Graph_BGraph7" hidden="1">#REF!</definedName>
    <definedName name="__123Graph_BGraph8" localSheetId="0" hidden="1">#REF!</definedName>
    <definedName name="__123Graph_BGraph8" hidden="1">#REF!</definedName>
    <definedName name="__123Graph_BGraph9" localSheetId="0" hidden="1">#REF!</definedName>
    <definedName name="__123Graph_BGraph9" hidden="1">#REF!</definedName>
    <definedName name="__123Graph_BHDPE" localSheetId="0" hidden="1">#REF!</definedName>
    <definedName name="__123Graph_BHDPE" localSheetId="6" hidden="1">#REF!</definedName>
    <definedName name="__123Graph_BHDPE" localSheetId="3" hidden="1">#REF!</definedName>
    <definedName name="__123Graph_BHDPE" localSheetId="4" hidden="1">#REF!</definedName>
    <definedName name="__123Graph_BHDPE" localSheetId="5" hidden="1">#REF!</definedName>
    <definedName name="__123Graph_BHDPE" hidden="1">#REF!</definedName>
    <definedName name="__123Graph_BINFLACION" localSheetId="0" hidden="1">#REF!</definedName>
    <definedName name="__123Graph_BINFLACION" localSheetId="6" hidden="1">#REF!</definedName>
    <definedName name="__123Graph_BINFLACION" localSheetId="3" hidden="1">#REF!</definedName>
    <definedName name="__123Graph_BINFLACION" localSheetId="4" hidden="1">#REF!</definedName>
    <definedName name="__123Graph_BINFLACION" localSheetId="5" hidden="1">#REF!</definedName>
    <definedName name="__123Graph_BINFLACION" hidden="1">#REF!</definedName>
    <definedName name="__123Graph_BLDPE" localSheetId="0" hidden="1">#REF!</definedName>
    <definedName name="__123Graph_BLDPE" localSheetId="6" hidden="1">#REF!</definedName>
    <definedName name="__123Graph_BLDPE" localSheetId="3" hidden="1">#REF!</definedName>
    <definedName name="__123Graph_BLDPE" localSheetId="4" hidden="1">#REF!</definedName>
    <definedName name="__123Graph_BLDPE" localSheetId="5" hidden="1">#REF!</definedName>
    <definedName name="__123Graph_BLDPE" hidden="1">#REF!</definedName>
    <definedName name="__123Graph_BLLDPE" localSheetId="0" hidden="1">#REF!</definedName>
    <definedName name="__123Graph_BLLDPE" localSheetId="6" hidden="1">#REF!</definedName>
    <definedName name="__123Graph_BLLDPE" localSheetId="3" hidden="1">#REF!</definedName>
    <definedName name="__123Graph_BLLDPE" localSheetId="4" hidden="1">#REF!</definedName>
    <definedName name="__123Graph_BLLDPE" localSheetId="5" hidden="1">#REF!</definedName>
    <definedName name="__123Graph_BLLDPE" hidden="1">#REF!</definedName>
    <definedName name="__123Graph_BMTBE" localSheetId="0" hidden="1">#REF!</definedName>
    <definedName name="__123Graph_BMTBE" localSheetId="6" hidden="1">#REF!</definedName>
    <definedName name="__123Graph_BMTBE" localSheetId="3" hidden="1">#REF!</definedName>
    <definedName name="__123Graph_BMTBE" localSheetId="4" hidden="1">#REF!</definedName>
    <definedName name="__123Graph_BMTBE" localSheetId="5" hidden="1">#REF!</definedName>
    <definedName name="__123Graph_BMTBE" hidden="1">#REF!</definedName>
    <definedName name="__123Graph_BNAPHTHA" localSheetId="0" hidden="1">#REF!</definedName>
    <definedName name="__123Graph_BNAPHTHA" localSheetId="6" hidden="1">#REF!</definedName>
    <definedName name="__123Graph_BNAPHTHA" localSheetId="3" hidden="1">#REF!</definedName>
    <definedName name="__123Graph_BNAPHTHA" localSheetId="4" hidden="1">#REF!</definedName>
    <definedName name="__123Graph_BNAPHTHA" localSheetId="5" hidden="1">#REF!</definedName>
    <definedName name="__123Graph_BNAPHTHA" hidden="1">#REF!</definedName>
    <definedName name="__123Graph_BPET" localSheetId="0" hidden="1">#REF!</definedName>
    <definedName name="__123Graph_BPET" localSheetId="6" hidden="1">#REF!</definedName>
    <definedName name="__123Graph_BPET" localSheetId="3" hidden="1">#REF!</definedName>
    <definedName name="__123Graph_BPET" localSheetId="4" hidden="1">#REF!</definedName>
    <definedName name="__123Graph_BPET" localSheetId="5" hidden="1">#REF!</definedName>
    <definedName name="__123Graph_BPET" hidden="1">#REF!</definedName>
    <definedName name="__123Graph_BPP" localSheetId="0" hidden="1">#REF!</definedName>
    <definedName name="__123Graph_BPP" localSheetId="6" hidden="1">#REF!</definedName>
    <definedName name="__123Graph_BPP" localSheetId="3" hidden="1">#REF!</definedName>
    <definedName name="__123Graph_BPP" localSheetId="4" hidden="1">#REF!</definedName>
    <definedName name="__123Graph_BPP" localSheetId="5" hidden="1">#REF!</definedName>
    <definedName name="__123Graph_BPP" hidden="1">#REF!</definedName>
    <definedName name="__123Graph_BPREVREALI" localSheetId="0" hidden="1">#REF!</definedName>
    <definedName name="__123Graph_BPREVREALI" hidden="1">#REF!</definedName>
    <definedName name="__123Graph_BPROPYLENE" localSheetId="0" hidden="1">#REF!</definedName>
    <definedName name="__123Graph_BPROPYLENE" localSheetId="6" hidden="1">#REF!</definedName>
    <definedName name="__123Graph_BPROPYLENE" localSheetId="3" hidden="1">#REF!</definedName>
    <definedName name="__123Graph_BPROPYLENE" localSheetId="4" hidden="1">#REF!</definedName>
    <definedName name="__123Graph_BPROPYLENE" localSheetId="5" hidden="1">#REF!</definedName>
    <definedName name="__123Graph_BPROPYLENE" hidden="1">#REF!</definedName>
    <definedName name="__123Graph_BPVC" localSheetId="0" hidden="1">#REF!</definedName>
    <definedName name="__123Graph_BPVC" localSheetId="6" hidden="1">#REF!</definedName>
    <definedName name="__123Graph_BPVC" localSheetId="3" hidden="1">#REF!</definedName>
    <definedName name="__123Graph_BPVC" localSheetId="4" hidden="1">#REF!</definedName>
    <definedName name="__123Graph_BPVC" localSheetId="5" hidden="1">#REF!</definedName>
    <definedName name="__123Graph_BPVC" hidden="1">#REF!</definedName>
    <definedName name="__123Graph_BPX" localSheetId="0" hidden="1">#REF!</definedName>
    <definedName name="__123Graph_BPX" localSheetId="6" hidden="1">#REF!</definedName>
    <definedName name="__123Graph_BPX" localSheetId="3" hidden="1">#REF!</definedName>
    <definedName name="__123Graph_BPX" localSheetId="4" hidden="1">#REF!</definedName>
    <definedName name="__123Graph_BPX" localSheetId="5" hidden="1">#REF!</definedName>
    <definedName name="__123Graph_BPX" hidden="1">#REF!</definedName>
    <definedName name="__123Graph_BS_LME" localSheetId="0" hidden="1">#REF!</definedName>
    <definedName name="__123Graph_BS_LME" hidden="1">#REF!</definedName>
    <definedName name="__123Graph_BS_LME1" localSheetId="0" hidden="1">#REF!</definedName>
    <definedName name="__123Graph_BS_LME1" hidden="1">#REF!</definedName>
    <definedName name="__123Graph_BS_PLME" localSheetId="0" hidden="1">#REF!</definedName>
    <definedName name="__123Graph_BS_PLME" hidden="1">#REF!</definedName>
    <definedName name="__123Graph_BS_PLME1" localSheetId="0" hidden="1">#REF!</definedName>
    <definedName name="__123Graph_BS_PLME1" hidden="1">#REF!</definedName>
    <definedName name="__123Graph_BSIDECO" localSheetId="0" hidden="1">#REF!</definedName>
    <definedName name="__123Graph_BSIDECO" localSheetId="6" hidden="1">#REF!</definedName>
    <definedName name="__123Graph_BSIDECO" localSheetId="3" hidden="1">#REF!</definedName>
    <definedName name="__123Graph_BSIDECO" localSheetId="4" hidden="1">#REF!</definedName>
    <definedName name="__123Graph_BSIDECO" localSheetId="5" hidden="1">#REF!</definedName>
    <definedName name="__123Graph_BSIDECO" hidden="1">#REF!</definedName>
    <definedName name="__123Graph_BTOL" localSheetId="0" hidden="1">#REF!</definedName>
    <definedName name="__123Graph_BTOL" localSheetId="6" hidden="1">#REF!</definedName>
    <definedName name="__123Graph_BTOL" localSheetId="3" hidden="1">#REF!</definedName>
    <definedName name="__123Graph_BTOL" localSheetId="4" hidden="1">#REF!</definedName>
    <definedName name="__123Graph_BTOL" localSheetId="5" hidden="1">#REF!</definedName>
    <definedName name="__123Graph_BTOL" hidden="1">#REF!</definedName>
    <definedName name="__123Graph_BVARIAVEL" localSheetId="0" hidden="1">#REF!</definedName>
    <definedName name="__123Graph_BVARIAVEL" localSheetId="6" hidden="1">#REF!</definedName>
    <definedName name="__123Graph_BVARIAVEL" localSheetId="3" hidden="1">#REF!</definedName>
    <definedName name="__123Graph_BVARIAVEL" localSheetId="4" hidden="1">#REF!</definedName>
    <definedName name="__123Graph_BVARIAVEL" localSheetId="5" hidden="1">#REF!</definedName>
    <definedName name="__123Graph_BVARIAVEL" hidden="1">#REF!</definedName>
    <definedName name="__123Graph_BVENTA" localSheetId="0" hidden="1">#REF!</definedName>
    <definedName name="__123Graph_BVENTA" localSheetId="6" hidden="1">#REF!</definedName>
    <definedName name="__123Graph_BVENTA" localSheetId="3" hidden="1">#REF!</definedName>
    <definedName name="__123Graph_BVENTA" localSheetId="4" hidden="1">#REF!</definedName>
    <definedName name="__123Graph_BVENTA" localSheetId="5" hidden="1">#REF!</definedName>
    <definedName name="__123Graph_BVENTA" hidden="1">#REF!</definedName>
    <definedName name="__123Graph_C" localSheetId="0" hidden="1">#REF!</definedName>
    <definedName name="__123Graph_C" hidden="1">#REF!</definedName>
    <definedName name="__123Graph_CBENZENE" localSheetId="0" hidden="1">#REF!</definedName>
    <definedName name="__123Graph_CBENZENE" localSheetId="6" hidden="1">#REF!</definedName>
    <definedName name="__123Graph_CBENZENE" localSheetId="3" hidden="1">#REF!</definedName>
    <definedName name="__123Graph_CBENZENE" localSheetId="4" hidden="1">#REF!</definedName>
    <definedName name="__123Graph_CBENZENE" localSheetId="5" hidden="1">#REF!</definedName>
    <definedName name="__123Graph_CBENZENE" hidden="1">#REF!</definedName>
    <definedName name="__123Graph_CBUTADIENE" localSheetId="0" hidden="1">#REF!</definedName>
    <definedName name="__123Graph_CBUTADIENE" localSheetId="6" hidden="1">#REF!</definedName>
    <definedName name="__123Graph_CBUTADIENE" localSheetId="3" hidden="1">#REF!</definedName>
    <definedName name="__123Graph_CBUTADIENE" localSheetId="4" hidden="1">#REF!</definedName>
    <definedName name="__123Graph_CBUTADIENE" localSheetId="5" hidden="1">#REF!</definedName>
    <definedName name="__123Graph_CBUTADIENE" hidden="1">#REF!</definedName>
    <definedName name="__123Graph_CCAPRO" localSheetId="0" hidden="1">#REF!</definedName>
    <definedName name="__123Graph_CCAPRO" localSheetId="6" hidden="1">#REF!</definedName>
    <definedName name="__123Graph_CCAPRO" localSheetId="3" hidden="1">#REF!</definedName>
    <definedName name="__123Graph_CCAPRO" localSheetId="4" hidden="1">#REF!</definedName>
    <definedName name="__123Graph_CCAPRO" localSheetId="5" hidden="1">#REF!</definedName>
    <definedName name="__123Graph_CCAPRO" hidden="1">#REF!</definedName>
    <definedName name="__123Graph_CETHYLENE" localSheetId="0" hidden="1">#REF!</definedName>
    <definedName name="__123Graph_CETHYLENE" localSheetId="6" hidden="1">#REF!</definedName>
    <definedName name="__123Graph_CETHYLENE" localSheetId="3" hidden="1">#REF!</definedName>
    <definedName name="__123Graph_CETHYLENE" localSheetId="4" hidden="1">#REF!</definedName>
    <definedName name="__123Graph_CETHYLENE" localSheetId="5" hidden="1">#REF!</definedName>
    <definedName name="__123Graph_CETHYLENE" hidden="1">#REF!</definedName>
    <definedName name="__123Graph_CEVAC" localSheetId="0" hidden="1">#REF!</definedName>
    <definedName name="__123Graph_CEVAC" localSheetId="6" hidden="1">#REF!</definedName>
    <definedName name="__123Graph_CEVAC" localSheetId="3" hidden="1">#REF!</definedName>
    <definedName name="__123Graph_CEVAC" localSheetId="4" hidden="1">#REF!</definedName>
    <definedName name="__123Graph_CEVAC" localSheetId="5" hidden="1">#REF!</definedName>
    <definedName name="__123Graph_CEVAC" hidden="1">#REF!</definedName>
    <definedName name="__123Graph_CGAS" localSheetId="0" hidden="1">#REF!</definedName>
    <definedName name="__123Graph_CGAS" localSheetId="6" hidden="1">#REF!</definedName>
    <definedName name="__123Graph_CGAS" localSheetId="3" hidden="1">#REF!</definedName>
    <definedName name="__123Graph_CGAS" localSheetId="4" hidden="1">#REF!</definedName>
    <definedName name="__123Graph_CGAS" localSheetId="5" hidden="1">#REF!</definedName>
    <definedName name="__123Graph_CGAS" hidden="1">#REF!</definedName>
    <definedName name="__123Graph_CGRAPH1" localSheetId="0" hidden="1">#REF!</definedName>
    <definedName name="__123Graph_CGRAPH1" hidden="1">#REF!</definedName>
    <definedName name="__123Graph_CGraph4" localSheetId="0" hidden="1">#REF!</definedName>
    <definedName name="__123Graph_CGraph4" hidden="1">#REF!</definedName>
    <definedName name="__123Graph_CGraph7" localSheetId="0" hidden="1">#REF!</definedName>
    <definedName name="__123Graph_CGraph7" hidden="1">#REF!</definedName>
    <definedName name="__123Graph_CGraph9" localSheetId="0" hidden="1">#REF!</definedName>
    <definedName name="__123Graph_CGraph9" hidden="1">#REF!</definedName>
    <definedName name="__123Graph_CHDPE" localSheetId="0" hidden="1">#REF!</definedName>
    <definedName name="__123Graph_CHDPE" localSheetId="6" hidden="1">#REF!</definedName>
    <definedName name="__123Graph_CHDPE" localSheetId="3" hidden="1">#REF!</definedName>
    <definedName name="__123Graph_CHDPE" localSheetId="4" hidden="1">#REF!</definedName>
    <definedName name="__123Graph_CHDPE" localSheetId="5" hidden="1">#REF!</definedName>
    <definedName name="__123Graph_CHDPE" hidden="1">#REF!</definedName>
    <definedName name="__123Graph_CINFLACION" localSheetId="0" hidden="1">#REF!</definedName>
    <definedName name="__123Graph_CINFLACION" localSheetId="6" hidden="1">#REF!</definedName>
    <definedName name="__123Graph_CINFLACION" localSheetId="3" hidden="1">#REF!</definedName>
    <definedName name="__123Graph_CINFLACION" localSheetId="4" hidden="1">#REF!</definedName>
    <definedName name="__123Graph_CINFLACION" localSheetId="5" hidden="1">#REF!</definedName>
    <definedName name="__123Graph_CINFLACION" hidden="1">#REF!</definedName>
    <definedName name="__123Graph_CLDPE" localSheetId="0" hidden="1">#REF!</definedName>
    <definedName name="__123Graph_CLDPE" localSheetId="6" hidden="1">#REF!</definedName>
    <definedName name="__123Graph_CLDPE" localSheetId="3" hidden="1">#REF!</definedName>
    <definedName name="__123Graph_CLDPE" localSheetId="4" hidden="1">#REF!</definedName>
    <definedName name="__123Graph_CLDPE" localSheetId="5" hidden="1">#REF!</definedName>
    <definedName name="__123Graph_CLDPE" hidden="1">#REF!</definedName>
    <definedName name="__123Graph_CLLDPE" localSheetId="0" hidden="1">#REF!</definedName>
    <definedName name="__123Graph_CLLDPE" localSheetId="6" hidden="1">#REF!</definedName>
    <definedName name="__123Graph_CLLDPE" localSheetId="3" hidden="1">#REF!</definedName>
    <definedName name="__123Graph_CLLDPE" localSheetId="4" hidden="1">#REF!</definedName>
    <definedName name="__123Graph_CLLDPE" localSheetId="5" hidden="1">#REF!</definedName>
    <definedName name="__123Graph_CLLDPE" hidden="1">#REF!</definedName>
    <definedName name="__123Graph_CMTBE" localSheetId="0" hidden="1">#REF!</definedName>
    <definedName name="__123Graph_CMTBE" localSheetId="6" hidden="1">#REF!</definedName>
    <definedName name="__123Graph_CMTBE" localSheetId="3" hidden="1">#REF!</definedName>
    <definedName name="__123Graph_CMTBE" localSheetId="4" hidden="1">#REF!</definedName>
    <definedName name="__123Graph_CMTBE" localSheetId="5" hidden="1">#REF!</definedName>
    <definedName name="__123Graph_CMTBE" hidden="1">#REF!</definedName>
    <definedName name="__123Graph_CNAPHTHA" localSheetId="0" hidden="1">#REF!</definedName>
    <definedName name="__123Graph_CNAPHTHA" localSheetId="6" hidden="1">#REF!</definedName>
    <definedName name="__123Graph_CNAPHTHA" localSheetId="3" hidden="1">#REF!</definedName>
    <definedName name="__123Graph_CNAPHTHA" localSheetId="4" hidden="1">#REF!</definedName>
    <definedName name="__123Graph_CNAPHTHA" localSheetId="5" hidden="1">#REF!</definedName>
    <definedName name="__123Graph_CNAPHTHA" hidden="1">#REF!</definedName>
    <definedName name="__123Graph_CPET" localSheetId="0" hidden="1">#REF!</definedName>
    <definedName name="__123Graph_CPET" localSheetId="6" hidden="1">#REF!</definedName>
    <definedName name="__123Graph_CPET" localSheetId="3" hidden="1">#REF!</definedName>
    <definedName name="__123Graph_CPET" localSheetId="4" hidden="1">#REF!</definedName>
    <definedName name="__123Graph_CPET" localSheetId="5" hidden="1">#REF!</definedName>
    <definedName name="__123Graph_CPET" hidden="1">#REF!</definedName>
    <definedName name="__123Graph_CPP" localSheetId="0" hidden="1">#REF!</definedName>
    <definedName name="__123Graph_CPP" localSheetId="6" hidden="1">#REF!</definedName>
    <definedName name="__123Graph_CPP" localSheetId="3" hidden="1">#REF!</definedName>
    <definedName name="__123Graph_CPP" localSheetId="4" hidden="1">#REF!</definedName>
    <definedName name="__123Graph_CPP" localSheetId="5" hidden="1">#REF!</definedName>
    <definedName name="__123Graph_CPP" hidden="1">#REF!</definedName>
    <definedName name="__123Graph_CPREVREALI" localSheetId="0" hidden="1">#REF!</definedName>
    <definedName name="__123Graph_CPREVREALI" hidden="1">#REF!</definedName>
    <definedName name="__123Graph_CPROPYLENE" localSheetId="0" hidden="1">#REF!</definedName>
    <definedName name="__123Graph_CPROPYLENE" localSheetId="6" hidden="1">#REF!</definedName>
    <definedName name="__123Graph_CPROPYLENE" localSheetId="3" hidden="1">#REF!</definedName>
    <definedName name="__123Graph_CPROPYLENE" localSheetId="4" hidden="1">#REF!</definedName>
    <definedName name="__123Graph_CPROPYLENE" localSheetId="5" hidden="1">#REF!</definedName>
    <definedName name="__123Graph_CPROPYLENE" hidden="1">#REF!</definedName>
    <definedName name="__123Graph_CPVC" localSheetId="0" hidden="1">#REF!</definedName>
    <definedName name="__123Graph_CPVC" localSheetId="6" hidden="1">#REF!</definedName>
    <definedName name="__123Graph_CPVC" localSheetId="3" hidden="1">#REF!</definedName>
    <definedName name="__123Graph_CPVC" localSheetId="4" hidden="1">#REF!</definedName>
    <definedName name="__123Graph_CPVC" localSheetId="5" hidden="1">#REF!</definedName>
    <definedName name="__123Graph_CPVC" hidden="1">#REF!</definedName>
    <definedName name="__123Graph_CPX" localSheetId="0" hidden="1">#REF!</definedName>
    <definedName name="__123Graph_CPX" localSheetId="6" hidden="1">#REF!</definedName>
    <definedName name="__123Graph_CPX" localSheetId="3" hidden="1">#REF!</definedName>
    <definedName name="__123Graph_CPX" localSheetId="4" hidden="1">#REF!</definedName>
    <definedName name="__123Graph_CPX" localSheetId="5" hidden="1">#REF!</definedName>
    <definedName name="__123Graph_CPX" hidden="1">#REF!</definedName>
    <definedName name="__123Graph_CS_LME" localSheetId="0" hidden="1">#REF!</definedName>
    <definedName name="__123Graph_CS_LME" hidden="1">#REF!</definedName>
    <definedName name="__123Graph_CS_LME1" localSheetId="0" hidden="1">#REF!</definedName>
    <definedName name="__123Graph_CS_LME1" hidden="1">#REF!</definedName>
    <definedName name="__123Graph_CS_PLME" localSheetId="0" hidden="1">#REF!</definedName>
    <definedName name="__123Graph_CS_PLME" hidden="1">#REF!</definedName>
    <definedName name="__123Graph_CS_PLME1" localSheetId="0" hidden="1">#REF!</definedName>
    <definedName name="__123Graph_CS_PLME1" hidden="1">#REF!</definedName>
    <definedName name="__123Graph_CSIDECO" localSheetId="0" hidden="1">#REF!</definedName>
    <definedName name="__123Graph_CSIDECO" localSheetId="6" hidden="1">#REF!</definedName>
    <definedName name="__123Graph_CSIDECO" localSheetId="3" hidden="1">#REF!</definedName>
    <definedName name="__123Graph_CSIDECO" localSheetId="4" hidden="1">#REF!</definedName>
    <definedName name="__123Graph_CSIDECO" localSheetId="5" hidden="1">#REF!</definedName>
    <definedName name="__123Graph_CSIDECO" hidden="1">#REF!</definedName>
    <definedName name="__123Graph_CTOL" localSheetId="0" hidden="1">#REF!</definedName>
    <definedName name="__123Graph_CTOL" localSheetId="6" hidden="1">#REF!</definedName>
    <definedName name="__123Graph_CTOL" localSheetId="3" hidden="1">#REF!</definedName>
    <definedName name="__123Graph_CTOL" localSheetId="4" hidden="1">#REF!</definedName>
    <definedName name="__123Graph_CTOL" localSheetId="5" hidden="1">#REF!</definedName>
    <definedName name="__123Graph_CTOL" hidden="1">#REF!</definedName>
    <definedName name="__123Graph_CVENTA" localSheetId="0" hidden="1">#REF!</definedName>
    <definedName name="__123Graph_CVENTA" localSheetId="6" hidden="1">#REF!</definedName>
    <definedName name="__123Graph_CVENTA" localSheetId="3" hidden="1">#REF!</definedName>
    <definedName name="__123Graph_CVENTA" localSheetId="4" hidden="1">#REF!</definedName>
    <definedName name="__123Graph_CVENTA" localSheetId="5" hidden="1">#REF!</definedName>
    <definedName name="__123Graph_CVENTA" hidden="1">#REF!</definedName>
    <definedName name="__123Graph_D" localSheetId="0" hidden="1">#REF!</definedName>
    <definedName name="__123Graph_D" localSheetId="6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hidden="1">#REF!</definedName>
    <definedName name="__123Graph_DBENZENE" localSheetId="0" hidden="1">#REF!</definedName>
    <definedName name="__123Graph_DBENZENE" localSheetId="6" hidden="1">#REF!</definedName>
    <definedName name="__123Graph_DBENZENE" localSheetId="3" hidden="1">#REF!</definedName>
    <definedName name="__123Graph_DBENZENE" localSheetId="4" hidden="1">#REF!</definedName>
    <definedName name="__123Graph_DBENZENE" localSheetId="5" hidden="1">#REF!</definedName>
    <definedName name="__123Graph_DBENZENE" hidden="1">#REF!</definedName>
    <definedName name="__123Graph_DBUTADIENE" localSheetId="0" hidden="1">#REF!</definedName>
    <definedName name="__123Graph_DBUTADIENE" localSheetId="6" hidden="1">#REF!</definedName>
    <definedName name="__123Graph_DBUTADIENE" localSheetId="3" hidden="1">#REF!</definedName>
    <definedName name="__123Graph_DBUTADIENE" localSheetId="4" hidden="1">#REF!</definedName>
    <definedName name="__123Graph_DBUTADIENE" localSheetId="5" hidden="1">#REF!</definedName>
    <definedName name="__123Graph_DBUTADIENE" hidden="1">#REF!</definedName>
    <definedName name="__123Graph_DCAPRO" localSheetId="0" hidden="1">#REF!</definedName>
    <definedName name="__123Graph_DCAPRO" localSheetId="6" hidden="1">#REF!</definedName>
    <definedName name="__123Graph_DCAPRO" localSheetId="3" hidden="1">#REF!</definedName>
    <definedName name="__123Graph_DCAPRO" localSheetId="4" hidden="1">#REF!</definedName>
    <definedName name="__123Graph_DCAPRO" localSheetId="5" hidden="1">#REF!</definedName>
    <definedName name="__123Graph_DCAPRO" hidden="1">#REF!</definedName>
    <definedName name="__123Graph_DCOMPARA" localSheetId="0" hidden="1">#REF!</definedName>
    <definedName name="__123Graph_DCOMPARA" hidden="1">#REF!</definedName>
    <definedName name="__123Graph_DETHYLENE" localSheetId="0" hidden="1">#REF!</definedName>
    <definedName name="__123Graph_DETHYLENE" localSheetId="6" hidden="1">#REF!</definedName>
    <definedName name="__123Graph_DETHYLENE" localSheetId="3" hidden="1">#REF!</definedName>
    <definedName name="__123Graph_DETHYLENE" localSheetId="4" hidden="1">#REF!</definedName>
    <definedName name="__123Graph_DETHYLENE" localSheetId="5" hidden="1">#REF!</definedName>
    <definedName name="__123Graph_DETHYLENE" hidden="1">#REF!</definedName>
    <definedName name="__123Graph_DEVAC" localSheetId="0" hidden="1">#REF!</definedName>
    <definedName name="__123Graph_DEVAC" localSheetId="6" hidden="1">#REF!</definedName>
    <definedName name="__123Graph_DEVAC" localSheetId="3" hidden="1">#REF!</definedName>
    <definedName name="__123Graph_DEVAC" localSheetId="4" hidden="1">#REF!</definedName>
    <definedName name="__123Graph_DEVAC" localSheetId="5" hidden="1">#REF!</definedName>
    <definedName name="__123Graph_DEVAC" hidden="1">#REF!</definedName>
    <definedName name="__123Graph_DGAS" localSheetId="0" hidden="1">#REF!</definedName>
    <definedName name="__123Graph_DGAS" localSheetId="6" hidden="1">#REF!</definedName>
    <definedName name="__123Graph_DGAS" localSheetId="3" hidden="1">#REF!</definedName>
    <definedName name="__123Graph_DGAS" localSheetId="4" hidden="1">#REF!</definedName>
    <definedName name="__123Graph_DGAS" localSheetId="5" hidden="1">#REF!</definedName>
    <definedName name="__123Graph_DGAS" hidden="1">#REF!</definedName>
    <definedName name="__123Graph_DGraph4" localSheetId="0" hidden="1">#REF!</definedName>
    <definedName name="__123Graph_DGraph4" hidden="1">#REF!</definedName>
    <definedName name="__123Graph_DGraph7" localSheetId="0" hidden="1">#REF!</definedName>
    <definedName name="__123Graph_DGraph7" hidden="1">#REF!</definedName>
    <definedName name="__123Graph_DGraph9" localSheetId="0" hidden="1">#REF!</definedName>
    <definedName name="__123Graph_DGraph9" hidden="1">#REF!</definedName>
    <definedName name="__123Graph_DHDPE" localSheetId="0" hidden="1">#REF!</definedName>
    <definedName name="__123Graph_DHDPE" localSheetId="6" hidden="1">#REF!</definedName>
    <definedName name="__123Graph_DHDPE" localSheetId="3" hidden="1">#REF!</definedName>
    <definedName name="__123Graph_DHDPE" localSheetId="4" hidden="1">#REF!</definedName>
    <definedName name="__123Graph_DHDPE" localSheetId="5" hidden="1">#REF!</definedName>
    <definedName name="__123Graph_DHDPE" hidden="1">#REF!</definedName>
    <definedName name="__123Graph_DINFLACION" localSheetId="0" hidden="1">#REF!</definedName>
    <definedName name="__123Graph_DINFLACION" localSheetId="6" hidden="1">#REF!</definedName>
    <definedName name="__123Graph_DINFLACION" localSheetId="3" hidden="1">#REF!</definedName>
    <definedName name="__123Graph_DINFLACION" localSheetId="4" hidden="1">#REF!</definedName>
    <definedName name="__123Graph_DINFLACION" localSheetId="5" hidden="1">#REF!</definedName>
    <definedName name="__123Graph_DINFLACION" hidden="1">#REF!</definedName>
    <definedName name="__123Graph_DLDPE" localSheetId="0" hidden="1">#REF!</definedName>
    <definedName name="__123Graph_DLDPE" localSheetId="6" hidden="1">#REF!</definedName>
    <definedName name="__123Graph_DLDPE" localSheetId="3" hidden="1">#REF!</definedName>
    <definedName name="__123Graph_DLDPE" localSheetId="4" hidden="1">#REF!</definedName>
    <definedName name="__123Graph_DLDPE" localSheetId="5" hidden="1">#REF!</definedName>
    <definedName name="__123Graph_DLDPE" hidden="1">#REF!</definedName>
    <definedName name="__123Graph_DLLDPE" localSheetId="0" hidden="1">#REF!</definedName>
    <definedName name="__123Graph_DLLDPE" localSheetId="6" hidden="1">#REF!</definedName>
    <definedName name="__123Graph_DLLDPE" localSheetId="3" hidden="1">#REF!</definedName>
    <definedName name="__123Graph_DLLDPE" localSheetId="4" hidden="1">#REF!</definedName>
    <definedName name="__123Graph_DLLDPE" localSheetId="5" hidden="1">#REF!</definedName>
    <definedName name="__123Graph_DLLDPE" hidden="1">#REF!</definedName>
    <definedName name="__123Graph_DMTBE" localSheetId="0" hidden="1">#REF!</definedName>
    <definedName name="__123Graph_DMTBE" localSheetId="6" hidden="1">#REF!</definedName>
    <definedName name="__123Graph_DMTBE" localSheetId="3" hidden="1">#REF!</definedName>
    <definedName name="__123Graph_DMTBE" localSheetId="4" hidden="1">#REF!</definedName>
    <definedName name="__123Graph_DMTBE" localSheetId="5" hidden="1">#REF!</definedName>
    <definedName name="__123Graph_DMTBE" hidden="1">#REF!</definedName>
    <definedName name="__123Graph_DNAPHTHA" localSheetId="0" hidden="1">#REF!</definedName>
    <definedName name="__123Graph_DNAPHTHA" localSheetId="6" hidden="1">#REF!</definedName>
    <definedName name="__123Graph_DNAPHTHA" localSheetId="3" hidden="1">#REF!</definedName>
    <definedName name="__123Graph_DNAPHTHA" localSheetId="4" hidden="1">#REF!</definedName>
    <definedName name="__123Graph_DNAPHTHA" localSheetId="5" hidden="1">#REF!</definedName>
    <definedName name="__123Graph_DNAPHTHA" hidden="1">#REF!</definedName>
    <definedName name="__123Graph_DPET" localSheetId="0" hidden="1">#REF!</definedName>
    <definedName name="__123Graph_DPET" localSheetId="6" hidden="1">#REF!</definedName>
    <definedName name="__123Graph_DPET" localSheetId="3" hidden="1">#REF!</definedName>
    <definedName name="__123Graph_DPET" localSheetId="4" hidden="1">#REF!</definedName>
    <definedName name="__123Graph_DPET" localSheetId="5" hidden="1">#REF!</definedName>
    <definedName name="__123Graph_DPET" hidden="1">#REF!</definedName>
    <definedName name="__123Graph_DPP" localSheetId="0" hidden="1">#REF!</definedName>
    <definedName name="__123Graph_DPP" localSheetId="6" hidden="1">#REF!</definedName>
    <definedName name="__123Graph_DPP" localSheetId="3" hidden="1">#REF!</definedName>
    <definedName name="__123Graph_DPP" localSheetId="4" hidden="1">#REF!</definedName>
    <definedName name="__123Graph_DPP" localSheetId="5" hidden="1">#REF!</definedName>
    <definedName name="__123Graph_DPP" hidden="1">#REF!</definedName>
    <definedName name="__123Graph_DPREVREALI" localSheetId="0" hidden="1">#REF!</definedName>
    <definedName name="__123Graph_DPREVREALI" hidden="1">#REF!</definedName>
    <definedName name="__123Graph_DPROPYLENE" localSheetId="0" hidden="1">#REF!</definedName>
    <definedName name="__123Graph_DPROPYLENE" localSheetId="6" hidden="1">#REF!</definedName>
    <definedName name="__123Graph_DPROPYLENE" localSheetId="3" hidden="1">#REF!</definedName>
    <definedName name="__123Graph_DPROPYLENE" localSheetId="4" hidden="1">#REF!</definedName>
    <definedName name="__123Graph_DPROPYLENE" localSheetId="5" hidden="1">#REF!</definedName>
    <definedName name="__123Graph_DPROPYLENE" hidden="1">#REF!</definedName>
    <definedName name="__123Graph_DPVC" localSheetId="0" hidden="1">#REF!</definedName>
    <definedName name="__123Graph_DPVC" localSheetId="6" hidden="1">#REF!</definedName>
    <definedName name="__123Graph_DPVC" localSheetId="3" hidden="1">#REF!</definedName>
    <definedName name="__123Graph_DPVC" localSheetId="4" hidden="1">#REF!</definedName>
    <definedName name="__123Graph_DPVC" localSheetId="5" hidden="1">#REF!</definedName>
    <definedName name="__123Graph_DPVC" hidden="1">#REF!</definedName>
    <definedName name="__123Graph_DPX" localSheetId="0" hidden="1">#REF!</definedName>
    <definedName name="__123Graph_DPX" localSheetId="6" hidden="1">#REF!</definedName>
    <definedName name="__123Graph_DPX" localSheetId="3" hidden="1">#REF!</definedName>
    <definedName name="__123Graph_DPX" localSheetId="4" hidden="1">#REF!</definedName>
    <definedName name="__123Graph_DPX" localSheetId="5" hidden="1">#REF!</definedName>
    <definedName name="__123Graph_DPX" hidden="1">#REF!</definedName>
    <definedName name="__123Graph_DTOL" localSheetId="0" hidden="1">#REF!</definedName>
    <definedName name="__123Graph_DTOL" localSheetId="6" hidden="1">#REF!</definedName>
    <definedName name="__123Graph_DTOL" localSheetId="3" hidden="1">#REF!</definedName>
    <definedName name="__123Graph_DTOL" localSheetId="4" hidden="1">#REF!</definedName>
    <definedName name="__123Graph_DTOL" localSheetId="5" hidden="1">#REF!</definedName>
    <definedName name="__123Graph_DTOL" hidden="1">#REF!</definedName>
    <definedName name="__123Graph_DVENTA" localSheetId="0" hidden="1">#REF!</definedName>
    <definedName name="__123Graph_DVENTA" localSheetId="6" hidden="1">#REF!</definedName>
    <definedName name="__123Graph_DVENTA" localSheetId="3" hidden="1">#REF!</definedName>
    <definedName name="__123Graph_DVENTA" localSheetId="4" hidden="1">#REF!</definedName>
    <definedName name="__123Graph_DVENTA" localSheetId="5" hidden="1">#REF!</definedName>
    <definedName name="__123Graph_DVENTA" hidden="1">#REF!</definedName>
    <definedName name="__123Graph_E" localSheetId="0" hidden="1">#REF!</definedName>
    <definedName name="__123Graph_E" localSheetId="6" hidden="1">#REF!</definedName>
    <definedName name="__123Graph_E" localSheetId="3" hidden="1">#REF!</definedName>
    <definedName name="__123Graph_E" localSheetId="4" hidden="1">#REF!</definedName>
    <definedName name="__123Graph_E" localSheetId="5" hidden="1">#REF!</definedName>
    <definedName name="__123Graph_E" hidden="1">#REF!</definedName>
    <definedName name="__123Graph_EBENZENE" localSheetId="0" hidden="1">#REF!</definedName>
    <definedName name="__123Graph_EBENZENE" hidden="1">#REF!</definedName>
    <definedName name="__123Graph_EBUTADIENE" localSheetId="0" hidden="1">#REF!</definedName>
    <definedName name="__123Graph_EBUTADIENE" localSheetId="6" hidden="1">#REF!</definedName>
    <definedName name="__123Graph_EBUTADIENE" localSheetId="3" hidden="1">#REF!</definedName>
    <definedName name="__123Graph_EBUTADIENE" localSheetId="4" hidden="1">#REF!</definedName>
    <definedName name="__123Graph_EBUTADIENE" localSheetId="5" hidden="1">#REF!</definedName>
    <definedName name="__123Graph_EBUTADIENE" hidden="1">#REF!</definedName>
    <definedName name="__123Graph_ECAPRO" localSheetId="0" hidden="1">#REF!</definedName>
    <definedName name="__123Graph_ECAPRO" localSheetId="6" hidden="1">#REF!</definedName>
    <definedName name="__123Graph_ECAPRO" localSheetId="3" hidden="1">#REF!</definedName>
    <definedName name="__123Graph_ECAPRO" localSheetId="4" hidden="1">#REF!</definedName>
    <definedName name="__123Graph_ECAPRO" localSheetId="5" hidden="1">#REF!</definedName>
    <definedName name="__123Graph_ECAPRO" hidden="1">#REF!</definedName>
    <definedName name="__123Graph_EETHYLENE" localSheetId="0" hidden="1">#REF!</definedName>
    <definedName name="__123Graph_EETHYLENE" localSheetId="6" hidden="1">#REF!</definedName>
    <definedName name="__123Graph_EETHYLENE" localSheetId="3" hidden="1">#REF!</definedName>
    <definedName name="__123Graph_EETHYLENE" localSheetId="4" hidden="1">#REF!</definedName>
    <definedName name="__123Graph_EETHYLENE" localSheetId="5" hidden="1">#REF!</definedName>
    <definedName name="__123Graph_EETHYLENE" hidden="1">#REF!</definedName>
    <definedName name="__123Graph_EGAS" localSheetId="0" hidden="1">#REF!</definedName>
    <definedName name="__123Graph_EGAS" localSheetId="6" hidden="1">#REF!</definedName>
    <definedName name="__123Graph_EGAS" localSheetId="3" hidden="1">#REF!</definedName>
    <definedName name="__123Graph_EGAS" localSheetId="4" hidden="1">#REF!</definedName>
    <definedName name="__123Graph_EGAS" localSheetId="5" hidden="1">#REF!</definedName>
    <definedName name="__123Graph_EGAS" hidden="1">#REF!</definedName>
    <definedName name="__123Graph_EGRAPH2" localSheetId="0" hidden="1">#REF!</definedName>
    <definedName name="__123Graph_EGRAPH2" hidden="1">#REF!</definedName>
    <definedName name="__123Graph_EGRAPH3" localSheetId="0" hidden="1">#REF!</definedName>
    <definedName name="__123Graph_EGRAPH3" hidden="1">#REF!</definedName>
    <definedName name="__123Graph_EGRAPH4" localSheetId="0" hidden="1">#REF!</definedName>
    <definedName name="__123Graph_EGRAPH4" hidden="1">#REF!</definedName>
    <definedName name="__123Graph_EGraph7" localSheetId="0" hidden="1">#REF!</definedName>
    <definedName name="__123Graph_EGraph7" hidden="1">#REF!</definedName>
    <definedName name="__123Graph_EGraph9" localSheetId="0" hidden="1">#REF!</definedName>
    <definedName name="__123Graph_EGraph9" hidden="1">#REF!</definedName>
    <definedName name="__123Graph_EHDPE" localSheetId="0" hidden="1">#REF!</definedName>
    <definedName name="__123Graph_EHDPE" localSheetId="6" hidden="1">#REF!</definedName>
    <definedName name="__123Graph_EHDPE" localSheetId="3" hidden="1">#REF!</definedName>
    <definedName name="__123Graph_EHDPE" localSheetId="4" hidden="1">#REF!</definedName>
    <definedName name="__123Graph_EHDPE" localSheetId="5" hidden="1">#REF!</definedName>
    <definedName name="__123Graph_EHDPE" hidden="1">#REF!</definedName>
    <definedName name="__123Graph_ELDPE" localSheetId="0" hidden="1">#REF!</definedName>
    <definedName name="__123Graph_ELDPE" localSheetId="6" hidden="1">#REF!</definedName>
    <definedName name="__123Graph_ELDPE" localSheetId="3" hidden="1">#REF!</definedName>
    <definedName name="__123Graph_ELDPE" localSheetId="4" hidden="1">#REF!</definedName>
    <definedName name="__123Graph_ELDPE" localSheetId="5" hidden="1">#REF!</definedName>
    <definedName name="__123Graph_ELDPE" hidden="1">#REF!</definedName>
    <definedName name="__123Graph_ELLDPE" localSheetId="0" hidden="1">#REF!</definedName>
    <definedName name="__123Graph_ELLDPE" localSheetId="6" hidden="1">#REF!</definedName>
    <definedName name="__123Graph_ELLDPE" localSheetId="3" hidden="1">#REF!</definedName>
    <definedName name="__123Graph_ELLDPE" localSheetId="4" hidden="1">#REF!</definedName>
    <definedName name="__123Graph_ELLDPE" localSheetId="5" hidden="1">#REF!</definedName>
    <definedName name="__123Graph_ELLDPE" hidden="1">#REF!</definedName>
    <definedName name="__123Graph_EMTBE" localSheetId="0" hidden="1">#REF!</definedName>
    <definedName name="__123Graph_EMTBE" localSheetId="6" hidden="1">#REF!</definedName>
    <definedName name="__123Graph_EMTBE" localSheetId="3" hidden="1">#REF!</definedName>
    <definedName name="__123Graph_EMTBE" localSheetId="4" hidden="1">#REF!</definedName>
    <definedName name="__123Graph_EMTBE" localSheetId="5" hidden="1">#REF!</definedName>
    <definedName name="__123Graph_EMTBE" hidden="1">#REF!</definedName>
    <definedName name="__123Graph_ENAPHTHA" localSheetId="0" hidden="1">#REF!</definedName>
    <definedName name="__123Graph_ENAPHTHA" localSheetId="6" hidden="1">#REF!</definedName>
    <definedName name="__123Graph_ENAPHTHA" localSheetId="3" hidden="1">#REF!</definedName>
    <definedName name="__123Graph_ENAPHTHA" localSheetId="4" hidden="1">#REF!</definedName>
    <definedName name="__123Graph_ENAPHTHA" localSheetId="5" hidden="1">#REF!</definedName>
    <definedName name="__123Graph_ENAPHTHA" hidden="1">#REF!</definedName>
    <definedName name="__123Graph_EPET" localSheetId="0" hidden="1">#REF!</definedName>
    <definedName name="__123Graph_EPET" localSheetId="6" hidden="1">#REF!</definedName>
    <definedName name="__123Graph_EPET" localSheetId="3" hidden="1">#REF!</definedName>
    <definedName name="__123Graph_EPET" localSheetId="4" hidden="1">#REF!</definedName>
    <definedName name="__123Graph_EPET" localSheetId="5" hidden="1">#REF!</definedName>
    <definedName name="__123Graph_EPET" hidden="1">#REF!</definedName>
    <definedName name="__123Graph_EPP" localSheetId="0" hidden="1">#REF!</definedName>
    <definedName name="__123Graph_EPP" localSheetId="6" hidden="1">#REF!</definedName>
    <definedName name="__123Graph_EPP" localSheetId="3" hidden="1">#REF!</definedName>
    <definedName name="__123Graph_EPP" localSheetId="4" hidden="1">#REF!</definedName>
    <definedName name="__123Graph_EPP" localSheetId="5" hidden="1">#REF!</definedName>
    <definedName name="__123Graph_EPP" hidden="1">#REF!</definedName>
    <definedName name="__123Graph_EPREVREALI" localSheetId="0" hidden="1">#REF!</definedName>
    <definedName name="__123Graph_EPREVREALI" hidden="1">#REF!</definedName>
    <definedName name="__123Graph_EPROPYLENE" localSheetId="0" hidden="1">#REF!</definedName>
    <definedName name="__123Graph_EPROPYLENE" localSheetId="6" hidden="1">#REF!</definedName>
    <definedName name="__123Graph_EPROPYLENE" localSheetId="3" hidden="1">#REF!</definedName>
    <definedName name="__123Graph_EPROPYLENE" localSheetId="4" hidden="1">#REF!</definedName>
    <definedName name="__123Graph_EPROPYLENE" localSheetId="5" hidden="1">#REF!</definedName>
    <definedName name="__123Graph_EPROPYLENE" hidden="1">#REF!</definedName>
    <definedName name="__123Graph_EPVC" localSheetId="0" hidden="1">#REF!</definedName>
    <definedName name="__123Graph_EPVC" localSheetId="6" hidden="1">#REF!</definedName>
    <definedName name="__123Graph_EPVC" localSheetId="3" hidden="1">#REF!</definedName>
    <definedName name="__123Graph_EPVC" localSheetId="4" hidden="1">#REF!</definedName>
    <definedName name="__123Graph_EPVC" localSheetId="5" hidden="1">#REF!</definedName>
    <definedName name="__123Graph_EPVC" hidden="1">#REF!</definedName>
    <definedName name="__123Graph_EPX" localSheetId="0" hidden="1">#REF!</definedName>
    <definedName name="__123Graph_EPX" localSheetId="6" hidden="1">#REF!</definedName>
    <definedName name="__123Graph_EPX" localSheetId="3" hidden="1">#REF!</definedName>
    <definedName name="__123Graph_EPX" localSheetId="4" hidden="1">#REF!</definedName>
    <definedName name="__123Graph_EPX" localSheetId="5" hidden="1">#REF!</definedName>
    <definedName name="__123Graph_EPX" hidden="1">#REF!</definedName>
    <definedName name="__123Graph_ETOL" localSheetId="0" hidden="1">#REF!</definedName>
    <definedName name="__123Graph_ETOL" localSheetId="6" hidden="1">#REF!</definedName>
    <definedName name="__123Graph_ETOL" localSheetId="3" hidden="1">#REF!</definedName>
    <definedName name="__123Graph_ETOL" localSheetId="4" hidden="1">#REF!</definedName>
    <definedName name="__123Graph_ETOL" localSheetId="5" hidden="1">#REF!</definedName>
    <definedName name="__123Graph_ETOL" hidden="1">#REF!</definedName>
    <definedName name="__123Graph_EVENTA" localSheetId="0" hidden="1">#REF!</definedName>
    <definedName name="__123Graph_EVENTA" localSheetId="6" hidden="1">#REF!</definedName>
    <definedName name="__123Graph_EVENTA" localSheetId="3" hidden="1">#REF!</definedName>
    <definedName name="__123Graph_EVENTA" localSheetId="4" hidden="1">#REF!</definedName>
    <definedName name="__123Graph_EVENTA" localSheetId="5" hidden="1">#REF!</definedName>
    <definedName name="__123Graph_EVENTA" hidden="1">#REF!</definedName>
    <definedName name="__123Graph_F" localSheetId="0" hidden="1">#N/A</definedName>
    <definedName name="__123Graph_F" localSheetId="6" hidden="1">#REF!</definedName>
    <definedName name="__123Graph_F" localSheetId="3" hidden="1">#REF!</definedName>
    <definedName name="__123Graph_F" localSheetId="4" hidden="1">#REF!</definedName>
    <definedName name="__123Graph_F" localSheetId="5" hidden="1">#REF!</definedName>
    <definedName name="__123Graph_F" hidden="1">#REF!</definedName>
    <definedName name="__123Graph_FBENZENE" localSheetId="0" hidden="1">#REF!</definedName>
    <definedName name="__123Graph_FBENZENE" localSheetId="6" hidden="1">#REF!</definedName>
    <definedName name="__123Graph_FBENZENE" localSheetId="3" hidden="1">#REF!</definedName>
    <definedName name="__123Graph_FBENZENE" localSheetId="4" hidden="1">#REF!</definedName>
    <definedName name="__123Graph_FBENZENE" localSheetId="5" hidden="1">#REF!</definedName>
    <definedName name="__123Graph_FBENZENE" hidden="1">#REF!</definedName>
    <definedName name="__123Graph_FBUTADIENE" localSheetId="0" hidden="1">#REF!</definedName>
    <definedName name="__123Graph_FBUTADIENE" localSheetId="6" hidden="1">#REF!</definedName>
    <definedName name="__123Graph_FBUTADIENE" localSheetId="3" hidden="1">#REF!</definedName>
    <definedName name="__123Graph_FBUTADIENE" localSheetId="4" hidden="1">#REF!</definedName>
    <definedName name="__123Graph_FBUTADIENE" localSheetId="5" hidden="1">#REF!</definedName>
    <definedName name="__123Graph_FBUTADIENE" hidden="1">#REF!</definedName>
    <definedName name="__123Graph_FCAPRO" localSheetId="0" hidden="1">#REF!</definedName>
    <definedName name="__123Graph_FCAPRO" localSheetId="6" hidden="1">#REF!</definedName>
    <definedName name="__123Graph_FCAPRO" localSheetId="3" hidden="1">#REF!</definedName>
    <definedName name="__123Graph_FCAPRO" localSheetId="4" hidden="1">#REF!</definedName>
    <definedName name="__123Graph_FCAPRO" localSheetId="5" hidden="1">#REF!</definedName>
    <definedName name="__123Graph_FCAPRO" hidden="1">#REF!</definedName>
    <definedName name="__123Graph_FCOMPARA" localSheetId="0" hidden="1">#REF!</definedName>
    <definedName name="__123Graph_FCOMPARA" hidden="1">#REF!</definedName>
    <definedName name="__123Graph_FETHYLENE" localSheetId="0" hidden="1">#REF!</definedName>
    <definedName name="__123Graph_FETHYLENE" localSheetId="6" hidden="1">#REF!</definedName>
    <definedName name="__123Graph_FETHYLENE" localSheetId="3" hidden="1">#REF!</definedName>
    <definedName name="__123Graph_FETHYLENE" localSheetId="4" hidden="1">#REF!</definedName>
    <definedName name="__123Graph_FETHYLENE" localSheetId="5" hidden="1">#REF!</definedName>
    <definedName name="__123Graph_FETHYLENE" hidden="1">#REF!</definedName>
    <definedName name="__123Graph_FEVAC" localSheetId="0" hidden="1">#REF!</definedName>
    <definedName name="__123Graph_FEVAC" localSheetId="6" hidden="1">#REF!</definedName>
    <definedName name="__123Graph_FEVAC" localSheetId="3" hidden="1">#REF!</definedName>
    <definedName name="__123Graph_FEVAC" localSheetId="4" hidden="1">#REF!</definedName>
    <definedName name="__123Graph_FEVAC" localSheetId="5" hidden="1">#REF!</definedName>
    <definedName name="__123Graph_FEVAC" hidden="1">#REF!</definedName>
    <definedName name="__123Graph_FHDPE" localSheetId="0" hidden="1">#REF!</definedName>
    <definedName name="__123Graph_FHDPE" localSheetId="6" hidden="1">#REF!</definedName>
    <definedName name="__123Graph_FHDPE" localSheetId="3" hidden="1">#REF!</definedName>
    <definedName name="__123Graph_FHDPE" localSheetId="4" hidden="1">#REF!</definedName>
    <definedName name="__123Graph_FHDPE" localSheetId="5" hidden="1">#REF!</definedName>
    <definedName name="__123Graph_FHDPE" hidden="1">#REF!</definedName>
    <definedName name="__123Graph_FLDPE" localSheetId="0" hidden="1">#REF!</definedName>
    <definedName name="__123Graph_FLDPE" localSheetId="6" hidden="1">#REF!</definedName>
    <definedName name="__123Graph_FLDPE" localSheetId="3" hidden="1">#REF!</definedName>
    <definedName name="__123Graph_FLDPE" localSheetId="4" hidden="1">#REF!</definedName>
    <definedName name="__123Graph_FLDPE" localSheetId="5" hidden="1">#REF!</definedName>
    <definedName name="__123Graph_FLDPE" hidden="1">#REF!</definedName>
    <definedName name="__123Graph_FLLDPE" localSheetId="0" hidden="1">#REF!</definedName>
    <definedName name="__123Graph_FLLDPE" localSheetId="6" hidden="1">#REF!</definedName>
    <definedName name="__123Graph_FLLDPE" localSheetId="3" hidden="1">#REF!</definedName>
    <definedName name="__123Graph_FLLDPE" localSheetId="4" hidden="1">#REF!</definedName>
    <definedName name="__123Graph_FLLDPE" localSheetId="5" hidden="1">#REF!</definedName>
    <definedName name="__123Graph_FLLDPE" hidden="1">#REF!</definedName>
    <definedName name="__123Graph_FMTBE" localSheetId="0" hidden="1">#REF!</definedName>
    <definedName name="__123Graph_FMTBE" localSheetId="6" hidden="1">#REF!</definedName>
    <definedName name="__123Graph_FMTBE" localSheetId="3" hidden="1">#REF!</definedName>
    <definedName name="__123Graph_FMTBE" localSheetId="4" hidden="1">#REF!</definedName>
    <definedName name="__123Graph_FMTBE" localSheetId="5" hidden="1">#REF!</definedName>
    <definedName name="__123Graph_FMTBE" hidden="1">#REF!</definedName>
    <definedName name="__123Graph_FNAPHTHA" localSheetId="0" hidden="1">#REF!</definedName>
    <definedName name="__123Graph_FNAPHTHA" localSheetId="6" hidden="1">#REF!</definedName>
    <definedName name="__123Graph_FNAPHTHA" localSheetId="3" hidden="1">#REF!</definedName>
    <definedName name="__123Graph_FNAPHTHA" localSheetId="4" hidden="1">#REF!</definedName>
    <definedName name="__123Graph_FNAPHTHA" localSheetId="5" hidden="1">#REF!</definedName>
    <definedName name="__123Graph_FNAPHTHA" hidden="1">#REF!</definedName>
    <definedName name="__123Graph_FPET" localSheetId="0" hidden="1">#REF!</definedName>
    <definedName name="__123Graph_FPET" localSheetId="6" hidden="1">#REF!</definedName>
    <definedName name="__123Graph_FPET" localSheetId="3" hidden="1">#REF!</definedName>
    <definedName name="__123Graph_FPET" localSheetId="4" hidden="1">#REF!</definedName>
    <definedName name="__123Graph_FPET" localSheetId="5" hidden="1">#REF!</definedName>
    <definedName name="__123Graph_FPET" hidden="1">#REF!</definedName>
    <definedName name="__123Graph_FPP" localSheetId="0" hidden="1">#REF!</definedName>
    <definedName name="__123Graph_FPP" localSheetId="6" hidden="1">#REF!</definedName>
    <definedName name="__123Graph_FPP" localSheetId="3" hidden="1">#REF!</definedName>
    <definedName name="__123Graph_FPP" localSheetId="4" hidden="1">#REF!</definedName>
    <definedName name="__123Graph_FPP" localSheetId="5" hidden="1">#REF!</definedName>
    <definedName name="__123Graph_FPP" hidden="1">#REF!</definedName>
    <definedName name="__123Graph_FPROPYLENE" localSheetId="0" hidden="1">#REF!</definedName>
    <definedName name="__123Graph_FPROPYLENE" localSheetId="6" hidden="1">#REF!</definedName>
    <definedName name="__123Graph_FPROPYLENE" localSheetId="3" hidden="1">#REF!</definedName>
    <definedName name="__123Graph_FPROPYLENE" localSheetId="4" hidden="1">#REF!</definedName>
    <definedName name="__123Graph_FPROPYLENE" localSheetId="5" hidden="1">#REF!</definedName>
    <definedName name="__123Graph_FPROPYLENE" hidden="1">#REF!</definedName>
    <definedName name="__123Graph_FPVC" localSheetId="0" hidden="1">#REF!</definedName>
    <definedName name="__123Graph_FPVC" localSheetId="6" hidden="1">#REF!</definedName>
    <definedName name="__123Graph_FPVC" localSheetId="3" hidden="1">#REF!</definedName>
    <definedName name="__123Graph_FPVC" localSheetId="4" hidden="1">#REF!</definedName>
    <definedName name="__123Graph_FPVC" localSheetId="5" hidden="1">#REF!</definedName>
    <definedName name="__123Graph_FPVC" hidden="1">#REF!</definedName>
    <definedName name="__123Graph_FPX" localSheetId="0" hidden="1">#REF!</definedName>
    <definedName name="__123Graph_FPX" localSheetId="6" hidden="1">#REF!</definedName>
    <definedName name="__123Graph_FPX" localSheetId="3" hidden="1">#REF!</definedName>
    <definedName name="__123Graph_FPX" localSheetId="4" hidden="1">#REF!</definedName>
    <definedName name="__123Graph_FPX" localSheetId="5" hidden="1">#REF!</definedName>
    <definedName name="__123Graph_FPX" hidden="1">#REF!</definedName>
    <definedName name="__123Graph_FTOL" localSheetId="0" hidden="1">#REF!</definedName>
    <definedName name="__123Graph_FTOL" localSheetId="6" hidden="1">#REF!</definedName>
    <definedName name="__123Graph_FTOL" localSheetId="3" hidden="1">#REF!</definedName>
    <definedName name="__123Graph_FTOL" localSheetId="4" hidden="1">#REF!</definedName>
    <definedName name="__123Graph_FTOL" localSheetId="5" hidden="1">#REF!</definedName>
    <definedName name="__123Graph_FTOL" hidden="1">#REF!</definedName>
    <definedName name="__123Graph_LBL_A" localSheetId="0" hidden="1">#REF!</definedName>
    <definedName name="__123Graph_LBL_A" localSheetId="6" hidden="1">#REF!</definedName>
    <definedName name="__123Graph_LBL_A" localSheetId="3" hidden="1">#REF!</definedName>
    <definedName name="__123Graph_LBL_A" localSheetId="4" hidden="1">#REF!</definedName>
    <definedName name="__123Graph_LBL_A" localSheetId="5" hidden="1">#REF!</definedName>
    <definedName name="__123Graph_LBL_A" hidden="1">#REF!</definedName>
    <definedName name="__123Graph_LBL_AGRAPH2" localSheetId="0" hidden="1">#REF!</definedName>
    <definedName name="__123Graph_LBL_AGRAPH2" hidden="1">#REF!</definedName>
    <definedName name="__123Graph_LBL_AGRAPH3" localSheetId="0" hidden="1">#REF!</definedName>
    <definedName name="__123Graph_LBL_AGRAPH3" hidden="1">#REF!</definedName>
    <definedName name="__123Graph_LBL_AGRAPH4" localSheetId="0" hidden="1">#REF!</definedName>
    <definedName name="__123Graph_LBL_AGRAPH4" hidden="1">#REF!</definedName>
    <definedName name="__123Graph_X" localSheetId="0" hidden="1">#REF!</definedName>
    <definedName name="__123Graph_X" localSheetId="6" hidden="1">#REF!</definedName>
    <definedName name="__123Graph_X" localSheetId="3" hidden="1">#REF!</definedName>
    <definedName name="__123Graph_X" localSheetId="4" hidden="1">#REF!</definedName>
    <definedName name="__123Graph_X" localSheetId="5" hidden="1">#REF!</definedName>
    <definedName name="__123Graph_X" hidden="1">#REF!</definedName>
    <definedName name="__123Graph_XANIDRO" hidden="1">#N/A</definedName>
    <definedName name="__123Graph_XBENZENE" localSheetId="0" hidden="1">#REF!</definedName>
    <definedName name="__123Graph_XBENZENE" localSheetId="6" hidden="1">#REF!</definedName>
    <definedName name="__123Graph_XBENZENE" localSheetId="3" hidden="1">#REF!</definedName>
    <definedName name="__123Graph_XBENZENE" localSheetId="4" hidden="1">#REF!</definedName>
    <definedName name="__123Graph_XBENZENE" localSheetId="5" hidden="1">#REF!</definedName>
    <definedName name="__123Graph_XBENZENE" hidden="1">#REF!</definedName>
    <definedName name="__123Graph_XBUTADIENE" localSheetId="0" hidden="1">#REF!</definedName>
    <definedName name="__123Graph_XBUTADIENE" localSheetId="6" hidden="1">#REF!</definedName>
    <definedName name="__123Graph_XBUTADIENE" localSheetId="3" hidden="1">#REF!</definedName>
    <definedName name="__123Graph_XBUTADIENE" localSheetId="4" hidden="1">#REF!</definedName>
    <definedName name="__123Graph_XBUTADIENE" localSheetId="5" hidden="1">#REF!</definedName>
    <definedName name="__123Graph_XBUTADIENE" hidden="1">#REF!</definedName>
    <definedName name="__123Graph_XCAPRO" localSheetId="0" hidden="1">#REF!</definedName>
    <definedName name="__123Graph_XCAPRO" localSheetId="6" hidden="1">#REF!</definedName>
    <definedName name="__123Graph_XCAPRO" localSheetId="3" hidden="1">#REF!</definedName>
    <definedName name="__123Graph_XCAPRO" localSheetId="4" hidden="1">#REF!</definedName>
    <definedName name="__123Graph_XCAPRO" localSheetId="5" hidden="1">#REF!</definedName>
    <definedName name="__123Graph_XCAPRO" hidden="1">#REF!</definedName>
    <definedName name="__123Graph_XCONSMED" localSheetId="0" hidden="1">#REF!</definedName>
    <definedName name="__123Graph_XCONSMED" hidden="1">#REF!</definedName>
    <definedName name="__123Graph_XELASTIC" localSheetId="0" hidden="1">#REF!</definedName>
    <definedName name="__123Graph_XELASTIC" hidden="1">#REF!</definedName>
    <definedName name="__123Graph_XETHYLENE" localSheetId="0" hidden="1">#REF!</definedName>
    <definedName name="__123Graph_XETHYLENE" localSheetId="6" hidden="1">#REF!</definedName>
    <definedName name="__123Graph_XETHYLENE" localSheetId="3" hidden="1">#REF!</definedName>
    <definedName name="__123Graph_XETHYLENE" localSheetId="4" hidden="1">#REF!</definedName>
    <definedName name="__123Graph_XETHYLENE" localSheetId="5" hidden="1">#REF!</definedName>
    <definedName name="__123Graph_XETHYLENE" hidden="1">#REF!</definedName>
    <definedName name="__123Graph_XEVAC" localSheetId="0" hidden="1">#REF!</definedName>
    <definedName name="__123Graph_XEVAC" localSheetId="6" hidden="1">#REF!</definedName>
    <definedName name="__123Graph_XEVAC" localSheetId="3" hidden="1">#REF!</definedName>
    <definedName name="__123Graph_XEVAC" localSheetId="4" hidden="1">#REF!</definedName>
    <definedName name="__123Graph_XEVAC" localSheetId="5" hidden="1">#REF!</definedName>
    <definedName name="__123Graph_XEVAC" hidden="1">#REF!</definedName>
    <definedName name="__123Graph_XGAS" localSheetId="0" hidden="1">#REF!</definedName>
    <definedName name="__123Graph_XGAS" localSheetId="6" hidden="1">#REF!</definedName>
    <definedName name="__123Graph_XGAS" localSheetId="3" hidden="1">#REF!</definedName>
    <definedName name="__123Graph_XGAS" localSheetId="4" hidden="1">#REF!</definedName>
    <definedName name="__123Graph_XGAS" localSheetId="5" hidden="1">#REF!</definedName>
    <definedName name="__123Graph_XGAS" hidden="1">#REF!</definedName>
    <definedName name="__123Graph_XGraph1" localSheetId="0" hidden="1">#REF!</definedName>
    <definedName name="__123Graph_XGraph1" hidden="1">#REF!</definedName>
    <definedName name="__123Graph_XGraph10" localSheetId="0" hidden="1">#REF!</definedName>
    <definedName name="__123Graph_XGraph10" hidden="1">#REF!</definedName>
    <definedName name="__123Graph_XGraph11" localSheetId="0" hidden="1">#REF!</definedName>
    <definedName name="__123Graph_XGraph11" hidden="1">#REF!</definedName>
    <definedName name="__123Graph_XGraph12" localSheetId="0" hidden="1">#REF!</definedName>
    <definedName name="__123Graph_XGraph12" hidden="1">#REF!</definedName>
    <definedName name="__123Graph_XGraph2" localSheetId="0" hidden="1">#REF!</definedName>
    <definedName name="__123Graph_XGraph2" hidden="1">#REF!</definedName>
    <definedName name="__123Graph_XGraph3" localSheetId="0" hidden="1">#REF!</definedName>
    <definedName name="__123Graph_XGraph3" hidden="1">#REF!</definedName>
    <definedName name="__123Graph_XGraph4" localSheetId="0" hidden="1">#REF!</definedName>
    <definedName name="__123Graph_XGraph4" hidden="1">#REF!</definedName>
    <definedName name="__123Graph_XGraph5" localSheetId="0" hidden="1">#REF!</definedName>
    <definedName name="__123Graph_XGraph5" hidden="1">#REF!</definedName>
    <definedName name="__123Graph_XGraph6" localSheetId="0" hidden="1">#REF!</definedName>
    <definedName name="__123Graph_XGraph6" hidden="1">#REF!</definedName>
    <definedName name="__123Graph_XGraph7" localSheetId="0" hidden="1">#REF!</definedName>
    <definedName name="__123Graph_XGraph7" hidden="1">#REF!</definedName>
    <definedName name="__123Graph_XGraph8" localSheetId="0" hidden="1">#REF!</definedName>
    <definedName name="__123Graph_XGraph8" hidden="1">#REF!</definedName>
    <definedName name="__123Graph_XGraph9" localSheetId="0" hidden="1">#REF!</definedName>
    <definedName name="__123Graph_XGraph9" hidden="1">#REF!</definedName>
    <definedName name="__123Graph_XHDPE" localSheetId="0" hidden="1">#REF!</definedName>
    <definedName name="__123Graph_XHDPE" localSheetId="6" hidden="1">#REF!</definedName>
    <definedName name="__123Graph_XHDPE" localSheetId="3" hidden="1">#REF!</definedName>
    <definedName name="__123Graph_XHDPE" localSheetId="4" hidden="1">#REF!</definedName>
    <definedName name="__123Graph_XHDPE" localSheetId="5" hidden="1">#REF!</definedName>
    <definedName name="__123Graph_XHDPE" hidden="1">#REF!</definedName>
    <definedName name="__123Graph_XHIALCOOL" hidden="1">#N/A</definedName>
    <definedName name="__123Graph_XHIDRATADO" hidden="1">#N/A</definedName>
    <definedName name="__123Graph_XINFLACION" localSheetId="0" hidden="1">#REF!</definedName>
    <definedName name="__123Graph_XINFLACION" localSheetId="6" hidden="1">#REF!</definedName>
    <definedName name="__123Graph_XINFLACION" localSheetId="3" hidden="1">#REF!</definedName>
    <definedName name="__123Graph_XINFLACION" localSheetId="4" hidden="1">#REF!</definedName>
    <definedName name="__123Graph_XINFLACION" localSheetId="5" hidden="1">#REF!</definedName>
    <definedName name="__123Graph_XINFLACION" hidden="1">#REF!</definedName>
    <definedName name="__123Graph_XIRRPIC" localSheetId="0" hidden="1">#REF!</definedName>
    <definedName name="__123Graph_XIRRPIC" hidden="1">#REF!</definedName>
    <definedName name="__123Graph_XIRRPIC2" localSheetId="0" hidden="1">#REF!</definedName>
    <definedName name="__123Graph_XIRRPIC2" hidden="1">#REF!</definedName>
    <definedName name="__123Graph_XLDPE" localSheetId="0" hidden="1">#REF!</definedName>
    <definedName name="__123Graph_XLDPE" localSheetId="6" hidden="1">#REF!</definedName>
    <definedName name="__123Graph_XLDPE" localSheetId="3" hidden="1">#REF!</definedName>
    <definedName name="__123Graph_XLDPE" localSheetId="4" hidden="1">#REF!</definedName>
    <definedName name="__123Graph_XLDPE" localSheetId="5" hidden="1">#REF!</definedName>
    <definedName name="__123Graph_XLDPE" hidden="1">#REF!</definedName>
    <definedName name="__123Graph_XLLDPE" localSheetId="0" hidden="1">#REF!</definedName>
    <definedName name="__123Graph_XLLDPE" localSheetId="6" hidden="1">#REF!</definedName>
    <definedName name="__123Graph_XLLDPE" localSheetId="3" hidden="1">#REF!</definedName>
    <definedName name="__123Graph_XLLDPE" localSheetId="4" hidden="1">#REF!</definedName>
    <definedName name="__123Graph_XLLDPE" localSheetId="5" hidden="1">#REF!</definedName>
    <definedName name="__123Graph_XLLDPE" hidden="1">#REF!</definedName>
    <definedName name="__123Graph_XMTBE" localSheetId="0" hidden="1">#REF!</definedName>
    <definedName name="__123Graph_XMTBE" localSheetId="6" hidden="1">#REF!</definedName>
    <definedName name="__123Graph_XMTBE" localSheetId="3" hidden="1">#REF!</definedName>
    <definedName name="__123Graph_XMTBE" localSheetId="4" hidden="1">#REF!</definedName>
    <definedName name="__123Graph_XMTBE" localSheetId="5" hidden="1">#REF!</definedName>
    <definedName name="__123Graph_XMTBE" hidden="1">#REF!</definedName>
    <definedName name="__123Graph_XNAPHTHA" localSheetId="0" hidden="1">#REF!</definedName>
    <definedName name="__123Graph_XNAPHTHA" localSheetId="6" hidden="1">#REF!</definedName>
    <definedName name="__123Graph_XNAPHTHA" localSheetId="3" hidden="1">#REF!</definedName>
    <definedName name="__123Graph_XNAPHTHA" localSheetId="4" hidden="1">#REF!</definedName>
    <definedName name="__123Graph_XNAPHTHA" localSheetId="5" hidden="1">#REF!</definedName>
    <definedName name="__123Graph_XNAPHTHA" hidden="1">#REF!</definedName>
    <definedName name="__123Graph_XPET" localSheetId="0" hidden="1">#REF!</definedName>
    <definedName name="__123Graph_XPET" localSheetId="6" hidden="1">#REF!</definedName>
    <definedName name="__123Graph_XPET" localSheetId="3" hidden="1">#REF!</definedName>
    <definedName name="__123Graph_XPET" localSheetId="4" hidden="1">#REF!</definedName>
    <definedName name="__123Graph_XPET" localSheetId="5" hidden="1">#REF!</definedName>
    <definedName name="__123Graph_XPET" hidden="1">#REF!</definedName>
    <definedName name="__123Graph_XPP" localSheetId="0" hidden="1">#REF!</definedName>
    <definedName name="__123Graph_XPP" localSheetId="6" hidden="1">#REF!</definedName>
    <definedName name="__123Graph_XPP" localSheetId="3" hidden="1">#REF!</definedName>
    <definedName name="__123Graph_XPP" localSheetId="4" hidden="1">#REF!</definedName>
    <definedName name="__123Graph_XPP" localSheetId="5" hidden="1">#REF!</definedName>
    <definedName name="__123Graph_XPP" hidden="1">#REF!</definedName>
    <definedName name="__123Graph_XPREVRCOM" localSheetId="0" hidden="1">#REF!</definedName>
    <definedName name="__123Graph_XPREVRCOM" hidden="1">#REF!</definedName>
    <definedName name="__123Graph_XPREVREALI" localSheetId="0" hidden="1">#REF!</definedName>
    <definedName name="__123Graph_XPREVREALI" hidden="1">#REF!</definedName>
    <definedName name="__123Graph_XPREVRIND" localSheetId="0" hidden="1">#REF!</definedName>
    <definedName name="__123Graph_XPREVRIND" hidden="1">#REF!</definedName>
    <definedName name="__123Graph_XPREVROUT" localSheetId="0" hidden="1">#REF!</definedName>
    <definedName name="__123Graph_XPREVROUT" hidden="1">#REF!</definedName>
    <definedName name="__123Graph_XPREVRRES" localSheetId="0" hidden="1">#REF!</definedName>
    <definedName name="__123Graph_XPREVRRES" hidden="1">#REF!</definedName>
    <definedName name="__123Graph_XPREVRTOT" localSheetId="0" hidden="1">#REF!</definedName>
    <definedName name="__123Graph_XPREVRTOT" hidden="1">#REF!</definedName>
    <definedName name="__123Graph_XPROPYLENE" localSheetId="0" hidden="1">#REF!</definedName>
    <definedName name="__123Graph_XPROPYLENE" localSheetId="6" hidden="1">#REF!</definedName>
    <definedName name="__123Graph_XPROPYLENE" localSheetId="3" hidden="1">#REF!</definedName>
    <definedName name="__123Graph_XPROPYLENE" localSheetId="4" hidden="1">#REF!</definedName>
    <definedName name="__123Graph_XPROPYLENE" localSheetId="5" hidden="1">#REF!</definedName>
    <definedName name="__123Graph_XPROPYLENE" hidden="1">#REF!</definedName>
    <definedName name="__123Graph_XPVC" localSheetId="0" hidden="1">#REF!</definedName>
    <definedName name="__123Graph_XPVC" localSheetId="6" hidden="1">#REF!</definedName>
    <definedName name="__123Graph_XPVC" localSheetId="3" hidden="1">#REF!</definedName>
    <definedName name="__123Graph_XPVC" localSheetId="4" hidden="1">#REF!</definedName>
    <definedName name="__123Graph_XPVC" localSheetId="5" hidden="1">#REF!</definedName>
    <definedName name="__123Graph_XPVC" hidden="1">#REF!</definedName>
    <definedName name="__123Graph_XPX" localSheetId="0" hidden="1">#REF!</definedName>
    <definedName name="__123Graph_XPX" localSheetId="6" hidden="1">#REF!</definedName>
    <definedName name="__123Graph_XPX" localSheetId="3" hidden="1">#REF!</definedName>
    <definedName name="__123Graph_XPX" localSheetId="4" hidden="1">#REF!</definedName>
    <definedName name="__123Graph_XPX" localSheetId="5" hidden="1">#REF!</definedName>
    <definedName name="__123Graph_XPX" hidden="1">#REF!</definedName>
    <definedName name="__123Graph_XS_LME" localSheetId="0" hidden="1">#REF!</definedName>
    <definedName name="__123Graph_XS_LME" hidden="1">#REF!</definedName>
    <definedName name="__123Graph_XS_LME1" localSheetId="0" hidden="1">#REF!</definedName>
    <definedName name="__123Graph_XS_LME1" hidden="1">#REF!</definedName>
    <definedName name="__123Graph_XS_PLME" localSheetId="0" hidden="1">#REF!</definedName>
    <definedName name="__123Graph_XS_PLME" hidden="1">#REF!</definedName>
    <definedName name="__123Graph_XS_PLME1" localSheetId="0" hidden="1">#REF!</definedName>
    <definedName name="__123Graph_XS_PLME1" hidden="1">#REF!</definedName>
    <definedName name="__123Graph_XSACAS" hidden="1">#N/A</definedName>
    <definedName name="__123Graph_XSIDECO" localSheetId="0" hidden="1">#REF!</definedName>
    <definedName name="__123Graph_XSIDECO" localSheetId="6" hidden="1">#REF!</definedName>
    <definedName name="__123Graph_XSIDECO" localSheetId="3" hidden="1">#REF!</definedName>
    <definedName name="__123Graph_XSIDECO" localSheetId="4" hidden="1">#REF!</definedName>
    <definedName name="__123Graph_XSIDECO" localSheetId="5" hidden="1">#REF!</definedName>
    <definedName name="__123Graph_XSIDECO" hidden="1">#REF!</definedName>
    <definedName name="__123Graph_XTOL" localSheetId="0" hidden="1">#REF!</definedName>
    <definedName name="__123Graph_XTOL" localSheetId="6" hidden="1">#REF!</definedName>
    <definedName name="__123Graph_XTOL" localSheetId="3" hidden="1">#REF!</definedName>
    <definedName name="__123Graph_XTOL" localSheetId="4" hidden="1">#REF!</definedName>
    <definedName name="__123Graph_XTOL" localSheetId="5" hidden="1">#REF!</definedName>
    <definedName name="__123Graph_XTOL" hidden="1">#REF!</definedName>
    <definedName name="__123Graph_XVENTA" localSheetId="0" hidden="1">#REF!</definedName>
    <definedName name="__123Graph_XVENTA" localSheetId="6" hidden="1">#REF!</definedName>
    <definedName name="__123Graph_XVENTA" localSheetId="3" hidden="1">#REF!</definedName>
    <definedName name="__123Graph_XVENTA" localSheetId="4" hidden="1">#REF!</definedName>
    <definedName name="__123Graph_XVENTA" localSheetId="5" hidden="1">#REF!</definedName>
    <definedName name="__123Graph_XVENTA" hidden="1">#REF!</definedName>
    <definedName name="__123Graph_X需要曲線" hidden="1">#N/A</definedName>
    <definedName name="__15__123Graph_BCHART_4" localSheetId="0" hidden="1">#REF!</definedName>
    <definedName name="__15__123Graph_BCHART_4" hidden="1">#REF!</definedName>
    <definedName name="__28__123Graph_ECHART_3" localSheetId="0" hidden="1">#REF!</definedName>
    <definedName name="__28__123Graph_ECHART_3" hidden="1">#REF!</definedName>
    <definedName name="__3__123Graph_XCHART_1" localSheetId="0" hidden="1">#REF!</definedName>
    <definedName name="__3__123Graph_XCHART_1" hidden="1">#REF!</definedName>
    <definedName name="__4_0__123Grap" localSheetId="0" hidden="1">#REF!</definedName>
    <definedName name="__4_0__123Grap" localSheetId="6" hidden="1">#REF!</definedName>
    <definedName name="__4_0__123Grap" localSheetId="3" hidden="1">#REF!</definedName>
    <definedName name="__4_0__123Grap" localSheetId="4" hidden="1">#REF!</definedName>
    <definedName name="__4_0__123Grap" localSheetId="5" hidden="1">#REF!</definedName>
    <definedName name="__4_0__123Grap" hidden="1">#REF!</definedName>
    <definedName name="__6œ____123Grap" localSheetId="0" hidden="1">#REF!</definedName>
    <definedName name="__6œ____123Grap" localSheetId="6" hidden="1">#REF!</definedName>
    <definedName name="__6œ____123Grap" localSheetId="3" hidden="1">#REF!</definedName>
    <definedName name="__6œ____123Grap" localSheetId="4" hidden="1">#REF!</definedName>
    <definedName name="__6œ____123Grap" localSheetId="5" hidden="1">#REF!</definedName>
    <definedName name="__6œ____123Grap" hidden="1">#REF!</definedName>
    <definedName name="__adm1" localSheetId="0" hidden="1">{"'Índice'!$A$1:$K$49"}</definedName>
    <definedName name="__adm1" localSheetId="6" hidden="1">{"'Índice'!$A$1:$K$49"}</definedName>
    <definedName name="__adm1" localSheetId="3" hidden="1">{"'Índice'!$A$1:$K$49"}</definedName>
    <definedName name="__adm1" localSheetId="4" hidden="1">{"'Índice'!$A$1:$K$49"}</definedName>
    <definedName name="__adm1" localSheetId="5" hidden="1">{"'Índice'!$A$1:$K$49"}</definedName>
    <definedName name="__adm1" hidden="1">{"'Índice'!$A$1:$K$49"}</definedName>
    <definedName name="__adm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bat67" localSheetId="0" hidden="1">{#N/A,#N/A,FALSE,"Tabl. D1";#N/A,#N/A,FALSE,"Tabl. D1 b";#N/A,#N/A,FALSE,"Tabl. D2";#N/A,#N/A,FALSE,"Tabl. D2 b";#N/A,#N/A,FALSE,"Tabl. D3";#N/A,#N/A,FALSE,"Tabl. D4";#N/A,#N/A,FALSE,"Tabl. D5"}</definedName>
    <definedName name="__bat67" hidden="1">{#N/A,#N/A,FALSE,"Tabl. D1";#N/A,#N/A,FALSE,"Tabl. D1 b";#N/A,#N/A,FALSE,"Tabl. D2";#N/A,#N/A,FALSE,"Tabl. D2 b";#N/A,#N/A,FALSE,"Tabl. D3";#N/A,#N/A,FALSE,"Tabl. D4";#N/A,#N/A,FALSE,"Tabl. D5"}</definedName>
    <definedName name="__CPU2" localSheetId="0" hidden="1">{#N/A,#N/A,FALSE,"Cronograma";#N/A,#N/A,FALSE,"Cronogr. 2"}</definedName>
    <definedName name="__CPU2" hidden="1">{#N/A,#N/A,FALSE,"Cronograma";#N/A,#N/A,FALSE,"Cronogr. 2"}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DFG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RE0700" localSheetId="0" hidden="1">{"'PXR_6500'!$A$1:$I$124"}</definedName>
    <definedName name="__DRE0700" hidden="1">{"'PXR_6500'!$A$1:$I$124"}</definedName>
    <definedName name="__FDS_HYPERLINK_TOGGLE_STATE__" hidden="1">"ON"</definedName>
    <definedName name="__g111" localSheetId="0" hidden="1">{#N/A,#N/A,FALSE,"PREÇO.CPV.CA60";#N/A,#N/A,FALSE,"PREÇO.CPV.TREFILADOS";#N/A,#N/A,FALSE,"PREÇO.CPV.CA50";#N/A,#N/A,FALSE,"PREÇO.CPV.FM";#N/A,#N/A,FALSE,"PREÇO-FOB"}</definedName>
    <definedName name="__g111" hidden="1">{#N/A,#N/A,FALSE,"PREÇO.CPV.CA60";#N/A,#N/A,FALSE,"PREÇO.CPV.TREFILADOS";#N/A,#N/A,FALSE,"PREÇO.CPV.CA50";#N/A,#N/A,FALSE,"PREÇO.CPV.FM";#N/A,#N/A,FALSE,"PREÇO-FOB"}</definedName>
    <definedName name="__IntlFixup" hidden="1">TRUE</definedName>
    <definedName name="__IntlFixupTable" localSheetId="0" hidden="1">#REF!</definedName>
    <definedName name="__IntlFixupTable" hidden="1">#REF!</definedName>
    <definedName name="__it2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_it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ey1" localSheetId="0" hidden="1">#REF!</definedName>
    <definedName name="__Key1" hidden="1">#REF!</definedName>
    <definedName name="__Key2" localSheetId="0" hidden="1">#REF!</definedName>
    <definedName name="__Key2" hidden="1">#REF!</definedName>
    <definedName name="__Key4" localSheetId="0" hidden="1">#REF!</definedName>
    <definedName name="__Key4" hidden="1">#REF!</definedName>
    <definedName name="__kj1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__l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__lp1" localSheetId="0" hidden="1">{"FASB1",#N/A,FALSE,"115199";"FASB2",#N/A,FALSE,"115299";"FASB3",#N/A,FALSE,"115399";"FASB4",#N/A,FALSE,"115499";"FASB5",#N/A,FALSE,"115599"}</definedName>
    <definedName name="__lp1" hidden="1">{"FASB1",#N/A,FALSE,"115199";"FASB2",#N/A,FALSE,"115299";"FASB3",#N/A,FALSE,"115399";"FASB4",#N/A,FALSE,"115499";"FASB5",#N/A,FALSE,"115599"}</definedName>
    <definedName name="__M2" localSheetId="0" hidden="1">{#N/A,#N/A,FALSE,"Tabl. G1";#N/A,#N/A,FALSE,"Tabl. G2"}</definedName>
    <definedName name="__M2" hidden="1">{#N/A,#N/A,FALSE,"Tabl. G1";#N/A,#N/A,FALSE,"Tabl. G2"}</definedName>
    <definedName name="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n2" localSheetId="0" hidden="1">{#N/A,#N/A,FALSE,"PCOL"}</definedName>
    <definedName name="__n2" hidden="1">{#N/A,#N/A,FALSE,"PCOL"}</definedName>
    <definedName name="__NM09" localSheetId="0" hidden="1">{#N/A,#N/A,FALSE,"Tabl. D1";#N/A,#N/A,FALSE,"Tabl. D1 b";#N/A,#N/A,FALSE,"Tabl. D2";#N/A,#N/A,FALSE,"Tabl. D2 b";#N/A,#N/A,FALSE,"Tabl. D3";#N/A,#N/A,FALSE,"Tabl. D4";#N/A,#N/A,FALSE,"Tabl. D5"}</definedName>
    <definedName name="__NM09" hidden="1">{#N/A,#N/A,FALSE,"Tabl. D1";#N/A,#N/A,FALSE,"Tabl. D1 b";#N/A,#N/A,FALSE,"Tabl. D2";#N/A,#N/A,FALSE,"Tabl. D2 b";#N/A,#N/A,FALSE,"Tabl. D3";#N/A,#N/A,FALSE,"Tabl. D4";#N/A,#N/A,FALSE,"Tabl. D5"}</definedName>
    <definedName name="__Out99" localSheetId="0" hidden="1">{#N/A,#N/A,FALSE,"SGP";#N/A,#N/A,FALSE,"SGI";#N/A,#N/A,FALSE,"SGC";#N/A,#N/A,FALSE,"SGS";#N/A,#N/A,FALSE,"SGB"}</definedName>
    <definedName name="__Out99" hidden="1">{#N/A,#N/A,FALSE,"SGP";#N/A,#N/A,FALSE,"SGI";#N/A,#N/A,FALSE,"SGC";#N/A,#N/A,FALSE,"SGS";#N/A,#N/A,FALSE,"SGB"}</definedName>
    <definedName name="__q234" localSheetId="0" hidden="1">#REF!</definedName>
    <definedName name="__q234" hidden="1">#REF!</definedName>
    <definedName name="__r" localSheetId="0" hidden="1">{"'CptDifn'!$AA$32:$AG$32"}</definedName>
    <definedName name="__r" hidden="1">{"'CptDifn'!$AA$32:$AG$32"}</definedName>
    <definedName name="__s1" localSheetId="0" hidden="1">#REF!</definedName>
    <definedName name="__s1" hidden="1">#REF!</definedName>
    <definedName name="__s2" localSheetId="0" hidden="1">#REF!</definedName>
    <definedName name="__s2" hidden="1">#REF!</definedName>
    <definedName name="__s3" localSheetId="0" hidden="1">#REF!</definedName>
    <definedName name="__s3" hidden="1">#REF!</definedName>
    <definedName name="__s4" localSheetId="0" hidden="1">#REF!</definedName>
    <definedName name="__s4" hidden="1">#REF!</definedName>
    <definedName name="__s5" localSheetId="0" hidden="1">#REF!</definedName>
    <definedName name="__s5" hidden="1">#REF!</definedName>
    <definedName name="__s6" localSheetId="0" hidden="1">#REF!</definedName>
    <definedName name="__s6" hidden="1">#REF!</definedName>
    <definedName name="__ss2" localSheetId="0" hidden="1">{"'RR'!$A$2:$E$81"}</definedName>
    <definedName name="__ss2" hidden="1">{"'RR'!$A$2:$E$81"}</definedName>
    <definedName name="__taa34" localSheetId="0" hidden="1">{#N/A,#N/A,FALSE,"Tabl. G1";#N/A,#N/A,FALSE,"Tabl. G2"}</definedName>
    <definedName name="__taa34" hidden="1">{#N/A,#N/A,FALSE,"Tabl. G1";#N/A,#N/A,FALSE,"Tabl. G2"}</definedName>
    <definedName name="__tab09" localSheetId="0" hidden="1">{#N/A,#N/A,FALSE,"Tabl. FB300";#N/A,#N/A,FALSE,"Tabl. FB350";#N/A,#N/A,FALSE,"Tabl. FB400";#N/A,#N/A,FALSE,"Tabl. FB500";#N/A,#N/A,FALSE,"Tabl. FS090"}</definedName>
    <definedName name="__tab09" hidden="1">{#N/A,#N/A,FALSE,"Tabl. FB300";#N/A,#N/A,FALSE,"Tabl. FB350";#N/A,#N/A,FALSE,"Tabl. FB400";#N/A,#N/A,FALSE,"Tabl. FB500";#N/A,#N/A,FALSE,"Tabl. FS090"}</definedName>
    <definedName name="__tab1" localSheetId="0" hidden="1">{#N/A,#N/A,FALSE,"Tabl. H1";#N/A,#N/A,FALSE,"Tabl. H2"}</definedName>
    <definedName name="__tab1" hidden="1">{#N/A,#N/A,FALSE,"Tabl. H1";#N/A,#N/A,FALSE,"Tabl. H2"}</definedName>
    <definedName name="__tab11" localSheetId="0" hidden="1">{#N/A,#N/A,FALSE,"Tabl. G1";#N/A,#N/A,FALSE,"Tabl. G2"}</definedName>
    <definedName name="__tab11" hidden="1">{#N/A,#N/A,FALSE,"Tabl. G1";#N/A,#N/A,FALSE,"Tabl. G2"}</definedName>
    <definedName name="__TAB120" localSheetId="0" hidden="1">{#N/A,#N/A,FALSE,"Tabl. FB300";#N/A,#N/A,FALSE,"Tabl. FB350";#N/A,#N/A,FALSE,"Tabl. FB400";#N/A,#N/A,FALSE,"Tabl. FB500";#N/A,#N/A,FALSE,"Tabl. FS090"}</definedName>
    <definedName name="__TAB120" hidden="1">{#N/A,#N/A,FALSE,"Tabl. FB300";#N/A,#N/A,FALSE,"Tabl. FB350";#N/A,#N/A,FALSE,"Tabl. FB400";#N/A,#N/A,FALSE,"Tabl. FB500";#N/A,#N/A,FALSE,"Tabl. FS090"}</definedName>
    <definedName name="__tab14" localSheetId="0" hidden="1">{#N/A,#N/A,FALSE,"Tabl. FB300";#N/A,#N/A,FALSE,"Tabl. FB350";#N/A,#N/A,FALSE,"Tabl. FB400";#N/A,#N/A,FALSE,"Tabl. FB500";#N/A,#N/A,FALSE,"Tabl. FS090"}</definedName>
    <definedName name="__tab14" hidden="1">{#N/A,#N/A,FALSE,"Tabl. FB300";#N/A,#N/A,FALSE,"Tabl. FB350";#N/A,#N/A,FALSE,"Tabl. FB400";#N/A,#N/A,FALSE,"Tabl. FB500";#N/A,#N/A,FALSE,"Tabl. FS090"}</definedName>
    <definedName name="__tab15" localSheetId="0" hidden="1">{#N/A,#N/A,FALSE,"Tabl. A1";#N/A,#N/A,FALSE,"Tabl. A1 b";#N/A,#N/A,FALSE,"Tabl. A2";#N/A,#N/A,FALSE,"Tabl. A2-1";#N/A,#N/A,FALSE,"Tabl. A2-2"}</definedName>
    <definedName name="__tab15" hidden="1">{#N/A,#N/A,FALSE,"Tabl. A1";#N/A,#N/A,FALSE,"Tabl. A1 b";#N/A,#N/A,FALSE,"Tabl. A2";#N/A,#N/A,FALSE,"Tabl. A2-1";#N/A,#N/A,FALSE,"Tabl. A2-2"}</definedName>
    <definedName name="__TAB20" localSheetId="0" hidden="1">{#N/A,#N/A,FALSE,"Tabl. D1";#N/A,#N/A,FALSE,"Tabl. D1 b";#N/A,#N/A,FALSE,"Tabl. D2";#N/A,#N/A,FALSE,"Tabl. D2 b";#N/A,#N/A,FALSE,"Tabl. D3";#N/A,#N/A,FALSE,"Tabl. D4";#N/A,#N/A,FALSE,"Tabl. D5"}</definedName>
    <definedName name="__TAB20" hidden="1">{#N/A,#N/A,FALSE,"Tabl. D1";#N/A,#N/A,FALSE,"Tabl. D1 b";#N/A,#N/A,FALSE,"Tabl. D2";#N/A,#N/A,FALSE,"Tabl. D2 b";#N/A,#N/A,FALSE,"Tabl. D3";#N/A,#N/A,FALSE,"Tabl. D4";#N/A,#N/A,FALSE,"Tabl. D5"}</definedName>
    <definedName name="__tab2341" localSheetId="0" hidden="1">{#N/A,#N/A,FALSE,"Tabl. FB300";#N/A,#N/A,FALSE,"Tabl. FB350";#N/A,#N/A,FALSE,"Tabl. FB400";#N/A,#N/A,FALSE,"Tabl. FB500";#N/A,#N/A,FALSE,"Tabl. FS090"}</definedName>
    <definedName name="__tab2341" hidden="1">{#N/A,#N/A,FALSE,"Tabl. FB300";#N/A,#N/A,FALSE,"Tabl. FB350";#N/A,#N/A,FALSE,"Tabl. FB400";#N/A,#N/A,FALSE,"Tabl. FB500";#N/A,#N/A,FALSE,"Tabl. FS090"}</definedName>
    <definedName name="__tab26" localSheetId="0" hidden="1">{#N/A,#N/A,FALSE,"Tabl. H1";#N/A,#N/A,FALSE,"Tabl. H2"}</definedName>
    <definedName name="__tab26" hidden="1">{#N/A,#N/A,FALSE,"Tabl. H1";#N/A,#N/A,FALSE,"Tabl. H2"}</definedName>
    <definedName name="__tab27" localSheetId="0" hidden="1">{#N/A,#N/A,FALSE,"Tabl. D1";#N/A,#N/A,FALSE,"Tabl. D1 b";#N/A,#N/A,FALSE,"Tabl. D2";#N/A,#N/A,FALSE,"Tabl. D2 b";#N/A,#N/A,FALSE,"Tabl. D3";#N/A,#N/A,FALSE,"Tabl. D4";#N/A,#N/A,FALSE,"Tabl. D5"}</definedName>
    <definedName name="__tab27" hidden="1">{#N/A,#N/A,FALSE,"Tabl. D1";#N/A,#N/A,FALSE,"Tabl. D1 b";#N/A,#N/A,FALSE,"Tabl. D2";#N/A,#N/A,FALSE,"Tabl. D2 b";#N/A,#N/A,FALSE,"Tabl. D3";#N/A,#N/A,FALSE,"Tabl. D4";#N/A,#N/A,FALSE,"Tabl. D5"}</definedName>
    <definedName name="__TAB3" localSheetId="0" hidden="1">{#N/A,#N/A,FALSE,"Tabl. FB300";#N/A,#N/A,FALSE,"Tabl. FB350";#N/A,#N/A,FALSE,"Tabl. FB400";#N/A,#N/A,FALSE,"Tabl. FB500";#N/A,#N/A,FALSE,"Tabl. FS090"}</definedName>
    <definedName name="__TAB3" hidden="1">{#N/A,#N/A,FALSE,"Tabl. FB300";#N/A,#N/A,FALSE,"Tabl. FB350";#N/A,#N/A,FALSE,"Tabl. FB400";#N/A,#N/A,FALSE,"Tabl. FB500";#N/A,#N/A,FALSE,"Tabl. FS090"}</definedName>
    <definedName name="__tab32" localSheetId="0" hidden="1">{#N/A,#N/A,FALSE,"Tabl. H1";#N/A,#N/A,FALSE,"Tabl. H2"}</definedName>
    <definedName name="__tab32" hidden="1">{#N/A,#N/A,FALSE,"Tabl. H1";#N/A,#N/A,FALSE,"Tabl. H2"}</definedName>
    <definedName name="__tab36" localSheetId="0" hidden="1">{#N/A,#N/A,FALSE,"Tabl. A1";#N/A,#N/A,FALSE,"Tabl. A1 b";#N/A,#N/A,FALSE,"Tabl. A2";#N/A,#N/A,FALSE,"Tabl. A2-1";#N/A,#N/A,FALSE,"Tabl. A2-2"}</definedName>
    <definedName name="__tab36" hidden="1">{#N/A,#N/A,FALSE,"Tabl. A1";#N/A,#N/A,FALSE,"Tabl. A1 b";#N/A,#N/A,FALSE,"Tabl. A2";#N/A,#N/A,FALSE,"Tabl. A2-1";#N/A,#N/A,FALSE,"Tabl. A2-2"}</definedName>
    <definedName name="__tab37" localSheetId="0" hidden="1">{#N/A,#N/A,FALSE,"Tabl. G1";#N/A,#N/A,FALSE,"Tabl. G2"}</definedName>
    <definedName name="__tab37" hidden="1">{#N/A,#N/A,FALSE,"Tabl. G1";#N/A,#N/A,FALSE,"Tabl. G2"}</definedName>
    <definedName name="__tab4" localSheetId="0" hidden="1">{#N/A,#N/A,FALSE,"Tabl. FB300";#N/A,#N/A,FALSE,"Tabl. FB350";#N/A,#N/A,FALSE,"Tabl. FB400";#N/A,#N/A,FALSE,"Tabl. FB500";#N/A,#N/A,FALSE,"Tabl. FS090"}</definedName>
    <definedName name="__tab4" hidden="1">{#N/A,#N/A,FALSE,"Tabl. FB300";#N/A,#N/A,FALSE,"Tabl. FB350";#N/A,#N/A,FALSE,"Tabl. FB400";#N/A,#N/A,FALSE,"Tabl. FB500";#N/A,#N/A,FALSE,"Tabl. FS090"}</definedName>
    <definedName name="__tab40" localSheetId="0" hidden="1">{#N/A,#N/A,FALSE,"Tabl. FB300";#N/A,#N/A,FALSE,"Tabl. FB350";#N/A,#N/A,FALSE,"Tabl. FB400";#N/A,#N/A,FALSE,"Tabl. FB500";#N/A,#N/A,FALSE,"Tabl. FS090"}</definedName>
    <definedName name="__tab40" hidden="1">{#N/A,#N/A,FALSE,"Tabl. FB300";#N/A,#N/A,FALSE,"Tabl. FB350";#N/A,#N/A,FALSE,"Tabl. FB400";#N/A,#N/A,FALSE,"Tabl. FB500";#N/A,#N/A,FALSE,"Tabl. FS090"}</definedName>
    <definedName name="__tab43" localSheetId="0" hidden="1">{#N/A,#N/A,FALSE,"Tabl. D1";#N/A,#N/A,FALSE,"Tabl. D1 b";#N/A,#N/A,FALSE,"Tabl. D2";#N/A,#N/A,FALSE,"Tabl. D2 b";#N/A,#N/A,FALSE,"Tabl. D3";#N/A,#N/A,FALSE,"Tabl. D4";#N/A,#N/A,FALSE,"Tabl. D5"}</definedName>
    <definedName name="__tab43" hidden="1">{#N/A,#N/A,FALSE,"Tabl. D1";#N/A,#N/A,FALSE,"Tabl. D1 b";#N/A,#N/A,FALSE,"Tabl. D2";#N/A,#N/A,FALSE,"Tabl. D2 b";#N/A,#N/A,FALSE,"Tabl. D3";#N/A,#N/A,FALSE,"Tabl. D4";#N/A,#N/A,FALSE,"Tabl. D5"}</definedName>
    <definedName name="__tab45" localSheetId="0" hidden="1">{#N/A,#N/A,FALSE,"Tabl. A1";#N/A,#N/A,FALSE,"Tabl. A1 b";#N/A,#N/A,FALSE,"Tabl. A2";#N/A,#N/A,FALSE,"Tabl. A2-1";#N/A,#N/A,FALSE,"Tabl. A2-2"}</definedName>
    <definedName name="__tab45" hidden="1">{#N/A,#N/A,FALSE,"Tabl. A1";#N/A,#N/A,FALSE,"Tabl. A1 b";#N/A,#N/A,FALSE,"Tabl. A2";#N/A,#N/A,FALSE,"Tabl. A2-1";#N/A,#N/A,FALSE,"Tabl. A2-2"}</definedName>
    <definedName name="__tab5" localSheetId="0" hidden="1">{#N/A,#N/A,FALSE,"Tabl. FB300";#N/A,#N/A,FALSE,"Tabl. FB350";#N/A,#N/A,FALSE,"Tabl. FB400";#N/A,#N/A,FALSE,"Tabl. FB500";#N/A,#N/A,FALSE,"Tabl. FS090"}</definedName>
    <definedName name="__tab5" hidden="1">{#N/A,#N/A,FALSE,"Tabl. FB300";#N/A,#N/A,FALSE,"Tabl. FB350";#N/A,#N/A,FALSE,"Tabl. FB400";#N/A,#N/A,FALSE,"Tabl. FB500";#N/A,#N/A,FALSE,"Tabl. FS090"}</definedName>
    <definedName name="__tab6" localSheetId="0" hidden="1">{#N/A,#N/A,FALSE,"Tabl. FB300";#N/A,#N/A,FALSE,"Tabl. FB350";#N/A,#N/A,FALSE,"Tabl. FB400";#N/A,#N/A,FALSE,"Tabl. FB500";#N/A,#N/A,FALSE,"Tabl. FS090"}</definedName>
    <definedName name="__tab6" hidden="1">{#N/A,#N/A,FALSE,"Tabl. FB300";#N/A,#N/A,FALSE,"Tabl. FB350";#N/A,#N/A,FALSE,"Tabl. FB400";#N/A,#N/A,FALSE,"Tabl. FB500";#N/A,#N/A,FALSE,"Tabl. FS090"}</definedName>
    <definedName name="__tab653" localSheetId="0" hidden="1">{#N/A,#N/A,FALSE,"Tabl. G1";#N/A,#N/A,FALSE,"Tabl. G2"}</definedName>
    <definedName name="__tab653" hidden="1">{#N/A,#N/A,FALSE,"Tabl. G1";#N/A,#N/A,FALSE,"Tabl. G2"}</definedName>
    <definedName name="__TAB67" localSheetId="0" hidden="1">{#N/A,#N/A,FALSE,"Tabl. A1";#N/A,#N/A,FALSE,"Tabl. A1 b";#N/A,#N/A,FALSE,"Tabl. A2";#N/A,#N/A,FALSE,"Tabl. A2-1";#N/A,#N/A,FALSE,"Tabl. A2-2"}</definedName>
    <definedName name="__TAB67" hidden="1">{#N/A,#N/A,FALSE,"Tabl. A1";#N/A,#N/A,FALSE,"Tabl. A1 b";#N/A,#N/A,FALSE,"Tabl. A2";#N/A,#N/A,FALSE,"Tabl. A2-1";#N/A,#N/A,FALSE,"Tabl. A2-2"}</definedName>
    <definedName name="__tab678" localSheetId="0" hidden="1">{#N/A,#N/A,FALSE,"Tabl. FB300";#N/A,#N/A,FALSE,"Tabl. FB350";#N/A,#N/A,FALSE,"Tabl. FB400";#N/A,#N/A,FALSE,"Tabl. FB500";#N/A,#N/A,FALSE,"Tabl. FS090"}</definedName>
    <definedName name="__tab678" hidden="1">{#N/A,#N/A,FALSE,"Tabl. FB300";#N/A,#N/A,FALSE,"Tabl. FB350";#N/A,#N/A,FALSE,"Tabl. FB400";#N/A,#N/A,FALSE,"Tabl. FB500";#N/A,#N/A,FALSE,"Tabl. FS090"}</definedName>
    <definedName name="__tab7" localSheetId="0" hidden="1">{#N/A,#N/A,FALSE,"Tabl. FB300";#N/A,#N/A,FALSE,"Tabl. FB350";#N/A,#N/A,FALSE,"Tabl. FB400";#N/A,#N/A,FALSE,"Tabl. FB500";#N/A,#N/A,FALSE,"Tabl. FS090"}</definedName>
    <definedName name="__tab7" hidden="1">{#N/A,#N/A,FALSE,"Tabl. FB300";#N/A,#N/A,FALSE,"Tabl. FB350";#N/A,#N/A,FALSE,"Tabl. FB400";#N/A,#N/A,FALSE,"Tabl. FB500";#N/A,#N/A,FALSE,"Tabl. FS090"}</definedName>
    <definedName name="__tab78" localSheetId="0" hidden="1">{#N/A,#N/A,FALSE,"Tabl. D1";#N/A,#N/A,FALSE,"Tabl. D1 b";#N/A,#N/A,FALSE,"Tabl. D2";#N/A,#N/A,FALSE,"Tabl. D2 b";#N/A,#N/A,FALSE,"Tabl. D3";#N/A,#N/A,FALSE,"Tabl. D4";#N/A,#N/A,FALSE,"Tabl. D5"}</definedName>
    <definedName name="__tab78" hidden="1">{#N/A,#N/A,FALSE,"Tabl. D1";#N/A,#N/A,FALSE,"Tabl. D1 b";#N/A,#N/A,FALSE,"Tabl. D2";#N/A,#N/A,FALSE,"Tabl. D2 b";#N/A,#N/A,FALSE,"Tabl. D3";#N/A,#N/A,FALSE,"Tabl. D4";#N/A,#N/A,FALSE,"Tabl. D5"}</definedName>
    <definedName name="__TAB8" localSheetId="0" hidden="1">{#N/A,#N/A,FALSE,"Tabl. FB300";#N/A,#N/A,FALSE,"Tabl. FB350";#N/A,#N/A,FALSE,"Tabl. FB400";#N/A,#N/A,FALSE,"Tabl. FB500";#N/A,#N/A,FALSE,"Tabl. FS090"}</definedName>
    <definedName name="__TAB8" hidden="1">{#N/A,#N/A,FALSE,"Tabl. FB300";#N/A,#N/A,FALSE,"Tabl. FB350";#N/A,#N/A,FALSE,"Tabl. FB400";#N/A,#N/A,FALSE,"Tabl. FB500";#N/A,#N/A,FALSE,"Tabl. FS090"}</definedName>
    <definedName name="__tab80" localSheetId="0" hidden="1">{#N/A,#N/A,FALSE,"Tabl. FB300";#N/A,#N/A,FALSE,"Tabl. FB350";#N/A,#N/A,FALSE,"Tabl. FB400";#N/A,#N/A,FALSE,"Tabl. FB500";#N/A,#N/A,FALSE,"Tabl. FS090"}</definedName>
    <definedName name="__tab80" hidden="1">{#N/A,#N/A,FALSE,"Tabl. FB300";#N/A,#N/A,FALSE,"Tabl. FB350";#N/A,#N/A,FALSE,"Tabl. FB400";#N/A,#N/A,FALSE,"Tabl. FB500";#N/A,#N/A,FALSE,"Tabl. FS090"}</definedName>
    <definedName name="__tab9" localSheetId="0" hidden="1">{#N/A,#N/A,FALSE,"Tabl. D1";#N/A,#N/A,FALSE,"Tabl. D1 b";#N/A,#N/A,FALSE,"Tabl. D2";#N/A,#N/A,FALSE,"Tabl. D2 b";#N/A,#N/A,FALSE,"Tabl. D3";#N/A,#N/A,FALSE,"Tabl. D4";#N/A,#N/A,FALSE,"Tabl. D5"}</definedName>
    <definedName name="__tab9" hidden="1">{#N/A,#N/A,FALSE,"Tabl. D1";#N/A,#N/A,FALSE,"Tabl. D1 b";#N/A,#N/A,FALSE,"Tabl. D2";#N/A,#N/A,FALSE,"Tabl. D2 b";#N/A,#N/A,FALSE,"Tabl. D3";#N/A,#N/A,FALSE,"Tabl. D4";#N/A,#N/A,FALSE,"Tabl. D5"}</definedName>
    <definedName name="__TAB90" localSheetId="0" hidden="1">{#N/A,#N/A,FALSE,"Tabl. H1";#N/A,#N/A,FALSE,"Tabl. H2"}</definedName>
    <definedName name="__TAB90" hidden="1">{#N/A,#N/A,FALSE,"Tabl. H1";#N/A,#N/A,FALSE,"Tabl. H2"}</definedName>
    <definedName name="__tab98" localSheetId="0" hidden="1">{#N/A,#N/A,FALSE,"Tabl. A1";#N/A,#N/A,FALSE,"Tabl. A1 b";#N/A,#N/A,FALSE,"Tabl. A2";#N/A,#N/A,FALSE,"Tabl. A2-1";#N/A,#N/A,FALSE,"Tabl. A2-2"}</definedName>
    <definedName name="__tab98" hidden="1">{#N/A,#N/A,FALSE,"Tabl. A1";#N/A,#N/A,FALSE,"Tabl. A1 b";#N/A,#N/A,FALSE,"Tabl. A2";#N/A,#N/A,FALSE,"Tabl. A2-1";#N/A,#N/A,FALSE,"Tabl. A2-2"}</definedName>
    <definedName name="__tab987" localSheetId="0" hidden="1">{#N/A,#N/A,FALSE,"Tabl. G1";#N/A,#N/A,FALSE,"Tabl. G2"}</definedName>
    <definedName name="__tab987" hidden="1">{#N/A,#N/A,FALSE,"Tabl. G1";#N/A,#N/A,FALSE,"Tabl. G2"}</definedName>
    <definedName name="_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2" localSheetId="0" hidden="1">{#N/A,#N/A,FALSE,"SGP";#N/A,#N/A,FALSE,"SGI";#N/A,#N/A,FALSE,"SGC";#N/A,#N/A,FALSE,"SGS";#N/A,#N/A,FALSE,"SGB"}</definedName>
    <definedName name="__x2" hidden="1">{#N/A,#N/A,FALSE,"SGP";#N/A,#N/A,FALSE,"SGI";#N/A,#N/A,FALSE,"SGC";#N/A,#N/A,FALSE,"SGS";#N/A,#N/A,FALSE,"SGB"}</definedName>
    <definedName name="__xlfn.BAHTTEXT" hidden="1">#NAME?</definedName>
    <definedName name="__xlfn.IFERROR" hidden="1">#NAME?</definedName>
    <definedName name="__xlfn.RTD" hidden="1">#NAME?</definedName>
    <definedName name="_1__123Graph_ACHART_1" localSheetId="0" hidden="1">#REF!</definedName>
    <definedName name="_1__123Graph_ACHART_1" hidden="1">#REF!</definedName>
    <definedName name="_1__123Graph_ACHART_3" localSheetId="0" hidden="1">#REF!</definedName>
    <definedName name="_1__123Graph_ACHART_3" hidden="1">#REF!</definedName>
    <definedName name="_1__123Graph_BGrßfico_10C" hidden="1">#N/A</definedName>
    <definedName name="_1__FDSAUDITLINK__" localSheetId="0" hidden="1">{"fdsup://directions/FAT Viewer?action=UPDATE&amp;creator=factset&amp;DYN_ARGS=TRUE&amp;DOC_NAME=FAT:FQL_AUDITING_CLIENT_TEMPLATE.FAT&amp;display_string=Audit&amp;VAR:KEY=OJIDKTEDWN&amp;VAR:QUERY=KChSR0ZfUEZEX1NUSyhRVFIsMCwsLCwsLE5PQVVESVQpQFJHRl9QRkRfU1RLKFNFTUksMCwsLCwsLE5PQVVES","VQpKUBSR0ZfUEZEX1NUSyhBTk4sMCwsLCwsLE5PQVVESVQpKQ==&amp;WINDOW=FIRST_POPUP&amp;HEIGHT=450&amp;WIDTH=450&amp;START_MAXIMIZED=FALSE&amp;VAR:CALENDAR=FIVEDAY&amp;VAR:SYMBOL=015281&amp;VAR:INDEX=0"}</definedName>
    <definedName name="_1__FDSAUDITLINK__" hidden="1">{"fdsup://directions/FAT Viewer?action=UPDATE&amp;creator=factset&amp;DYN_ARGS=TRUE&amp;DOC_NAME=FAT:FQL_AUDITING_CLIENT_TEMPLATE.FAT&amp;display_string=Audit&amp;VAR:KEY=OJIDKTEDWN&amp;VAR:QUERY=KChSR0ZfUEZEX1NUSyhRVFIsMCwsLCwsLE5PQVVESVQpQFJHRl9QRkRfU1RLKFNFTUksMCwsLCwsLE5PQVVES","VQpKUBSR0ZfUEZEX1NUSyhBTk4sMCwsLCwsLE5PQVVESVQpKQ==&amp;WINDOW=FIRST_POPUP&amp;HEIGHT=450&amp;WIDTH=450&amp;START_MAXIMIZED=FALSE&amp;VAR:CALENDAR=FIVEDAY&amp;VAR:SYMBOL=015281&amp;VAR:INDEX=0"}</definedName>
    <definedName name="_1_0_0_F" hidden="1">#N/A</definedName>
    <definedName name="_1_0_S" localSheetId="0" hidden="1">#REF!</definedName>
    <definedName name="_1_0_S" localSheetId="6" hidden="1">#REF!</definedName>
    <definedName name="_1_0_S" localSheetId="3" hidden="1">#REF!</definedName>
    <definedName name="_1_0_S" localSheetId="4" hidden="1">#REF!</definedName>
    <definedName name="_1_0_S" localSheetId="5" hidden="1">#REF!</definedName>
    <definedName name="_1_0_S" hidden="1">#REF!</definedName>
    <definedName name="_1_0_Table2_" localSheetId="0" hidden="1">#REF!</definedName>
    <definedName name="_1_0_Table2_" hidden="1">#REF!</definedName>
    <definedName name="_1_123Grap" localSheetId="0" hidden="1">#REF!</definedName>
    <definedName name="_1_123Grap" localSheetId="6" hidden="1">#REF!</definedName>
    <definedName name="_1_123Grap" localSheetId="3" hidden="1">#REF!</definedName>
    <definedName name="_1_123Grap" localSheetId="4" hidden="1">#REF!</definedName>
    <definedName name="_1_123Grap" localSheetId="5" hidden="1">#REF!</definedName>
    <definedName name="_1_123Grap" hidden="1">#REF!</definedName>
    <definedName name="_10__123Graph_ACHART_1" localSheetId="0" hidden="1">#REF!</definedName>
    <definedName name="_10__123Graph_ACHART_1" hidden="1">#REF!</definedName>
    <definedName name="_10__123Graph_ACHART_17" localSheetId="0" hidden="1">#REF!</definedName>
    <definedName name="_10__123Graph_ACHART_17" hidden="1">#REF!</definedName>
    <definedName name="_10__123Graph_ACHART_18" localSheetId="0" hidden="1">#REF!</definedName>
    <definedName name="_10__123Graph_ACHART_18" hidden="1">#REF!</definedName>
    <definedName name="_10__123Graph_ACHART_2" localSheetId="0" hidden="1">#REF!</definedName>
    <definedName name="_10__123Graph_ACHART_2" hidden="1">#REF!</definedName>
    <definedName name="_10__123Graph_ACHART_3" localSheetId="0" hidden="1">#REF!</definedName>
    <definedName name="_10__123Graph_ACHART_3" hidden="1">#REF!</definedName>
    <definedName name="_10__123Graph_ACHART_4" localSheetId="0" hidden="1">#REF!</definedName>
    <definedName name="_10__123Graph_ACHART_4" hidden="1">#REF!</definedName>
    <definedName name="_10__123Graph_AR_M_MARG" hidden="1">#N/A</definedName>
    <definedName name="_10__123Graph_BCHART_2" localSheetId="0" hidden="1">#REF!</definedName>
    <definedName name="_10__123Graph_BCHART_2" hidden="1">#REF!</definedName>
    <definedName name="_10__123Graph_BCHART_4" localSheetId="0" hidden="1">#REF!</definedName>
    <definedName name="_10__123Graph_BCHART_4" hidden="1">#REF!</definedName>
    <definedName name="_10__123Graph_CCHART_1" localSheetId="0" hidden="1">#REF!</definedName>
    <definedName name="_10__123Graph_CCHART_1" hidden="1">#REF!</definedName>
    <definedName name="_10__123Graph_CCHART_4" localSheetId="0" hidden="1">#REF!</definedName>
    <definedName name="_10__123Graph_CCHART_4" hidden="1">#REF!</definedName>
    <definedName name="_10__123Graph_DCHART_3" hidden="1">#N/A</definedName>
    <definedName name="_10__123Graph_ECHART_4" localSheetId="0" hidden="1">#REF!</definedName>
    <definedName name="_10__123Graph_ECHART_4" hidden="1">#REF!</definedName>
    <definedName name="_103__123Graph_BCHART_2" localSheetId="0" hidden="1">#REF!</definedName>
    <definedName name="_103__123Graph_BCHART_2" hidden="1">#REF!</definedName>
    <definedName name="_10œ_0__123Grap" localSheetId="0" hidden="1">#REF!</definedName>
    <definedName name="_10œ_0__123Grap" localSheetId="6" hidden="1">#REF!</definedName>
    <definedName name="_10œ_0__123Grap" localSheetId="3" hidden="1">#REF!</definedName>
    <definedName name="_10œ_0__123Grap" localSheetId="4" hidden="1">#REF!</definedName>
    <definedName name="_10œ_0__123Grap" localSheetId="5" hidden="1">#REF!</definedName>
    <definedName name="_10œ_0__123Grap" hidden="1">#REF!</definedName>
    <definedName name="_11__123Graph_ACHART_18" localSheetId="0" hidden="1">#REF!</definedName>
    <definedName name="_11__123Graph_ACHART_18" hidden="1">#REF!</definedName>
    <definedName name="_11__123Graph_ACHART_2" localSheetId="0" hidden="1">#REF!</definedName>
    <definedName name="_11__123Graph_ACHART_2" hidden="1">#REF!</definedName>
    <definedName name="_11__123Graph_ACHART_3" localSheetId="0" hidden="1">#REF!</definedName>
    <definedName name="_11__123Graph_ACHART_3" hidden="1">#REF!</definedName>
    <definedName name="_11__123Graph_ACHART_4" localSheetId="0" hidden="1">#REF!</definedName>
    <definedName name="_11__123Graph_ACHART_4" hidden="1">#REF!</definedName>
    <definedName name="_11__123Graph_BCHART_1" localSheetId="0" hidden="1">#REF!</definedName>
    <definedName name="_11__123Graph_BCHART_1" hidden="1">#REF!</definedName>
    <definedName name="_11__123Graph_BIRR_IRR" hidden="1">#N/A</definedName>
    <definedName name="_11__123Graph_CCHART_1" localSheetId="0" hidden="1">#REF!</definedName>
    <definedName name="_11__123Graph_CCHART_1" hidden="1">#REF!</definedName>
    <definedName name="_11__123Graph_CCHART_2" localSheetId="0" hidden="1">#REF!</definedName>
    <definedName name="_11__123Graph_CCHART_2" hidden="1">#REF!</definedName>
    <definedName name="_11__123Graph_FCHART_3" localSheetId="0" hidden="1">#REF!</definedName>
    <definedName name="_11__123Graph_FCHART_3" hidden="1">#REF!</definedName>
    <definedName name="_11_0_Table2_" localSheetId="0" hidden="1">#REF!</definedName>
    <definedName name="_11_0_Table2_" hidden="1">#REF!</definedName>
    <definedName name="_110__123Graph_BCHART_3" localSheetId="0" hidden="1">#REF!</definedName>
    <definedName name="_110__123Graph_BCHART_3" hidden="1">#REF!</definedName>
    <definedName name="_117__123Graph_BCHART_4" localSheetId="0" hidden="1">#REF!</definedName>
    <definedName name="_117__123Graph_BCHART_4" hidden="1">#REF!</definedName>
    <definedName name="_12__123Graph_ACHART_2" localSheetId="0" hidden="1">#REF!</definedName>
    <definedName name="_12__123Graph_ACHART_2" hidden="1">#REF!</definedName>
    <definedName name="_12__123Graph_ACHART_22" localSheetId="0" hidden="1">#REF!</definedName>
    <definedName name="_12__123Graph_ACHART_22" hidden="1">#REF!</definedName>
    <definedName name="_12__123Graph_ACHART_4" localSheetId="0" hidden="1">#REF!</definedName>
    <definedName name="_12__123Graph_ACHART_4" hidden="1">#REF!</definedName>
    <definedName name="_12__123Graph_BCHART_1" localSheetId="0" hidden="1">#REF!</definedName>
    <definedName name="_12__123Graph_BCHART_1" hidden="1">#REF!</definedName>
    <definedName name="_12__123Graph_BCHART_2" localSheetId="0" hidden="1">#REF!</definedName>
    <definedName name="_12__123Graph_BCHART_2" hidden="1">#REF!</definedName>
    <definedName name="_12__123Graph_BCHART_3" localSheetId="0" hidden="1">#REF!</definedName>
    <definedName name="_12__123Graph_BCHART_3" hidden="1">#REF!</definedName>
    <definedName name="_12__123Graph_BMOF_NB" hidden="1">#N/A</definedName>
    <definedName name="_12__123Graph_CCHART_2" localSheetId="0" hidden="1">#REF!</definedName>
    <definedName name="_12__123Graph_CCHART_2" hidden="1">#REF!</definedName>
    <definedName name="_12__123Graph_CCHART_3" localSheetId="0" hidden="1">#REF!</definedName>
    <definedName name="_12__123Graph_CCHART_3" hidden="1">#REF!</definedName>
    <definedName name="_12__123Graph_ECHART_3" hidden="1">#N/A</definedName>
    <definedName name="_12__123Graph_FCHART_4" localSheetId="0" hidden="1">#REF!</definedName>
    <definedName name="_12__123Graph_FCHART_4" hidden="1">#REF!</definedName>
    <definedName name="_123G_E" hidden="1">#N/A</definedName>
    <definedName name="_123Graph_Csideco2" hidden="1">#N/A</definedName>
    <definedName name="_13__123Graph_ACHART_22" localSheetId="0" hidden="1">#REF!</definedName>
    <definedName name="_13__123Graph_ACHART_22" hidden="1">#REF!</definedName>
    <definedName name="_13__123Graph_ACHART_23" localSheetId="0" hidden="1">#REF!</definedName>
    <definedName name="_13__123Graph_ACHART_23" hidden="1">#REF!</definedName>
    <definedName name="_13__123Graph_BCHART_1" localSheetId="0" hidden="1">#REF!</definedName>
    <definedName name="_13__123Graph_BCHART_1" hidden="1">#REF!</definedName>
    <definedName name="_13__123Graph_BCHART_2" localSheetId="0" hidden="1">#REF!</definedName>
    <definedName name="_13__123Graph_BCHART_2" hidden="1">#REF!</definedName>
    <definedName name="_13__123Graph_BCHART_3" localSheetId="0" hidden="1">#REF!</definedName>
    <definedName name="_13__123Graph_BCHART_3" hidden="1">#REF!</definedName>
    <definedName name="_13__123Graph_CCHART_3" localSheetId="0" hidden="1">#REF!</definedName>
    <definedName name="_13__123Graph_CCHART_3" hidden="1">#REF!</definedName>
    <definedName name="_13__123Graph_CCHART_4" localSheetId="0" hidden="1">#REF!</definedName>
    <definedName name="_13__123Graph_CCHART_4" hidden="1">#REF!</definedName>
    <definedName name="_13__123Graph_DCHART_3" localSheetId="0" hidden="1">#REF!</definedName>
    <definedName name="_13__123Graph_DCHART_3" hidden="1">#REF!</definedName>
    <definedName name="_13__123Graph_LBL_ACHART_2" localSheetId="0" hidden="1">#REF!</definedName>
    <definedName name="_13__123Graph_LBL_ACHART_2" hidden="1">#REF!</definedName>
    <definedName name="_13__123Graph_XIRR_IRR" hidden="1">#N/A</definedName>
    <definedName name="_139__123Graph_CCHART_1" localSheetId="0" hidden="1">#REF!</definedName>
    <definedName name="_139__123Graph_CCHART_1" hidden="1">#REF!</definedName>
    <definedName name="_14__123Graph_ACHART_23" localSheetId="0" hidden="1">#REF!</definedName>
    <definedName name="_14__123Graph_ACHART_23" hidden="1">#REF!</definedName>
    <definedName name="_14__123Graph_ACHART_24" localSheetId="0" hidden="1">#REF!</definedName>
    <definedName name="_14__123Graph_ACHART_24" hidden="1">#REF!</definedName>
    <definedName name="_14__123Graph_BCHART_2" localSheetId="0" hidden="1">#REF!</definedName>
    <definedName name="_14__123Graph_BCHART_2" hidden="1">#REF!</definedName>
    <definedName name="_14__123Graph_BCHART_3" localSheetId="0" hidden="1">#REF!</definedName>
    <definedName name="_14__123Graph_BCHART_3" hidden="1">#REF!</definedName>
    <definedName name="_14__123Graph_BCHART_4" localSheetId="0" hidden="1">#REF!</definedName>
    <definedName name="_14__123Graph_BCHART_4" hidden="1">#REF!</definedName>
    <definedName name="_14__123Graph_CCHART_4" localSheetId="0" hidden="1">#REF!</definedName>
    <definedName name="_14__123Graph_CCHART_4" hidden="1">#REF!</definedName>
    <definedName name="_14__123Graph_DCHART_1" localSheetId="0" hidden="1">#REF!</definedName>
    <definedName name="_14__123Graph_DCHART_1" hidden="1">#REF!</definedName>
    <definedName name="_14__123Graph_DCHART_4" localSheetId="0" hidden="1">#REF!</definedName>
    <definedName name="_14__123Graph_DCHART_4" hidden="1">#REF!</definedName>
    <definedName name="_14__123Graph_XMOF_NB" hidden="1">#N/A</definedName>
    <definedName name="_15__123Graph_ACHART_1" localSheetId="0" hidden="1">#REF!</definedName>
    <definedName name="_15__123Graph_ACHART_1" hidden="1">#REF!</definedName>
    <definedName name="_15__123Graph_ACHART_24" localSheetId="0" hidden="1">#REF!</definedName>
    <definedName name="_15__123Graph_ACHART_24" hidden="1">#REF!</definedName>
    <definedName name="_15__123Graph_ACHART_25" localSheetId="0" hidden="1">#REF!</definedName>
    <definedName name="_15__123Graph_ACHART_25" hidden="1">#REF!</definedName>
    <definedName name="_15__123Graph_BCHART_3" localSheetId="0" hidden="1">#REF!</definedName>
    <definedName name="_15__123Graph_BCHART_3" hidden="1">#REF!</definedName>
    <definedName name="_15__123Graph_BCHART_4" localSheetId="0" hidden="1">#REF!</definedName>
    <definedName name="_15__123Graph_BCHART_4" hidden="1">#REF!</definedName>
    <definedName name="_15__123Graph_CCHART_1" localSheetId="0" hidden="1">#REF!</definedName>
    <definedName name="_15__123Graph_CCHART_1" hidden="1">#REF!</definedName>
    <definedName name="_15__123Graph_CCHART_2" localSheetId="0" hidden="1">#REF!</definedName>
    <definedName name="_15__123Graph_CCHART_2" hidden="1">#REF!</definedName>
    <definedName name="_15__123Graph_DCHART_1" localSheetId="0" hidden="1">#REF!</definedName>
    <definedName name="_15__123Graph_DCHART_1" hidden="1">#REF!</definedName>
    <definedName name="_15__123Graph_DCHART_2" localSheetId="0" hidden="1">#REF!</definedName>
    <definedName name="_15__123Graph_DCHART_2" hidden="1">#REF!</definedName>
    <definedName name="_16__123Graph_ACHART_2" localSheetId="0" hidden="1">#REF!</definedName>
    <definedName name="_16__123Graph_ACHART_2" hidden="1">#REF!</definedName>
    <definedName name="_16__123Graph_ACHART_25" localSheetId="0" hidden="1">#REF!</definedName>
    <definedName name="_16__123Graph_ACHART_25" hidden="1">#REF!</definedName>
    <definedName name="_16__123Graph_ACHART_26" localSheetId="0" hidden="1">#REF!</definedName>
    <definedName name="_16__123Graph_ACHART_26" hidden="1">#REF!</definedName>
    <definedName name="_16__123Graph_BCHART_4" localSheetId="0" hidden="1">#REF!</definedName>
    <definedName name="_16__123Graph_BCHART_4" hidden="1">#REF!</definedName>
    <definedName name="_16__123Graph_CCHART_1" localSheetId="0" hidden="1">#REF!</definedName>
    <definedName name="_16__123Graph_CCHART_1" hidden="1">#REF!</definedName>
    <definedName name="_16__123Graph_CCHART_2" localSheetId="0" hidden="1">#REF!</definedName>
    <definedName name="_16__123Graph_CCHART_2" hidden="1">#REF!</definedName>
    <definedName name="_16__123Graph_DCHART_2" localSheetId="0" hidden="1">#REF!</definedName>
    <definedName name="_16__123Graph_DCHART_2" hidden="1">#REF!</definedName>
    <definedName name="_16__123Graph_DCHART_3" localSheetId="0" hidden="1">#REF!</definedName>
    <definedName name="_16__123Graph_DCHART_3" hidden="1">#REF!</definedName>
    <definedName name="_161__123Graph_CCHART_2" localSheetId="0" hidden="1">#REF!</definedName>
    <definedName name="_161__123Graph_CCHART_2" hidden="1">#REF!</definedName>
    <definedName name="_168__123Graph_CCHART_3" localSheetId="0" hidden="1">#REF!</definedName>
    <definedName name="_168__123Graph_CCHART_3" hidden="1">#REF!</definedName>
    <definedName name="_17__123Graph_ACHART_1" localSheetId="0" hidden="1">#REF!</definedName>
    <definedName name="_17__123Graph_ACHART_1" hidden="1">#REF!</definedName>
    <definedName name="_17__123Graph_ACHART_26" localSheetId="0" hidden="1">#REF!</definedName>
    <definedName name="_17__123Graph_ACHART_26" hidden="1">#REF!</definedName>
    <definedName name="_17__123Graph_ACHART_27" localSheetId="0" hidden="1">#REF!</definedName>
    <definedName name="_17__123Graph_ACHART_27" hidden="1">#REF!</definedName>
    <definedName name="_17__123Graph_ACHART_3" localSheetId="0" hidden="1">#REF!</definedName>
    <definedName name="_17__123Graph_ACHART_3" hidden="1">#REF!</definedName>
    <definedName name="_17__123Graph_CCHART_1" localSheetId="0" hidden="1">#REF!</definedName>
    <definedName name="_17__123Graph_CCHART_1" hidden="1">#REF!</definedName>
    <definedName name="_17__123Graph_CCHART_2" localSheetId="0" hidden="1">#REF!</definedName>
    <definedName name="_17__123Graph_CCHART_2" hidden="1">#REF!</definedName>
    <definedName name="_17__123Graph_CCHART_3" localSheetId="0" hidden="1">#REF!</definedName>
    <definedName name="_17__123Graph_CCHART_3" hidden="1">#REF!</definedName>
    <definedName name="_17__123Graph_DCHART_3" localSheetId="0" hidden="1">#REF!</definedName>
    <definedName name="_17__123Graph_DCHART_3" hidden="1">#REF!</definedName>
    <definedName name="_17__123Graph_DCHART_4" localSheetId="0" hidden="1">#REF!</definedName>
    <definedName name="_17__123Graph_DCHART_4" hidden="1">#REF!</definedName>
    <definedName name="_17__123Graph_ECHART_3" localSheetId="0" hidden="1">#REF!</definedName>
    <definedName name="_17__123Graph_ECHART_3" hidden="1">#REF!</definedName>
    <definedName name="_175__123Graph_CCHART_4" localSheetId="0" hidden="1">#REF!</definedName>
    <definedName name="_175__123Graph_CCHART_4" hidden="1">#REF!</definedName>
    <definedName name="_18__123Graph_ACHART_27" localSheetId="0" hidden="1">#REF!</definedName>
    <definedName name="_18__123Graph_ACHART_27" hidden="1">#REF!</definedName>
    <definedName name="_18__123Graph_ACHART_28" localSheetId="0" hidden="1">#REF!</definedName>
    <definedName name="_18__123Graph_ACHART_28" hidden="1">#REF!</definedName>
    <definedName name="_18__123Graph_ACHART_4" localSheetId="0" hidden="1">#REF!</definedName>
    <definedName name="_18__123Graph_ACHART_4" hidden="1">#REF!</definedName>
    <definedName name="_18__123Graph_ACHART_6" localSheetId="0" hidden="1">#REF!</definedName>
    <definedName name="_18__123Graph_ACHART_6" hidden="1">#REF!</definedName>
    <definedName name="_18__123Graph_CCHART_2" localSheetId="0" hidden="1">#REF!</definedName>
    <definedName name="_18__123Graph_CCHART_2" hidden="1">#REF!</definedName>
    <definedName name="_18__123Graph_CCHART_3" localSheetId="0" hidden="1">#REF!</definedName>
    <definedName name="_18__123Graph_CCHART_3" hidden="1">#REF!</definedName>
    <definedName name="_18__123Graph_CCHART_4" localSheetId="0" hidden="1">#REF!</definedName>
    <definedName name="_18__123Graph_CCHART_4" hidden="1">#REF!</definedName>
    <definedName name="_18__123Graph_DCHART_4" localSheetId="0" hidden="1">#REF!</definedName>
    <definedName name="_18__123Graph_DCHART_4" hidden="1">#REF!</definedName>
    <definedName name="_18__123Graph_ECHART_3" localSheetId="0" hidden="1">#REF!</definedName>
    <definedName name="_18__123Graph_ECHART_3" hidden="1">#REF!</definedName>
    <definedName name="_18__123Graph_ECHART_4" localSheetId="0" hidden="1">#REF!</definedName>
    <definedName name="_18__123Graph_ECHART_4" hidden="1">#REF!</definedName>
    <definedName name="_19__123Graph_ACHART_2" localSheetId="0" hidden="1">#REF!</definedName>
    <definedName name="_19__123Graph_ACHART_2" hidden="1">#REF!</definedName>
    <definedName name="_19__123Graph_ACHART_28" localSheetId="0" hidden="1">#REF!</definedName>
    <definedName name="_19__123Graph_ACHART_28" hidden="1">#REF!</definedName>
    <definedName name="_19__123Graph_ACHART_29" localSheetId="0" hidden="1">#REF!</definedName>
    <definedName name="_19__123Graph_ACHART_29" hidden="1">#REF!</definedName>
    <definedName name="_19__123Graph_BCHART_1" localSheetId="0" hidden="1">#REF!</definedName>
    <definedName name="_19__123Graph_BCHART_1" hidden="1">#REF!</definedName>
    <definedName name="_19__123Graph_CCHART_2" localSheetId="0" hidden="1">#REF!</definedName>
    <definedName name="_19__123Graph_CCHART_2" hidden="1">#REF!</definedName>
    <definedName name="_19__123Graph_CCHART_3" localSheetId="0" hidden="1">#REF!</definedName>
    <definedName name="_19__123Graph_CCHART_3" hidden="1">#REF!</definedName>
    <definedName name="_19__123Graph_CCHART_4" localSheetId="0" hidden="1">#REF!</definedName>
    <definedName name="_19__123Graph_CCHART_4" hidden="1">#REF!</definedName>
    <definedName name="_19__123Graph_DCHART_1" localSheetId="0" hidden="1">#REF!</definedName>
    <definedName name="_19__123Graph_DCHART_1" hidden="1">#REF!</definedName>
    <definedName name="_19__123Graph_ECHART_3" localSheetId="0" hidden="1">#REF!</definedName>
    <definedName name="_19__123Graph_ECHART_3" hidden="1">#REF!</definedName>
    <definedName name="_19__123Graph_ECHART_4" localSheetId="0" hidden="1">#REF!</definedName>
    <definedName name="_19__123Graph_ECHART_4" hidden="1">#REF!</definedName>
    <definedName name="_19__123Graph_FCHART_3" localSheetId="0" hidden="1">#REF!</definedName>
    <definedName name="_19__123Graph_FCHART_3" hidden="1">#REF!</definedName>
    <definedName name="_197__123Graph_DCHART_1" localSheetId="0" hidden="1">#REF!</definedName>
    <definedName name="_197__123Graph_DCHART_1" hidden="1">#REF!</definedName>
    <definedName name="_2" localSheetId="0" hidden="1">#REF!</definedName>
    <definedName name="_2" hidden="1">#REF!</definedName>
    <definedName name="_2__123Graph_ACHART_1" hidden="1">#N/A</definedName>
    <definedName name="_2__123Graph_ACHART_10" localSheetId="0" hidden="1">#REF!</definedName>
    <definedName name="_2__123Graph_ACHART_10" hidden="1">#REF!</definedName>
    <definedName name="_2__123Graph_ACHART_2" localSheetId="0" hidden="1">#REF!</definedName>
    <definedName name="_2__123Graph_ACHART_2" hidden="1">#REF!</definedName>
    <definedName name="_2__123Graph_ACHART_3" hidden="1">#N/A</definedName>
    <definedName name="_2__123Graph_ACHART_4" localSheetId="0" hidden="1">#REF!</definedName>
    <definedName name="_2__123Graph_ACHART_4" hidden="1">#REF!</definedName>
    <definedName name="_2__123Graph_BCHART_1" localSheetId="0" hidden="1">#REF!</definedName>
    <definedName name="_2__123Graph_BCHART_1" hidden="1">#REF!</definedName>
    <definedName name="_2_0__123Grap" localSheetId="0" hidden="1">#REF!</definedName>
    <definedName name="_2_0__123Grap" localSheetId="6" hidden="1">#REF!</definedName>
    <definedName name="_2_0__123Grap" localSheetId="3" hidden="1">#REF!</definedName>
    <definedName name="_2_0__123Grap" localSheetId="4" hidden="1">#REF!</definedName>
    <definedName name="_2_0__123Grap" localSheetId="5" hidden="1">#REF!</definedName>
    <definedName name="_2_0__123Grap" hidden="1">#REF!</definedName>
    <definedName name="_2_0_0_F" hidden="1">#N/A</definedName>
    <definedName name="_2_0_S" localSheetId="6" hidden="1">#REF!</definedName>
    <definedName name="_2_0_S" localSheetId="3" hidden="1">#REF!</definedName>
    <definedName name="_2_0_S" localSheetId="4" hidden="1">#REF!</definedName>
    <definedName name="_2_0_S" localSheetId="5" hidden="1">#REF!</definedName>
    <definedName name="_2_0_S" hidden="1">#N/A</definedName>
    <definedName name="_2_0_Table2_" localSheetId="0" hidden="1">#REF!</definedName>
    <definedName name="_2_0_Table2_" hidden="1">#REF!</definedName>
    <definedName name="_20__123Graph_ACHART_29" localSheetId="0" hidden="1">#REF!</definedName>
    <definedName name="_20__123Graph_ACHART_29" hidden="1">#REF!</definedName>
    <definedName name="_20__123Graph_ACHART_3" localSheetId="0" hidden="1">#REF!</definedName>
    <definedName name="_20__123Graph_ACHART_3" hidden="1">#REF!</definedName>
    <definedName name="_20__123Graph_BCHART_2" localSheetId="0" hidden="1">#REF!</definedName>
    <definedName name="_20__123Graph_BCHART_2" hidden="1">#REF!</definedName>
    <definedName name="_20__123Graph_CCHART_3" localSheetId="0" hidden="1">#REF!</definedName>
    <definedName name="_20__123Graph_CCHART_3" hidden="1">#REF!</definedName>
    <definedName name="_20__123Graph_CCHART_4" localSheetId="0" hidden="1">#REF!</definedName>
    <definedName name="_20__123Graph_CCHART_4" hidden="1">#REF!</definedName>
    <definedName name="_20__123Graph_DCHART_1" localSheetId="0" hidden="1">#REF!</definedName>
    <definedName name="_20__123Graph_DCHART_1" hidden="1">#REF!</definedName>
    <definedName name="_20__123Graph_DCHART_2" localSheetId="0" hidden="1">#REF!</definedName>
    <definedName name="_20__123Graph_DCHART_2" hidden="1">#REF!</definedName>
    <definedName name="_20__123Graph_ECHART_4" localSheetId="0" hidden="1">#REF!</definedName>
    <definedName name="_20__123Graph_ECHART_4" hidden="1">#REF!</definedName>
    <definedName name="_20__123Graph_FCHART_3" localSheetId="0" hidden="1">#REF!</definedName>
    <definedName name="_20__123Graph_FCHART_3" hidden="1">#REF!</definedName>
    <definedName name="_20__123Graph_FCHART_4" localSheetId="0" hidden="1">#REF!</definedName>
    <definedName name="_20__123Graph_FCHART_4" hidden="1">#REF!</definedName>
    <definedName name="_21__123Graph_ACHART_3" localSheetId="0" hidden="1">#REF!</definedName>
    <definedName name="_21__123Graph_ACHART_3" hidden="1">#REF!</definedName>
    <definedName name="_21__123Graph_ACHART_30" localSheetId="0" hidden="1">#REF!</definedName>
    <definedName name="_21__123Graph_ACHART_30" hidden="1">#REF!</definedName>
    <definedName name="_21__123Graph_BCHART_3" localSheetId="0" hidden="1">#REF!</definedName>
    <definedName name="_21__123Graph_BCHART_3" hidden="1">#REF!</definedName>
    <definedName name="_21__123Graph_CCHART_4" localSheetId="0" hidden="1">#REF!</definedName>
    <definedName name="_21__123Graph_CCHART_4" hidden="1">#REF!</definedName>
    <definedName name="_21__123Graph_DCHART_1" localSheetId="0" hidden="1">#REF!</definedName>
    <definedName name="_21__123Graph_DCHART_1" hidden="1">#REF!</definedName>
    <definedName name="_21__123Graph_DCHART_2" localSheetId="0" hidden="1">#REF!</definedName>
    <definedName name="_21__123Graph_DCHART_2" hidden="1">#REF!</definedName>
    <definedName name="_21__123Graph_DCHART_3" localSheetId="0" hidden="1">#REF!</definedName>
    <definedName name="_21__123Graph_DCHART_3" hidden="1">#REF!</definedName>
    <definedName name="_21__123Graph_FCHART_3" localSheetId="0" hidden="1">#REF!</definedName>
    <definedName name="_21__123Graph_FCHART_3" hidden="1">#REF!</definedName>
    <definedName name="_21__123Graph_FCHART_4" localSheetId="0" hidden="1">#REF!</definedName>
    <definedName name="_21__123Graph_FCHART_4" hidden="1">#REF!</definedName>
    <definedName name="_21__123Graph_LBL_ACHART_2" localSheetId="0" hidden="1">#REF!</definedName>
    <definedName name="_21__123Graph_LBL_ACHART_2" hidden="1">#REF!</definedName>
    <definedName name="_219__123Graph_DCHART_2" localSheetId="0" hidden="1">#REF!</definedName>
    <definedName name="_219__123Graph_DCHART_2" hidden="1">#REF!</definedName>
    <definedName name="_22__123Graph_ACHART_3" localSheetId="0" hidden="1">#REF!</definedName>
    <definedName name="_22__123Graph_ACHART_3" hidden="1">#REF!</definedName>
    <definedName name="_22__123Graph_ACHART_30" localSheetId="0" hidden="1">#REF!</definedName>
    <definedName name="_22__123Graph_ACHART_30" hidden="1">#REF!</definedName>
    <definedName name="_22__123Graph_ACHART_4" localSheetId="0" hidden="1">#REF!</definedName>
    <definedName name="_22__123Graph_ACHART_4" hidden="1">#REF!</definedName>
    <definedName name="_22__123Graph_BCHART_4" localSheetId="0" hidden="1">#REF!</definedName>
    <definedName name="_22__123Graph_BCHART_4" hidden="1">#REF!</definedName>
    <definedName name="_22__123Graph_DCHART_2" localSheetId="0" hidden="1">#REF!</definedName>
    <definedName name="_22__123Graph_DCHART_2" hidden="1">#REF!</definedName>
    <definedName name="_22__123Graph_DCHART_3" localSheetId="0" hidden="1">#REF!</definedName>
    <definedName name="_22__123Graph_DCHART_3" hidden="1">#REF!</definedName>
    <definedName name="_22__123Graph_DCHART_4" localSheetId="0" hidden="1">#REF!</definedName>
    <definedName name="_22__123Graph_DCHART_4" hidden="1">#REF!</definedName>
    <definedName name="_22__123Graph_FCHART_4" localSheetId="0" hidden="1">#REF!</definedName>
    <definedName name="_22__123Graph_FCHART_4" hidden="1">#REF!</definedName>
    <definedName name="_22__123Graph_LBL_ACHART_2" localSheetId="0" hidden="1">#REF!</definedName>
    <definedName name="_22__123Graph_LBL_ACHART_2" hidden="1">#REF!</definedName>
    <definedName name="_226__123Graph_DCHART_3" localSheetId="0" hidden="1">#REF!</definedName>
    <definedName name="_226__123Graph_DCHART_3" hidden="1">#REF!</definedName>
    <definedName name="_23__123Graph_ACHART_1" localSheetId="0" hidden="1">#REF!</definedName>
    <definedName name="_23__123Graph_ACHART_1" hidden="1">#REF!</definedName>
    <definedName name="_23__123Graph_ACHART_4" localSheetId="0" hidden="1">#REF!</definedName>
    <definedName name="_23__123Graph_ACHART_4" hidden="1">#REF!</definedName>
    <definedName name="_23__123Graph_ACHART_5" localSheetId="0" hidden="1">#REF!</definedName>
    <definedName name="_23__123Graph_ACHART_5" hidden="1">#REF!</definedName>
    <definedName name="_23__123Graph_CCHART_1" localSheetId="0" hidden="1">#REF!</definedName>
    <definedName name="_23__123Graph_CCHART_1" hidden="1">#REF!</definedName>
    <definedName name="_23__123Graph_DCHART_1" localSheetId="0" hidden="1">#REF!</definedName>
    <definedName name="_23__123Graph_DCHART_1" hidden="1">#REF!</definedName>
    <definedName name="_23__123Graph_DCHART_3" localSheetId="0" hidden="1">#REF!</definedName>
    <definedName name="_23__123Graph_DCHART_3" hidden="1">#REF!</definedName>
    <definedName name="_23__123Graph_DCHART_4" localSheetId="0" hidden="1">#REF!</definedName>
    <definedName name="_23__123Graph_DCHART_4" hidden="1">#REF!</definedName>
    <definedName name="_23__123Graph_ECHART_3" localSheetId="0" hidden="1">#REF!</definedName>
    <definedName name="_23__123Graph_ECHART_3" hidden="1">#REF!</definedName>
    <definedName name="_23__123Graph_LBL_ACHART_2" localSheetId="0" hidden="1">#REF!</definedName>
    <definedName name="_23__123Graph_LBL_ACHART_2" hidden="1">#REF!</definedName>
    <definedName name="_23__123Graph_XCHART_1" localSheetId="0" hidden="1">#REF!</definedName>
    <definedName name="_23__123Graph_XCHART_1" hidden="1">#REF!</definedName>
    <definedName name="_233__123Graph_DCHART_4" localSheetId="0" hidden="1">#REF!</definedName>
    <definedName name="_233__123Graph_DCHART_4" hidden="1">#REF!</definedName>
    <definedName name="_24__123Graph_ACHART_5" localSheetId="0" hidden="1">#REF!</definedName>
    <definedName name="_24__123Graph_ACHART_5" hidden="1">#REF!</definedName>
    <definedName name="_24__123Graph_ACHART_6" localSheetId="0" hidden="1">#REF!</definedName>
    <definedName name="_24__123Graph_ACHART_6" hidden="1">#REF!</definedName>
    <definedName name="_24__123Graph_CCHART_2" localSheetId="0" hidden="1">#REF!</definedName>
    <definedName name="_24__123Graph_CCHART_2" hidden="1">#REF!</definedName>
    <definedName name="_24__123Graph_DCHART_3" localSheetId="0" hidden="1">#REF!</definedName>
    <definedName name="_24__123Graph_DCHART_3" hidden="1">#REF!</definedName>
    <definedName name="_24__123Graph_DCHART_4" localSheetId="0" hidden="1">#REF!</definedName>
    <definedName name="_24__123Graph_DCHART_4" hidden="1">#REF!</definedName>
    <definedName name="_24__123Graph_ECHART_3" localSheetId="0" hidden="1">#REF!</definedName>
    <definedName name="_24__123Graph_ECHART_3" hidden="1">#REF!</definedName>
    <definedName name="_24__123Graph_ECHART_4" localSheetId="0" hidden="1">#REF!</definedName>
    <definedName name="_24__123Graph_ECHART_4" hidden="1">#REF!</definedName>
    <definedName name="_24__123Graph_XCHART_1" localSheetId="0" hidden="1">#REF!</definedName>
    <definedName name="_24__123Graph_XCHART_1" hidden="1">#REF!</definedName>
    <definedName name="_24__123Graph_XCHART_2" localSheetId="0" hidden="1">#REF!</definedName>
    <definedName name="_24__123Graph_XCHART_2" hidden="1">#REF!</definedName>
    <definedName name="_240__123Graph_ECHART_3" localSheetId="0" hidden="1">#REF!</definedName>
    <definedName name="_240__123Graph_ECHART_3" hidden="1">#REF!</definedName>
    <definedName name="_247__123Graph_ECHART_4" localSheetId="0" hidden="1">#REF!</definedName>
    <definedName name="_247__123Graph_ECHART_4" hidden="1">#REF!</definedName>
    <definedName name="_25__123Graph_ACHART_4" localSheetId="0" hidden="1">#REF!</definedName>
    <definedName name="_25__123Graph_ACHART_4" hidden="1">#REF!</definedName>
    <definedName name="_25__123Graph_ACHART_6" localSheetId="0" hidden="1">#REF!</definedName>
    <definedName name="_25__123Graph_ACHART_6" hidden="1">#REF!</definedName>
    <definedName name="_25__123Graph_ACHART_7" localSheetId="0" hidden="1">#REF!</definedName>
    <definedName name="_25__123Graph_ACHART_7" hidden="1">#REF!</definedName>
    <definedName name="_25__123Graph_CCHART_3" localSheetId="0" hidden="1">#REF!</definedName>
    <definedName name="_25__123Graph_CCHART_3" hidden="1">#REF!</definedName>
    <definedName name="_25__123Graph_DCHART_2" localSheetId="0" hidden="1">#REF!</definedName>
    <definedName name="_25__123Graph_DCHART_2" hidden="1">#REF!</definedName>
    <definedName name="_25__123Graph_ECHART_3" localSheetId="0" hidden="1">#REF!</definedName>
    <definedName name="_25__123Graph_ECHART_3" hidden="1">#REF!</definedName>
    <definedName name="_25__123Graph_ECHART_4" localSheetId="0" hidden="1">#REF!</definedName>
    <definedName name="_25__123Graph_ECHART_4" hidden="1">#REF!</definedName>
    <definedName name="_25__123Graph_FCHART_3" localSheetId="0" hidden="1">#REF!</definedName>
    <definedName name="_25__123Graph_FCHART_3" hidden="1">#REF!</definedName>
    <definedName name="_25__123Graph_XCHART_2" localSheetId="0" hidden="1">#REF!</definedName>
    <definedName name="_25__123Graph_XCHART_2" hidden="1">#REF!</definedName>
    <definedName name="_25_0_S" localSheetId="0" hidden="1">#REF!</definedName>
    <definedName name="_25_0_S" hidden="1">#REF!</definedName>
    <definedName name="_254__123Graph_FCHART_3" localSheetId="0" hidden="1">#REF!</definedName>
    <definedName name="_254__123Graph_FCHART_3" hidden="1">#REF!</definedName>
    <definedName name="_26__123Graph_ACHART_7" localSheetId="0" hidden="1">#REF!</definedName>
    <definedName name="_26__123Graph_ACHART_7" hidden="1">#REF!</definedName>
    <definedName name="_26__123Graph_ACHART_8" localSheetId="0" hidden="1">#REF!</definedName>
    <definedName name="_26__123Graph_ACHART_8" hidden="1">#REF!</definedName>
    <definedName name="_26__123Graph_CCHART_4" localSheetId="0" hidden="1">#REF!</definedName>
    <definedName name="_26__123Graph_CCHART_4" hidden="1">#REF!</definedName>
    <definedName name="_26__123Graph_DCHART_3" localSheetId="0" hidden="1">#REF!</definedName>
    <definedName name="_26__123Graph_DCHART_3" hidden="1">#REF!</definedName>
    <definedName name="_26__123Graph_DCHART_4" localSheetId="0" hidden="1">#REF!</definedName>
    <definedName name="_26__123Graph_DCHART_4" hidden="1">#REF!</definedName>
    <definedName name="_26__123Graph_ECHART_4" localSheetId="0" hidden="1">#REF!</definedName>
    <definedName name="_26__123Graph_ECHART_4" hidden="1">#REF!</definedName>
    <definedName name="_26__123Graph_FCHART_3" localSheetId="0" hidden="1">#REF!</definedName>
    <definedName name="_26__123Graph_FCHART_3" hidden="1">#REF!</definedName>
    <definedName name="_26__123Graph_FCHART_4" localSheetId="0" hidden="1">#REF!</definedName>
    <definedName name="_26__123Graph_FCHART_4" hidden="1">#REF!</definedName>
    <definedName name="_26_0_Table2_" localSheetId="0" hidden="1">#REF!</definedName>
    <definedName name="_26_0_Table2_" hidden="1">#REF!</definedName>
    <definedName name="_261__123Graph_FCHART_4" localSheetId="0" hidden="1">#REF!</definedName>
    <definedName name="_261__123Graph_FCHART_4" hidden="1">#REF!</definedName>
    <definedName name="_268__123Graph_LBL_ACHART_2" localSheetId="0" hidden="1">#REF!</definedName>
    <definedName name="_268__123Graph_LBL_ACHART_2" hidden="1">#REF!</definedName>
    <definedName name="_27__123Graph_ACHART_8" localSheetId="0" hidden="1">#REF!</definedName>
    <definedName name="_27__123Graph_ACHART_8" hidden="1">#REF!</definedName>
    <definedName name="_27__123Graph_ACHART_9" localSheetId="0" hidden="1">#REF!</definedName>
    <definedName name="_27__123Graph_ACHART_9" hidden="1">#REF!</definedName>
    <definedName name="_27__123Graph_BCHART_1" localSheetId="0" hidden="1">#REF!</definedName>
    <definedName name="_27__123Graph_BCHART_1" hidden="1">#REF!</definedName>
    <definedName name="_27__123Graph_BCHART_4" localSheetId="0" hidden="1">#REF!</definedName>
    <definedName name="_27__123Graph_BCHART_4" hidden="1">#REF!</definedName>
    <definedName name="_27__123Graph_DCHART_1" localSheetId="0" hidden="1">#REF!</definedName>
    <definedName name="_27__123Graph_DCHART_1" hidden="1">#REF!</definedName>
    <definedName name="_27__123Graph_DCHART_4" localSheetId="0" hidden="1">#REF!</definedName>
    <definedName name="_27__123Graph_DCHART_4" hidden="1">#REF!</definedName>
    <definedName name="_27__123Graph_FCHART_3" localSheetId="0" hidden="1">#REF!</definedName>
    <definedName name="_27__123Graph_FCHART_3" hidden="1">#REF!</definedName>
    <definedName name="_27__123Graph_FCHART_4" localSheetId="0" hidden="1">#REF!</definedName>
    <definedName name="_27__123Graph_FCHART_4" hidden="1">#REF!</definedName>
    <definedName name="_27__123Graph_LBL_ACHART_2" localSheetId="0" hidden="1">#REF!</definedName>
    <definedName name="_27__123Graph_LBL_ACHART_2" hidden="1">#REF!</definedName>
    <definedName name="_27_0_S" localSheetId="0" hidden="1">#REF!</definedName>
    <definedName name="_27_0_S" hidden="1">#REF!</definedName>
    <definedName name="_27_0_Table2_" localSheetId="0" hidden="1">#REF!</definedName>
    <definedName name="_27_0_Table2_" hidden="1">#REF!</definedName>
    <definedName name="_28__123Graph_ACHART_9" localSheetId="0" hidden="1">#REF!</definedName>
    <definedName name="_28__123Graph_ACHART_9" hidden="1">#REF!</definedName>
    <definedName name="_28__123Graph_BCHART_1" localSheetId="0" hidden="1">#REF!</definedName>
    <definedName name="_28__123Graph_BCHART_1" hidden="1">#REF!</definedName>
    <definedName name="_28__123Graph_DCHART_2" localSheetId="0" hidden="1">#REF!</definedName>
    <definedName name="_28__123Graph_DCHART_2" hidden="1">#REF!</definedName>
    <definedName name="_28__123Graph_ECHART_3" localSheetId="0" hidden="1">#REF!</definedName>
    <definedName name="_28__123Graph_ECHART_3" hidden="1">#REF!</definedName>
    <definedName name="_28__123Graph_FCHART_4" localSheetId="0" hidden="1">#REF!</definedName>
    <definedName name="_28__123Graph_FCHART_4" hidden="1">#REF!</definedName>
    <definedName name="_28__123Graph_LBL_ACHART_2" localSheetId="0" hidden="1">#REF!</definedName>
    <definedName name="_28__123Graph_LBL_ACHART_2" hidden="1">#REF!</definedName>
    <definedName name="_28__123Graph_XCHART_1" localSheetId="0" hidden="1">#REF!</definedName>
    <definedName name="_28__123Graph_XCHART_1" hidden="1">#REF!</definedName>
    <definedName name="_29__123Graph_BCHART_1" localSheetId="0" hidden="1">#REF!</definedName>
    <definedName name="_29__123Graph_BCHART_1" hidden="1">#REF!</definedName>
    <definedName name="_29__123Graph_BCHART_10" localSheetId="0" hidden="1">#REF!</definedName>
    <definedName name="_29__123Graph_BCHART_10" hidden="1">#REF!</definedName>
    <definedName name="_29__123Graph_BCHART_2" localSheetId="0" hidden="1">#REF!</definedName>
    <definedName name="_29__123Graph_BCHART_2" hidden="1">#REF!</definedName>
    <definedName name="_29__123Graph_DCHART_3" localSheetId="0" hidden="1">#REF!</definedName>
    <definedName name="_29__123Graph_DCHART_3" hidden="1">#REF!</definedName>
    <definedName name="_29__123Graph_ECHART_4" localSheetId="0" hidden="1">#REF!</definedName>
    <definedName name="_29__123Graph_ECHART_4" hidden="1">#REF!</definedName>
    <definedName name="_29__123Graph_LBL_ACHART_2" localSheetId="0" hidden="1">#REF!</definedName>
    <definedName name="_29__123Graph_LBL_ACHART_2" hidden="1">#REF!</definedName>
    <definedName name="_29__123Graph_XCHART_1" localSheetId="0" hidden="1">#REF!</definedName>
    <definedName name="_29__123Graph_XCHART_1" hidden="1">#REF!</definedName>
    <definedName name="_29__123Graph_XCHART_2" localSheetId="0" hidden="1">#REF!</definedName>
    <definedName name="_29__123Graph_XCHART_2" hidden="1">#REF!</definedName>
    <definedName name="_29_0_Table2_" localSheetId="0" hidden="1">#REF!</definedName>
    <definedName name="_29_0_Table2_" hidden="1">#REF!</definedName>
    <definedName name="_290__123Graph_XCHART_1" localSheetId="0" hidden="1">#REF!</definedName>
    <definedName name="_290__123Graph_XCHART_1" hidden="1">#REF!</definedName>
    <definedName name="_3__123Graph_ACHART_1" localSheetId="0" hidden="1">#REF!</definedName>
    <definedName name="_3__123Graph_ACHART_1" hidden="1">#REF!</definedName>
    <definedName name="_3__123Graph_ACHART_10" localSheetId="0" hidden="1">#REF!</definedName>
    <definedName name="_3__123Graph_ACHART_10" hidden="1">#REF!</definedName>
    <definedName name="_3__123Graph_ACHART_11" localSheetId="0" hidden="1">#REF!</definedName>
    <definedName name="_3__123Graph_ACHART_11" hidden="1">#REF!</definedName>
    <definedName name="_3__123Graph_ACHART_2" localSheetId="0" hidden="1">#REF!</definedName>
    <definedName name="_3__123Graph_ACHART_2" hidden="1">#REF!</definedName>
    <definedName name="_3__123Graph_ACHART_3" localSheetId="0" hidden="1">#REF!</definedName>
    <definedName name="_3__123Graph_ACHART_3" hidden="1">#REF!</definedName>
    <definedName name="_3__123Graph_BCHART_3" hidden="1">#N/A</definedName>
    <definedName name="_3__123Graph_XCHART_1" localSheetId="0" hidden="1">#REF!</definedName>
    <definedName name="_3__123Graph_XCHART_1" hidden="1">#REF!</definedName>
    <definedName name="_3_123Grap" localSheetId="0" hidden="1">#REF!</definedName>
    <definedName name="_3_123Grap" localSheetId="6" hidden="1">#REF!</definedName>
    <definedName name="_3_123Grap" localSheetId="3" hidden="1">#REF!</definedName>
    <definedName name="_3_123Grap" localSheetId="4" hidden="1">#REF!</definedName>
    <definedName name="_3_123Grap" localSheetId="5" hidden="1">#REF!</definedName>
    <definedName name="_3_123Grap" hidden="1">#REF!</definedName>
    <definedName name="_30__123Graph_BCHART_10" localSheetId="0" hidden="1">#REF!</definedName>
    <definedName name="_30__123Graph_BCHART_10" hidden="1">#REF!</definedName>
    <definedName name="_30__123Graph_BCHART_11" localSheetId="0" hidden="1">#REF!</definedName>
    <definedName name="_30__123Graph_BCHART_11" hidden="1">#REF!</definedName>
    <definedName name="_30__123Graph_DCHART_4" localSheetId="0" hidden="1">#REF!</definedName>
    <definedName name="_30__123Graph_DCHART_4" hidden="1">#REF!</definedName>
    <definedName name="_30__123Graph_ECHART_4" localSheetId="0" hidden="1">#REF!</definedName>
    <definedName name="_30__123Graph_ECHART_4" hidden="1">#REF!</definedName>
    <definedName name="_30__123Graph_FCHART_3" localSheetId="0" hidden="1">#REF!</definedName>
    <definedName name="_30__123Graph_FCHART_3" hidden="1">#REF!</definedName>
    <definedName name="_30__123Graph_XCHART_1" localSheetId="0" hidden="1">#REF!</definedName>
    <definedName name="_30__123Graph_XCHART_1" hidden="1">#REF!</definedName>
    <definedName name="_30__123Graph_XCHART_2" localSheetId="0" hidden="1">#REF!</definedName>
    <definedName name="_30__123Graph_XCHART_2" hidden="1">#REF!</definedName>
    <definedName name="_30_0_S" localSheetId="0" hidden="1">#REF!</definedName>
    <definedName name="_30_0_S" hidden="1">#REF!</definedName>
    <definedName name="_31__123Graph_BCHART_11" localSheetId="0" hidden="1">#REF!</definedName>
    <definedName name="_31__123Graph_BCHART_11" hidden="1">#REF!</definedName>
    <definedName name="_31__123Graph_BCHART_12" localSheetId="0" hidden="1">#REF!</definedName>
    <definedName name="_31__123Graph_BCHART_12" hidden="1">#REF!</definedName>
    <definedName name="_31__123Graph_ECHART_3" localSheetId="0" hidden="1">#REF!</definedName>
    <definedName name="_31__123Graph_ECHART_3" hidden="1">#REF!</definedName>
    <definedName name="_31__123Graph_FCHART_4" localSheetId="0" hidden="1">#REF!</definedName>
    <definedName name="_31__123Graph_FCHART_4" hidden="1">#REF!</definedName>
    <definedName name="_31__123Graph_XCHART_2" localSheetId="0" hidden="1">#REF!</definedName>
    <definedName name="_31__123Graph_XCHART_2" hidden="1">#REF!</definedName>
    <definedName name="_31_0_S" localSheetId="0" hidden="1">#REF!</definedName>
    <definedName name="_31_0_S" hidden="1">#REF!</definedName>
    <definedName name="_31_0_Table2_" localSheetId="0" hidden="1">#REF!</definedName>
    <definedName name="_31_0_Table2_" hidden="1">#REF!</definedName>
    <definedName name="_312__123Graph_XCHART_2" localSheetId="0" hidden="1">#REF!</definedName>
    <definedName name="_312__123Graph_XCHART_2" hidden="1">#REF!</definedName>
    <definedName name="_313_0_S" localSheetId="0" hidden="1">#REF!</definedName>
    <definedName name="_313_0_S" hidden="1">#REF!</definedName>
    <definedName name="_314_0_Table2_" localSheetId="0" hidden="1">#REF!</definedName>
    <definedName name="_314_0_Table2_" hidden="1">#REF!</definedName>
    <definedName name="_315_0_Table2_" localSheetId="0" hidden="1">#REF!</definedName>
    <definedName name="_315_0_Table2_" hidden="1">#REF!</definedName>
    <definedName name="_32__123Graph_BCHART_12" localSheetId="0" hidden="1">#REF!</definedName>
    <definedName name="_32__123Graph_BCHART_12" hidden="1">#REF!</definedName>
    <definedName name="_32__123Graph_BCHART_13" localSheetId="0" hidden="1">#REF!</definedName>
    <definedName name="_32__123Graph_BCHART_13" hidden="1">#REF!</definedName>
    <definedName name="_32__123Graph_BCHART_3" localSheetId="0" hidden="1">#REF!</definedName>
    <definedName name="_32__123Graph_BCHART_3" hidden="1">#REF!</definedName>
    <definedName name="_32__123Graph_DCHART_4" localSheetId="0" hidden="1">#REF!</definedName>
    <definedName name="_32__123Graph_DCHART_4" hidden="1">#REF!</definedName>
    <definedName name="_32__123Graph_ECHART_4" localSheetId="0" hidden="1">#REF!</definedName>
    <definedName name="_32__123Graph_ECHART_4" hidden="1">#REF!</definedName>
    <definedName name="_32__123Graph_FCHART_3" localSheetId="0" hidden="1">#REF!</definedName>
    <definedName name="_32__123Graph_FCHART_3" hidden="1">#REF!</definedName>
    <definedName name="_32__123Graph_LBL_ACHART_2" localSheetId="0" hidden="1">#REF!</definedName>
    <definedName name="_32__123Graph_LBL_ACHART_2" hidden="1">#REF!</definedName>
    <definedName name="_32_0_S" localSheetId="0" hidden="1">#REF!</definedName>
    <definedName name="_32_0_S" hidden="1">#REF!</definedName>
    <definedName name="_32_0_Table2_" localSheetId="0" hidden="1">#REF!</definedName>
    <definedName name="_32_0_Table2_" hidden="1">#REF!</definedName>
    <definedName name="_33__123Graph_BCHART_13" localSheetId="0" hidden="1">#REF!</definedName>
    <definedName name="_33__123Graph_BCHART_13" hidden="1">#REF!</definedName>
    <definedName name="_33__123Graph_BCHART_14" localSheetId="0" hidden="1">#REF!</definedName>
    <definedName name="_33__123Graph_BCHART_14" hidden="1">#REF!</definedName>
    <definedName name="_33__123Graph_CCHART_3" localSheetId="0" hidden="1">#REF!</definedName>
    <definedName name="_33__123Graph_CCHART_3" hidden="1">#REF!</definedName>
    <definedName name="_33__123Graph_CCHART_4" localSheetId="0" hidden="1">#REF!</definedName>
    <definedName name="_33__123Graph_CCHART_4" hidden="1">#REF!</definedName>
    <definedName name="_33__123Graph_ECHART_3" localSheetId="0" hidden="1">#REF!</definedName>
    <definedName name="_33__123Graph_ECHART_3" hidden="1">#REF!</definedName>
    <definedName name="_33__123Graph_FCHART_3" localSheetId="0" hidden="1">#REF!</definedName>
    <definedName name="_33__123Graph_FCHART_3" hidden="1">#REF!</definedName>
    <definedName name="_33_0_S" localSheetId="0" hidden="1">#REF!</definedName>
    <definedName name="_33_0_S" hidden="1">#REF!</definedName>
    <definedName name="_33_0_Table2_" localSheetId="0" hidden="1">#REF!</definedName>
    <definedName name="_33_0_Table2_" hidden="1">#REF!</definedName>
    <definedName name="_34__123Graph_BCHART_14" localSheetId="0" hidden="1">#REF!</definedName>
    <definedName name="_34__123Graph_BCHART_14" hidden="1">#REF!</definedName>
    <definedName name="_34__123Graph_BCHART_15" localSheetId="0" hidden="1">#REF!</definedName>
    <definedName name="_34__123Graph_BCHART_15" hidden="1">#REF!</definedName>
    <definedName name="_34__123Graph_ECHART_4" localSheetId="0" hidden="1">#REF!</definedName>
    <definedName name="_34__123Graph_ECHART_4" hidden="1">#REF!</definedName>
    <definedName name="_34__123Graph_FCHART_4" localSheetId="0" hidden="1">#REF!</definedName>
    <definedName name="_34__123Graph_FCHART_4" hidden="1">#REF!</definedName>
    <definedName name="_34__123Graph_XCHART_1" localSheetId="0" hidden="1">#REF!</definedName>
    <definedName name="_34__123Graph_XCHART_1" hidden="1">#REF!</definedName>
    <definedName name="_34_0_Table2_" localSheetId="0" hidden="1">#REF!</definedName>
    <definedName name="_34_0_Table2_" hidden="1">#REF!</definedName>
    <definedName name="_35__123Graph_BCHART_15" localSheetId="0" hidden="1">#REF!</definedName>
    <definedName name="_35__123Graph_BCHART_15" hidden="1">#REF!</definedName>
    <definedName name="_35__123Graph_BCHART_16" localSheetId="0" hidden="1">#REF!</definedName>
    <definedName name="_35__123Graph_BCHART_16" hidden="1">#REF!</definedName>
    <definedName name="_35__123Graph_BCHART_4" localSheetId="0" hidden="1">#REF!</definedName>
    <definedName name="_35__123Graph_BCHART_4" hidden="1">#REF!</definedName>
    <definedName name="_35__123Graph_CCHART_4" localSheetId="0" hidden="1">#REF!</definedName>
    <definedName name="_35__123Graph_CCHART_4" hidden="1">#REF!</definedName>
    <definedName name="_35__123Graph_FCHART_3" localSheetId="0" hidden="1">#REF!</definedName>
    <definedName name="_35__123Graph_FCHART_3" hidden="1">#REF!</definedName>
    <definedName name="_35__123Graph_LBL_ACHART_2" localSheetId="0" hidden="1">#REF!</definedName>
    <definedName name="_35__123Graph_LBL_ACHART_2" hidden="1">#REF!</definedName>
    <definedName name="_35_0_Table2_" localSheetId="0" hidden="1">#REF!</definedName>
    <definedName name="_35_0_Table2_" hidden="1">#REF!</definedName>
    <definedName name="_36__123Graph_BCHART_16" localSheetId="0" hidden="1">#REF!</definedName>
    <definedName name="_36__123Graph_BCHART_16" hidden="1">#REF!</definedName>
    <definedName name="_36__123Graph_BCHART_17" localSheetId="0" hidden="1">#REF!</definedName>
    <definedName name="_36__123Graph_BCHART_17" hidden="1">#REF!</definedName>
    <definedName name="_36__123Graph_FCHART_4" localSheetId="0" hidden="1">#REF!</definedName>
    <definedName name="_36__123Graph_FCHART_4" hidden="1">#REF!</definedName>
    <definedName name="_36__123Graph_LBL_ACHART_2" localSheetId="0" hidden="1">#REF!</definedName>
    <definedName name="_36__123Graph_LBL_ACHART_2" hidden="1">#REF!</definedName>
    <definedName name="_36__123Graph_XCHART_1" localSheetId="0" hidden="1">#REF!</definedName>
    <definedName name="_36__123Graph_XCHART_1" hidden="1">#REF!</definedName>
    <definedName name="_36__123Graph_XCHART_2" localSheetId="0" hidden="1">#REF!</definedName>
    <definedName name="_36__123Graph_XCHART_2" hidden="1">#REF!</definedName>
    <definedName name="_37__123Graph_BCHART_17" localSheetId="0" hidden="1">#REF!</definedName>
    <definedName name="_37__123Graph_BCHART_17" hidden="1">#REF!</definedName>
    <definedName name="_37__123Graph_BCHART_18" localSheetId="0" hidden="1">#REF!</definedName>
    <definedName name="_37__123Graph_BCHART_18" hidden="1">#REF!</definedName>
    <definedName name="_37__123Graph_CCHART_1" localSheetId="0" hidden="1">#REF!</definedName>
    <definedName name="_37__123Graph_CCHART_1" hidden="1">#REF!</definedName>
    <definedName name="_37__123Graph_LBL_ACHART_2" localSheetId="0" hidden="1">#REF!</definedName>
    <definedName name="_37__123Graph_LBL_ACHART_2" hidden="1">#REF!</definedName>
    <definedName name="_37__123Graph_XCHART_1" localSheetId="0" hidden="1">#REF!</definedName>
    <definedName name="_37__123Graph_XCHART_1" hidden="1">#REF!</definedName>
    <definedName name="_37__123Graph_XCHART_2" localSheetId="0" hidden="1">#REF!</definedName>
    <definedName name="_37__123Graph_XCHART_2" hidden="1">#REF!</definedName>
    <definedName name="_37_0_S" localSheetId="0" hidden="1">#REF!</definedName>
    <definedName name="_37_0_S" hidden="1">#REF!</definedName>
    <definedName name="_38__123Graph_BCHART_18" localSheetId="0" hidden="1">#REF!</definedName>
    <definedName name="_38__123Graph_BCHART_18" hidden="1">#REF!</definedName>
    <definedName name="_38__123Graph_BCHART_2" localSheetId="0" hidden="1">#REF!</definedName>
    <definedName name="_38__123Graph_BCHART_2" hidden="1">#REF!</definedName>
    <definedName name="_38__123Graph_XCHART_2" localSheetId="0" hidden="1">#REF!</definedName>
    <definedName name="_38__123Graph_XCHART_2" hidden="1">#REF!</definedName>
    <definedName name="_38_0_Table2_" localSheetId="0" hidden="1">#REF!</definedName>
    <definedName name="_38_0_Table2_" hidden="1">#REF!</definedName>
    <definedName name="_39__123Graph_BCHART_2" localSheetId="0" hidden="1">#REF!</definedName>
    <definedName name="_39__123Graph_BCHART_2" hidden="1">#REF!</definedName>
    <definedName name="_39__123Graph_BCHART_22" localSheetId="0" hidden="1">#REF!</definedName>
    <definedName name="_39__123Graph_BCHART_22" hidden="1">#REF!</definedName>
    <definedName name="_39__123Graph_CCHART_2" localSheetId="0" hidden="1">#REF!</definedName>
    <definedName name="_39__123Graph_CCHART_2" hidden="1">#REF!</definedName>
    <definedName name="_39_0_Table2_" localSheetId="0" hidden="1">#REF!</definedName>
    <definedName name="_39_0_Table2_" hidden="1">#REF!</definedName>
    <definedName name="_3œ____123Grap" localSheetId="0" hidden="1">#REF!</definedName>
    <definedName name="_3œ____123Grap" localSheetId="6" hidden="1">#REF!</definedName>
    <definedName name="_3œ____123Grap" localSheetId="3" hidden="1">#REF!</definedName>
    <definedName name="_3œ____123Grap" localSheetId="4" hidden="1">#REF!</definedName>
    <definedName name="_3œ____123Grap" localSheetId="5" hidden="1">#REF!</definedName>
    <definedName name="_3œ____123Grap" hidden="1">#REF!</definedName>
    <definedName name="_4__123Graph_ACHART_11" localSheetId="0" hidden="1">#REF!</definedName>
    <definedName name="_4__123Graph_ACHART_11" hidden="1">#REF!</definedName>
    <definedName name="_4__123Graph_ACHART_12" localSheetId="0" hidden="1">#REF!</definedName>
    <definedName name="_4__123Graph_ACHART_12" hidden="1">#REF!</definedName>
    <definedName name="_4__123Graph_ACHART_2" localSheetId="0" hidden="1">#REF!</definedName>
    <definedName name="_4__123Graph_ACHART_2" hidden="1">#REF!</definedName>
    <definedName name="_4__123Graph_ACHART_3" hidden="1">#N/A</definedName>
    <definedName name="_4__123Graph_AIRR_IRR" hidden="1">#N/A</definedName>
    <definedName name="_4__123Graph_BCHART_1" localSheetId="0" hidden="1">#REF!</definedName>
    <definedName name="_4__123Graph_BCHART_1" hidden="1">#REF!</definedName>
    <definedName name="_4__123Graph_BCHART_3" localSheetId="0" hidden="1">#REF!</definedName>
    <definedName name="_4__123Graph_BCHART_3" hidden="1">#REF!</definedName>
    <definedName name="_4__123Graph_BCHART_4" localSheetId="0" hidden="1">#REF!</definedName>
    <definedName name="_4__123Graph_BCHART_4" hidden="1">#REF!</definedName>
    <definedName name="_4__123Graph_CA_FCST1" localSheetId="0" hidden="1">#REF!</definedName>
    <definedName name="_4__123Graph_CA_FCST1" hidden="1">#REF!</definedName>
    <definedName name="_4__123Graph_CCHART_3" hidden="1">#N/A</definedName>
    <definedName name="_4_0__123Grap" localSheetId="0" hidden="1">#REF!</definedName>
    <definedName name="_4_0__123Grap" localSheetId="6" hidden="1">#REF!</definedName>
    <definedName name="_4_0__123Grap" localSheetId="3" hidden="1">#REF!</definedName>
    <definedName name="_4_0__123Grap" localSheetId="4" hidden="1">#REF!</definedName>
    <definedName name="_4_0__123Grap" localSheetId="5" hidden="1">#REF!</definedName>
    <definedName name="_4_0__123Grap" hidden="1">#REF!</definedName>
    <definedName name="_4_0_S" localSheetId="0" hidden="1">#REF!</definedName>
    <definedName name="_4_0_S" hidden="1">#REF!</definedName>
    <definedName name="_40__123Graph_BCHART_22" localSheetId="0" hidden="1">#REF!</definedName>
    <definedName name="_40__123Graph_BCHART_22" hidden="1">#REF!</definedName>
    <definedName name="_40__123Graph_BCHART_23" localSheetId="0" hidden="1">#REF!</definedName>
    <definedName name="_40__123Graph_BCHART_23" hidden="1">#REF!</definedName>
    <definedName name="_40__123Graph_ECHART_3" localSheetId="0" hidden="1">#REF!</definedName>
    <definedName name="_40__123Graph_ECHART_3" hidden="1">#REF!</definedName>
    <definedName name="_40_0_S" localSheetId="0" hidden="1">#REF!</definedName>
    <definedName name="_40_0_S" hidden="1">#REF!</definedName>
    <definedName name="_41__123Graph_BCHART_23" localSheetId="0" hidden="1">#REF!</definedName>
    <definedName name="_41__123Graph_BCHART_23" hidden="1">#REF!</definedName>
    <definedName name="_41__123Graph_BCHART_24" localSheetId="0" hidden="1">#REF!</definedName>
    <definedName name="_41__123Graph_BCHART_24" hidden="1">#REF!</definedName>
    <definedName name="_41__123Graph_BCHART_6" localSheetId="0" hidden="1">#REF!</definedName>
    <definedName name="_41__123Graph_BCHART_6" hidden="1">#REF!</definedName>
    <definedName name="_42__123Graph_BCHART_24" localSheetId="0" hidden="1">#REF!</definedName>
    <definedName name="_42__123Graph_BCHART_24" hidden="1">#REF!</definedName>
    <definedName name="_42__123Graph_BCHART_25" localSheetId="0" hidden="1">#REF!</definedName>
    <definedName name="_42__123Graph_BCHART_25" hidden="1">#REF!</definedName>
    <definedName name="_42__123Graph_CCHART_3" localSheetId="0" hidden="1">#REF!</definedName>
    <definedName name="_42__123Graph_CCHART_3" hidden="1">#REF!</definedName>
    <definedName name="_42_0_Table2_" localSheetId="0" hidden="1">#REF!</definedName>
    <definedName name="_42_0_Table2_" hidden="1">#REF!</definedName>
    <definedName name="_43__123Graph_BCHART_25" localSheetId="0" hidden="1">#REF!</definedName>
    <definedName name="_43__123Graph_BCHART_25" hidden="1">#REF!</definedName>
    <definedName name="_43__123Graph_BCHART_26" localSheetId="0" hidden="1">#REF!</definedName>
    <definedName name="_43__123Graph_BCHART_26" hidden="1">#REF!</definedName>
    <definedName name="_43_0_Table2_" localSheetId="0" hidden="1">#REF!</definedName>
    <definedName name="_43_0_Table2_" hidden="1">#REF!</definedName>
    <definedName name="_44__123Graph_BCHART_26" localSheetId="0" hidden="1">#REF!</definedName>
    <definedName name="_44__123Graph_BCHART_26" hidden="1">#REF!</definedName>
    <definedName name="_44__123Graph_BCHART_27" localSheetId="0" hidden="1">#REF!</definedName>
    <definedName name="_44__123Graph_BCHART_27" hidden="1">#REF!</definedName>
    <definedName name="_44_0_Table2_" localSheetId="0" hidden="1">#REF!</definedName>
    <definedName name="_44_0_Table2_" hidden="1">#REF!</definedName>
    <definedName name="_45__123Graph_ACHART_2" localSheetId="0" hidden="1">#REF!</definedName>
    <definedName name="_45__123Graph_ACHART_2" hidden="1">#REF!</definedName>
    <definedName name="_45__123Graph_BCHART_27" localSheetId="0" hidden="1">#REF!</definedName>
    <definedName name="_45__123Graph_BCHART_27" hidden="1">#REF!</definedName>
    <definedName name="_45__123Graph_BCHART_28" localSheetId="0" hidden="1">#REF!</definedName>
    <definedName name="_45__123Graph_BCHART_28" hidden="1">#REF!</definedName>
    <definedName name="_45__123Graph_CCHART_4" localSheetId="0" hidden="1">#REF!</definedName>
    <definedName name="_45__123Graph_CCHART_4" hidden="1">#REF!</definedName>
    <definedName name="_46__123Graph_BCHART_28" localSheetId="0" hidden="1">#REF!</definedName>
    <definedName name="_46__123Graph_BCHART_28" hidden="1">#REF!</definedName>
    <definedName name="_46__123Graph_BCHART_29" localSheetId="0" hidden="1">#REF!</definedName>
    <definedName name="_46__123Graph_BCHART_29" hidden="1">#REF!</definedName>
    <definedName name="_46_0_Table2_" localSheetId="0" hidden="1">#REF!</definedName>
    <definedName name="_46_0_Table2_" hidden="1">#REF!</definedName>
    <definedName name="_47__123Graph_BCHART_29" localSheetId="0" hidden="1">#REF!</definedName>
    <definedName name="_47__123Graph_BCHART_29" hidden="1">#REF!</definedName>
    <definedName name="_47__123Graph_BCHART_3" localSheetId="0" hidden="1">#REF!</definedName>
    <definedName name="_47__123Graph_BCHART_3" hidden="1">#REF!</definedName>
    <definedName name="_47__123Graph_DCHART_1" localSheetId="0" hidden="1">#REF!</definedName>
    <definedName name="_47__123Graph_DCHART_1" hidden="1">#REF!</definedName>
    <definedName name="_48__123Graph_BCHART_3" localSheetId="0" hidden="1">#REF!</definedName>
    <definedName name="_48__123Graph_BCHART_3" hidden="1">#REF!</definedName>
    <definedName name="_48__123Graph_BCHART_30" localSheetId="0" hidden="1">#REF!</definedName>
    <definedName name="_48__123Graph_BCHART_30" hidden="1">#REF!</definedName>
    <definedName name="_49__123Graph_BCHART_30" localSheetId="0" hidden="1">#REF!</definedName>
    <definedName name="_49__123Graph_BCHART_30" hidden="1">#REF!</definedName>
    <definedName name="_49__123Graph_BCHART_4" localSheetId="0" hidden="1">#REF!</definedName>
    <definedName name="_49__123Graph_BCHART_4" hidden="1">#REF!</definedName>
    <definedName name="_49__123Graph_DCHART_2" localSheetId="0" hidden="1">#REF!</definedName>
    <definedName name="_49__123Graph_DCHART_2" hidden="1">#REF!</definedName>
    <definedName name="_4œ_0__123Grap" localSheetId="0" hidden="1">#REF!</definedName>
    <definedName name="_4œ_0__123Grap" localSheetId="6" hidden="1">#REF!</definedName>
    <definedName name="_4œ_0__123Grap" localSheetId="3" hidden="1">#REF!</definedName>
    <definedName name="_4œ_0__123Grap" localSheetId="4" hidden="1">#REF!</definedName>
    <definedName name="_4œ_0__123Grap" localSheetId="5" hidden="1">#REF!</definedName>
    <definedName name="_4œ_0__123Grap" hidden="1">#REF!</definedName>
    <definedName name="_5__123Graph_ACHART_1" localSheetId="0" hidden="1">#REF!</definedName>
    <definedName name="_5__123Graph_ACHART_1" hidden="1">#REF!</definedName>
    <definedName name="_5__123Graph_ACHART_12" localSheetId="0" hidden="1">#REF!</definedName>
    <definedName name="_5__123Graph_ACHART_12" hidden="1">#REF!</definedName>
    <definedName name="_5__123Graph_ACHART_13" localSheetId="0" hidden="1">#REF!</definedName>
    <definedName name="_5__123Graph_ACHART_13" hidden="1">#REF!</definedName>
    <definedName name="_5__123Graph_ACHART_2" localSheetId="0" hidden="1">#REF!</definedName>
    <definedName name="_5__123Graph_ACHART_2" hidden="1">#REF!</definedName>
    <definedName name="_5__123Graph_ACHART_3" localSheetId="0" hidden="1">#REF!</definedName>
    <definedName name="_5__123Graph_ACHART_3" hidden="1">#REF!</definedName>
    <definedName name="_5__123Graph_ACHART_4" localSheetId="0" hidden="1">#REF!</definedName>
    <definedName name="_5__123Graph_ACHART_4" hidden="1">#REF!</definedName>
    <definedName name="_5__123Graph_BCHART_2" localSheetId="0" hidden="1">#REF!</definedName>
    <definedName name="_5__123Graph_BCHART_2" hidden="1">#REF!</definedName>
    <definedName name="_5__123Graph_BCHART_4" localSheetId="0" hidden="1">#REF!</definedName>
    <definedName name="_5__123Graph_BCHART_4" hidden="1">#REF!</definedName>
    <definedName name="_5__123Graph_CCHART_3" localSheetId="0" hidden="1">#REF!</definedName>
    <definedName name="_5__123Graph_CCHART_3" hidden="1">#REF!</definedName>
    <definedName name="_5__123Graph_DCHART_3" hidden="1">#N/A</definedName>
    <definedName name="_5_0__123Grap" localSheetId="0" hidden="1">#REF!</definedName>
    <definedName name="_5_0__123Grap" localSheetId="6" hidden="1">#REF!</definedName>
    <definedName name="_5_0__123Grap" localSheetId="3" hidden="1">#REF!</definedName>
    <definedName name="_5_0__123Grap" localSheetId="4" hidden="1">#REF!</definedName>
    <definedName name="_5_0__123Grap" localSheetId="5" hidden="1">#REF!</definedName>
    <definedName name="_5_0__123Grap" hidden="1">#REF!</definedName>
    <definedName name="_5_0_0_F" hidden="1">#N/A</definedName>
    <definedName name="_5_0_F" localSheetId="0" hidden="1">#REF!</definedName>
    <definedName name="_5_0_F" hidden="1">#REF!</definedName>
    <definedName name="_50__123Graph_BCHART_4" localSheetId="0" hidden="1">#REF!</definedName>
    <definedName name="_50__123Graph_BCHART_4" hidden="1">#REF!</definedName>
    <definedName name="_50__123Graph_BCHART_5" localSheetId="0" hidden="1">#REF!</definedName>
    <definedName name="_50__123Graph_BCHART_5" hidden="1">#REF!</definedName>
    <definedName name="_51__123Graph_BCHART_5" localSheetId="0" hidden="1">#REF!</definedName>
    <definedName name="_51__123Graph_BCHART_5" hidden="1">#REF!</definedName>
    <definedName name="_51__123Graph_BCHART_6" localSheetId="0" hidden="1">#REF!</definedName>
    <definedName name="_51__123Graph_BCHART_6" hidden="1">#REF!</definedName>
    <definedName name="_52__123Graph_ACHART_3" localSheetId="0" hidden="1">#REF!</definedName>
    <definedName name="_52__123Graph_ACHART_3" hidden="1">#REF!</definedName>
    <definedName name="_52__123Graph_BCHART_6" localSheetId="0" hidden="1">#REF!</definedName>
    <definedName name="_52__123Graph_BCHART_6" hidden="1">#REF!</definedName>
    <definedName name="_52__123Graph_BCHART_7" localSheetId="0" hidden="1">#REF!</definedName>
    <definedName name="_52__123Graph_BCHART_7" hidden="1">#REF!</definedName>
    <definedName name="_52__123Graph_DCHART_3" localSheetId="0" hidden="1">#REF!</definedName>
    <definedName name="_52__123Graph_DCHART_3" hidden="1">#REF!</definedName>
    <definedName name="_53__123Graph_BCHART_7" localSheetId="0" hidden="1">#REF!</definedName>
    <definedName name="_53__123Graph_BCHART_7" hidden="1">#REF!</definedName>
    <definedName name="_53__123Graph_BCHART_8" localSheetId="0" hidden="1">#REF!</definedName>
    <definedName name="_53__123Graph_BCHART_8" hidden="1">#REF!</definedName>
    <definedName name="_53__123Graph_ECHART_4" localSheetId="0" hidden="1">#REF!</definedName>
    <definedName name="_53__123Graph_ECHART_4" hidden="1">#REF!</definedName>
    <definedName name="_54__123Graph_BCHART_8" localSheetId="0" hidden="1">#REF!</definedName>
    <definedName name="_54__123Graph_BCHART_8" hidden="1">#REF!</definedName>
    <definedName name="_54__123Graph_BCHART_9" localSheetId="0" hidden="1">#REF!</definedName>
    <definedName name="_54__123Graph_BCHART_9" hidden="1">#REF!</definedName>
    <definedName name="_55__123Graph_BCHART_9" localSheetId="0" hidden="1">#REF!</definedName>
    <definedName name="_55__123Graph_BCHART_9" hidden="1">#REF!</definedName>
    <definedName name="_55__123Graph_CCHART_25" localSheetId="0" hidden="1">#REF!</definedName>
    <definedName name="_55__123Graph_CCHART_25" hidden="1">#REF!</definedName>
    <definedName name="_55__123Graph_DCHART_4" localSheetId="0" hidden="1">#REF!</definedName>
    <definedName name="_55__123Graph_DCHART_4" hidden="1">#REF!</definedName>
    <definedName name="_56__123Graph_CCHART_25" localSheetId="0" hidden="1">#REF!</definedName>
    <definedName name="_56__123Graph_CCHART_25" hidden="1">#REF!</definedName>
    <definedName name="_56__123Graph_CCHART_26" localSheetId="0" hidden="1">#REF!</definedName>
    <definedName name="_56__123Graph_CCHART_26" hidden="1">#REF!</definedName>
    <definedName name="_57__123Graph_CCHART_26" localSheetId="0" hidden="1">#REF!</definedName>
    <definedName name="_57__123Graph_CCHART_26" hidden="1">#REF!</definedName>
    <definedName name="_57__123Graph_CCHART_27" localSheetId="0" hidden="1">#REF!</definedName>
    <definedName name="_57__123Graph_CCHART_27" hidden="1">#REF!</definedName>
    <definedName name="_58__123Graph_CCHART_27" localSheetId="0" hidden="1">#REF!</definedName>
    <definedName name="_58__123Graph_CCHART_27" hidden="1">#REF!</definedName>
    <definedName name="_58__123Graph_CCHART_28" localSheetId="0" hidden="1">#REF!</definedName>
    <definedName name="_58__123Graph_CCHART_28" hidden="1">#REF!</definedName>
    <definedName name="_58__123Graph_ECHART_3" localSheetId="0" hidden="1">#REF!</definedName>
    <definedName name="_58__123Graph_ECHART_3" hidden="1">#REF!</definedName>
    <definedName name="_59__123Graph_ACHART_4" localSheetId="0" hidden="1">#REF!</definedName>
    <definedName name="_59__123Graph_ACHART_4" hidden="1">#REF!</definedName>
    <definedName name="_59__123Graph_CCHART_28" localSheetId="0" hidden="1">#REF!</definedName>
    <definedName name="_59__123Graph_CCHART_28" hidden="1">#REF!</definedName>
    <definedName name="_59__123Graph_CCHART_29" localSheetId="0" hidden="1">#REF!</definedName>
    <definedName name="_59__123Graph_CCHART_29" hidden="1">#REF!</definedName>
    <definedName name="_6__123Graph_ACHART_13" localSheetId="0" hidden="1">#REF!</definedName>
    <definedName name="_6__123Graph_ACHART_13" hidden="1">#REF!</definedName>
    <definedName name="_6__123Graph_ACHART_14" localSheetId="0" hidden="1">#REF!</definedName>
    <definedName name="_6__123Graph_ACHART_14" hidden="1">#REF!</definedName>
    <definedName name="_6__123Graph_ACHART_3" localSheetId="0" hidden="1">#REF!</definedName>
    <definedName name="_6__123Graph_ACHART_3" hidden="1">#REF!</definedName>
    <definedName name="_6__123Graph_ACHART_4" localSheetId="0" hidden="1">#REF!</definedName>
    <definedName name="_6__123Graph_ACHART_4" hidden="1">#REF!</definedName>
    <definedName name="_6__123Graph_BCHART_1" localSheetId="0" hidden="1">#REF!</definedName>
    <definedName name="_6__123Graph_BCHART_1" hidden="1">#REF!</definedName>
    <definedName name="_6__123Graph_BCHART_3" hidden="1">#N/A</definedName>
    <definedName name="_6__123Graph_CCHART_4" localSheetId="0" hidden="1">#REF!</definedName>
    <definedName name="_6__123Graph_CCHART_4" hidden="1">#REF!</definedName>
    <definedName name="_6__123Graph_ECHART_3" hidden="1">#N/A</definedName>
    <definedName name="_6__123Graph_FCHART_1" localSheetId="0" hidden="1">#REF!</definedName>
    <definedName name="_6__123Graph_FCHART_1" hidden="1">#REF!</definedName>
    <definedName name="_6_0_Table2_" localSheetId="0" hidden="1">#REF!</definedName>
    <definedName name="_6_0_Table2_" hidden="1">#REF!</definedName>
    <definedName name="_60__123Graph_CCHART_29" localSheetId="0" hidden="1">#REF!</definedName>
    <definedName name="_60__123Graph_CCHART_29" hidden="1">#REF!</definedName>
    <definedName name="_60__123Graph_CCHART_30" localSheetId="0" hidden="1">#REF!</definedName>
    <definedName name="_60__123Graph_CCHART_30" hidden="1">#REF!</definedName>
    <definedName name="_61__123Graph_CCHART_30" localSheetId="0" hidden="1">#REF!</definedName>
    <definedName name="_61__123Graph_CCHART_30" hidden="1">#REF!</definedName>
    <definedName name="_61__123Graph_DCHART_25" localSheetId="0" hidden="1">#REF!</definedName>
    <definedName name="_61__123Graph_DCHART_25" hidden="1">#REF!</definedName>
    <definedName name="_61__123Graph_ECHART_4" localSheetId="0" hidden="1">#REF!</definedName>
    <definedName name="_61__123Graph_ECHART_4" hidden="1">#REF!</definedName>
    <definedName name="_62__123Graph_DCHART_25" localSheetId="0" hidden="1">#REF!</definedName>
    <definedName name="_62__123Graph_DCHART_25" hidden="1">#REF!</definedName>
    <definedName name="_62__123Graph_DCHART_26" localSheetId="0" hidden="1">#REF!</definedName>
    <definedName name="_62__123Graph_DCHART_26" hidden="1">#REF!</definedName>
    <definedName name="_63__123Graph_DCHART_26" localSheetId="0" hidden="1">#REF!</definedName>
    <definedName name="_63__123Graph_DCHART_26" hidden="1">#REF!</definedName>
    <definedName name="_63__123Graph_DCHART_27" localSheetId="0" hidden="1">#REF!</definedName>
    <definedName name="_63__123Graph_DCHART_27" hidden="1">#REF!</definedName>
    <definedName name="_64__123Graph_DCHART_27" localSheetId="0" hidden="1">#REF!</definedName>
    <definedName name="_64__123Graph_DCHART_27" hidden="1">#REF!</definedName>
    <definedName name="_64__123Graph_DCHART_28" localSheetId="0" hidden="1">#REF!</definedName>
    <definedName name="_64__123Graph_DCHART_28" hidden="1">#REF!</definedName>
    <definedName name="_64__123Graph_FCHART_3" localSheetId="0" hidden="1">#REF!</definedName>
    <definedName name="_64__123Graph_FCHART_3" hidden="1">#REF!</definedName>
    <definedName name="_65__123Graph_DCHART_28" localSheetId="0" hidden="1">#REF!</definedName>
    <definedName name="_65__123Graph_DCHART_28" hidden="1">#REF!</definedName>
    <definedName name="_65__123Graph_DCHART_29" localSheetId="0" hidden="1">#REF!</definedName>
    <definedName name="_65__123Graph_DCHART_29" hidden="1">#REF!</definedName>
    <definedName name="_66__123Graph_DCHART_29" localSheetId="0" hidden="1">#REF!</definedName>
    <definedName name="_66__123Graph_DCHART_29" hidden="1">#REF!</definedName>
    <definedName name="_66__123Graph_DCHART_30" localSheetId="0" hidden="1">#REF!</definedName>
    <definedName name="_66__123Graph_DCHART_30" hidden="1">#REF!</definedName>
    <definedName name="_67__123Graph_DCHART_30" localSheetId="0" hidden="1">#REF!</definedName>
    <definedName name="_67__123Graph_DCHART_30" hidden="1">#REF!</definedName>
    <definedName name="_67__123Graph_FCHART_4" localSheetId="0" hidden="1">#REF!</definedName>
    <definedName name="_67__123Graph_FCHART_4" hidden="1">#REF!</definedName>
    <definedName name="_67__123Graph_XCHART_10" localSheetId="0" hidden="1">#REF!</definedName>
    <definedName name="_67__123Graph_XCHART_10" hidden="1">#REF!</definedName>
    <definedName name="_68__123Graph_XCHART_10" localSheetId="0" hidden="1">#REF!</definedName>
    <definedName name="_68__123Graph_XCHART_10" hidden="1">#REF!</definedName>
    <definedName name="_68__123Graph_XCHART_11" localSheetId="0" hidden="1">#REF!</definedName>
    <definedName name="_68__123Graph_XCHART_11" hidden="1">#REF!</definedName>
    <definedName name="_69__123Graph_XCHART_11" localSheetId="0" hidden="1">#REF!</definedName>
    <definedName name="_69__123Graph_XCHART_11" hidden="1">#REF!</definedName>
    <definedName name="_69__123Graph_XCHART_12" localSheetId="0" hidden="1">#REF!</definedName>
    <definedName name="_69__123Graph_XCHART_12" hidden="1">#REF!</definedName>
    <definedName name="_6œ____123Grap" localSheetId="0" hidden="1">#REF!</definedName>
    <definedName name="_6œ____123Grap" localSheetId="6" hidden="1">#REF!</definedName>
    <definedName name="_6œ____123Grap" localSheetId="3" hidden="1">#REF!</definedName>
    <definedName name="_6œ____123Grap" localSheetId="4" hidden="1">#REF!</definedName>
    <definedName name="_6œ____123Grap" localSheetId="5" hidden="1">#REF!</definedName>
    <definedName name="_6œ____123Grap" hidden="1">#REF!</definedName>
    <definedName name="_7__123Graph_ACHART_1" localSheetId="0" hidden="1">#REF!</definedName>
    <definedName name="_7__123Graph_ACHART_1" hidden="1">#REF!</definedName>
    <definedName name="_7__123Graph_ACHART_14" localSheetId="0" hidden="1">#REF!</definedName>
    <definedName name="_7__123Graph_ACHART_14" hidden="1">#REF!</definedName>
    <definedName name="_7__123Graph_ACHART_15" localSheetId="0" hidden="1">#REF!</definedName>
    <definedName name="_7__123Graph_ACHART_15" hidden="1">#REF!</definedName>
    <definedName name="_7__123Graph_ACHART_2" localSheetId="0" hidden="1">#REF!</definedName>
    <definedName name="_7__123Graph_ACHART_2" hidden="1">#REF!</definedName>
    <definedName name="_7__123Graph_AMOF_NB" hidden="1">#N/A</definedName>
    <definedName name="_7__123Graph_BCHART_1" localSheetId="0" hidden="1">#REF!</definedName>
    <definedName name="_7__123Graph_BCHART_1" hidden="1">#REF!</definedName>
    <definedName name="_7__123Graph_BCHART_2" localSheetId="0" hidden="1">#REF!</definedName>
    <definedName name="_7__123Graph_BCHART_2" hidden="1">#REF!</definedName>
    <definedName name="_7__123Graph_DCHART_3" localSheetId="0" hidden="1">#REF!</definedName>
    <definedName name="_7__123Graph_DCHART_3" hidden="1">#REF!</definedName>
    <definedName name="_7__123Graph_XCHART_3" localSheetId="0" hidden="1">#REF!</definedName>
    <definedName name="_7__123Graph_XCHART_3" hidden="1">#REF!</definedName>
    <definedName name="_7_0_0_F" hidden="1">#N/A</definedName>
    <definedName name="_70__123Graph_LBL_ACHART_2" localSheetId="0" hidden="1">#REF!</definedName>
    <definedName name="_70__123Graph_LBL_ACHART_2" hidden="1">#REF!</definedName>
    <definedName name="_70__123Graph_XCHART_12" localSheetId="0" hidden="1">#REF!</definedName>
    <definedName name="_70__123Graph_XCHART_12" hidden="1">#REF!</definedName>
    <definedName name="_70__123Graph_XCHART_13" localSheetId="0" hidden="1">#REF!</definedName>
    <definedName name="_70__123Graph_XCHART_13" hidden="1">#REF!</definedName>
    <definedName name="_71__123Graph_XCHART_13" localSheetId="0" hidden="1">#REF!</definedName>
    <definedName name="_71__123Graph_XCHART_13" hidden="1">#REF!</definedName>
    <definedName name="_71__123Graph_XCHART_14" localSheetId="0" hidden="1">#REF!</definedName>
    <definedName name="_71__123Graph_XCHART_14" hidden="1">#REF!</definedName>
    <definedName name="_72__123Graph_XCHART_1" localSheetId="0" hidden="1">#REF!</definedName>
    <definedName name="_72__123Graph_XCHART_1" hidden="1">#REF!</definedName>
    <definedName name="_72__123Graph_XCHART_14" localSheetId="0" hidden="1">#REF!</definedName>
    <definedName name="_72__123Graph_XCHART_14" hidden="1">#REF!</definedName>
    <definedName name="_72__123Graph_XCHART_15" localSheetId="0" hidden="1">#REF!</definedName>
    <definedName name="_72__123Graph_XCHART_15" hidden="1">#REF!</definedName>
    <definedName name="_73__123Graph_XCHART_15" localSheetId="0" hidden="1">#REF!</definedName>
    <definedName name="_73__123Graph_XCHART_15" hidden="1">#REF!</definedName>
    <definedName name="_73__123Graph_XCHART_16" localSheetId="0" hidden="1">#REF!</definedName>
    <definedName name="_73__123Graph_XCHART_16" hidden="1">#REF!</definedName>
    <definedName name="_74__123Graph_XCHART_16" localSheetId="0" hidden="1">#REF!</definedName>
    <definedName name="_74__123Graph_XCHART_16" hidden="1">#REF!</definedName>
    <definedName name="_74__123Graph_XCHART_2" localSheetId="0" hidden="1">#REF!</definedName>
    <definedName name="_74__123Graph_XCHART_2" hidden="1">#REF!</definedName>
    <definedName name="_75__123Graph_XCHART_2" localSheetId="0" hidden="1">#REF!</definedName>
    <definedName name="_75__123Graph_XCHART_2" hidden="1">#REF!</definedName>
    <definedName name="_75__123Graph_XCHART_3" localSheetId="0" hidden="1">#REF!</definedName>
    <definedName name="_75__123Graph_XCHART_3" hidden="1">#REF!</definedName>
    <definedName name="_75_0_S" localSheetId="0" hidden="1">#REF!</definedName>
    <definedName name="_75_0_S" hidden="1">#REF!</definedName>
    <definedName name="_76__123Graph_XCHART_3" localSheetId="0" hidden="1">#REF!</definedName>
    <definedName name="_76__123Graph_XCHART_3" hidden="1">#REF!</definedName>
    <definedName name="_76__123Graph_XCHART_4" localSheetId="0" hidden="1">#REF!</definedName>
    <definedName name="_76__123Graph_XCHART_4" hidden="1">#REF!</definedName>
    <definedName name="_76_0_Table2_" localSheetId="0" hidden="1">#REF!</definedName>
    <definedName name="_76_0_Table2_" hidden="1">#REF!</definedName>
    <definedName name="_77__123Graph_XCHART_4" localSheetId="0" hidden="1">#REF!</definedName>
    <definedName name="_77__123Graph_XCHART_4" hidden="1">#REF!</definedName>
    <definedName name="_77__123Graph_XCHART_5" localSheetId="0" hidden="1">#REF!</definedName>
    <definedName name="_77__123Graph_XCHART_5" hidden="1">#REF!</definedName>
    <definedName name="_77_0_Table2_" localSheetId="0" hidden="1">#REF!</definedName>
    <definedName name="_77_0_Table2_" hidden="1">#REF!</definedName>
    <definedName name="_78__123Graph_XCHART_5" localSheetId="0" hidden="1">#REF!</definedName>
    <definedName name="_78__123Graph_XCHART_5" hidden="1">#REF!</definedName>
    <definedName name="_78__123Graph_XCHART_6" localSheetId="0" hidden="1">#REF!</definedName>
    <definedName name="_78__123Graph_XCHART_6" hidden="1">#REF!</definedName>
    <definedName name="_79__123Graph_XCHART_6" localSheetId="0" hidden="1">#REF!</definedName>
    <definedName name="_79__123Graph_XCHART_6" hidden="1">#REF!</definedName>
    <definedName name="_79__123Graph_XCHART_7" localSheetId="0" hidden="1">#REF!</definedName>
    <definedName name="_79__123Graph_XCHART_7" hidden="1">#REF!</definedName>
    <definedName name="_7œ_0__123Grap" localSheetId="0" hidden="1">#REF!</definedName>
    <definedName name="_7œ_0__123Grap" localSheetId="6" hidden="1">#REF!</definedName>
    <definedName name="_7œ_0__123Grap" localSheetId="3" hidden="1">#REF!</definedName>
    <definedName name="_7œ_0__123Grap" localSheetId="4" hidden="1">#REF!</definedName>
    <definedName name="_7œ_0__123Grap" localSheetId="5" hidden="1">#REF!</definedName>
    <definedName name="_7œ_0__123Grap" hidden="1">#REF!</definedName>
    <definedName name="_8__123Graph_ACHART_1" localSheetId="0" hidden="1">#REF!</definedName>
    <definedName name="_8__123Graph_ACHART_1" hidden="1">#REF!</definedName>
    <definedName name="_8__123Graph_ACHART_15" localSheetId="0" hidden="1">#REF!</definedName>
    <definedName name="_8__123Graph_ACHART_15" hidden="1">#REF!</definedName>
    <definedName name="_8__123Graph_ACHART_16" localSheetId="0" hidden="1">#REF!</definedName>
    <definedName name="_8__123Graph_ACHART_16" hidden="1">#REF!</definedName>
    <definedName name="_8__123Graph_ACHART_2" localSheetId="0" hidden="1">#REF!</definedName>
    <definedName name="_8__123Graph_ACHART_2" hidden="1">#REF!</definedName>
    <definedName name="_8__123Graph_ACHART_3" localSheetId="0" hidden="1">#REF!</definedName>
    <definedName name="_8__123Graph_ACHART_3" hidden="1">#REF!</definedName>
    <definedName name="_8__123Graph_ACHART_4" localSheetId="0" hidden="1">#REF!</definedName>
    <definedName name="_8__123Graph_ACHART_4" hidden="1">#REF!</definedName>
    <definedName name="_8__123Graph_BCHART_2" localSheetId="0" hidden="1">#REF!</definedName>
    <definedName name="_8__123Graph_BCHART_2" hidden="1">#REF!</definedName>
    <definedName name="_8__123Graph_BCHART_3" localSheetId="0" hidden="1">#REF!</definedName>
    <definedName name="_8__123Graph_BCHART_3" hidden="1">#REF!</definedName>
    <definedName name="_8__123Graph_CCHART_3" hidden="1">#N/A</definedName>
    <definedName name="_8__123Graph_DCHART_4" localSheetId="0" hidden="1">#REF!</definedName>
    <definedName name="_8__123Graph_DCHART_4" hidden="1">#REF!</definedName>
    <definedName name="_8_0_0_F" hidden="1">#N/A</definedName>
    <definedName name="_8_0_Table2_" localSheetId="0" hidden="1">#REF!</definedName>
    <definedName name="_8_0_Table2_" hidden="1">#REF!</definedName>
    <definedName name="_80__123Graph_XCHART_7" localSheetId="0" hidden="1">#REF!</definedName>
    <definedName name="_80__123Graph_XCHART_7" hidden="1">#REF!</definedName>
    <definedName name="_80__123Graph_XCHART_8" localSheetId="0" hidden="1">#REF!</definedName>
    <definedName name="_80__123Graph_XCHART_8" hidden="1">#REF!</definedName>
    <definedName name="_81__123Graph_BCHART_1" localSheetId="0" hidden="1">#REF!</definedName>
    <definedName name="_81__123Graph_BCHART_1" hidden="1">#REF!</definedName>
    <definedName name="_81__123Graph_XCHART_8" localSheetId="0" hidden="1">#REF!</definedName>
    <definedName name="_81__123Graph_XCHART_8" hidden="1">#REF!</definedName>
    <definedName name="_81__123Graph_XCHART_9" localSheetId="0" hidden="1">#REF!</definedName>
    <definedName name="_81__123Graph_XCHART_9" hidden="1">#REF!</definedName>
    <definedName name="_82__123Graph_XCHART_9" localSheetId="0" hidden="1">#REF!</definedName>
    <definedName name="_82__123Graph_XCHART_9" hidden="1">#REF!</definedName>
    <definedName name="_9__123Graph_ACHART_1" localSheetId="0" hidden="1">#REF!</definedName>
    <definedName name="_9__123Graph_ACHART_1" hidden="1">#REF!</definedName>
    <definedName name="_9__123Graph_ACHART_16" localSheetId="0" hidden="1">#REF!</definedName>
    <definedName name="_9__123Graph_ACHART_16" hidden="1">#REF!</definedName>
    <definedName name="_9__123Graph_ACHART_17" localSheetId="0" hidden="1">#REF!</definedName>
    <definedName name="_9__123Graph_ACHART_17" hidden="1">#REF!</definedName>
    <definedName name="_9__123Graph_ACHART_2" localSheetId="0" hidden="1">#REF!</definedName>
    <definedName name="_9__123Graph_ACHART_2" hidden="1">#REF!</definedName>
    <definedName name="_9__123Graph_ACHART_3" localSheetId="0" hidden="1">#REF!</definedName>
    <definedName name="_9__123Graph_ACHART_3" hidden="1">#REF!</definedName>
    <definedName name="_9__123Graph_ACHART_4" localSheetId="0" hidden="1">#REF!</definedName>
    <definedName name="_9__123Graph_ACHART_4" hidden="1">#REF!</definedName>
    <definedName name="_9__123Graph_BCHART_1" localSheetId="0" hidden="1">#REF!</definedName>
    <definedName name="_9__123Graph_BCHART_1" hidden="1">#REF!</definedName>
    <definedName name="_9__123Graph_BCHART_3" localSheetId="0" hidden="1">#REF!</definedName>
    <definedName name="_9__123Graph_BCHART_3" hidden="1">#REF!</definedName>
    <definedName name="_9__123Graph_BCHART_4" localSheetId="0" hidden="1">#REF!</definedName>
    <definedName name="_9__123Graph_BCHART_4" hidden="1">#REF!</definedName>
    <definedName name="_9__123Graph_CCHART_3" localSheetId="0" hidden="1">#REF!</definedName>
    <definedName name="_9__123Graph_CCHART_3" hidden="1">#REF!</definedName>
    <definedName name="_9__123Graph_ECHART_3" localSheetId="0" hidden="1">#REF!</definedName>
    <definedName name="_9__123Graph_ECHART_3" hidden="1">#REF!</definedName>
    <definedName name="_9_0_0_F" hidden="1">#N/A</definedName>
    <definedName name="_9œ_0__123Grap" localSheetId="0" hidden="1">#REF!</definedName>
    <definedName name="_9œ_0__123Grap" localSheetId="6" hidden="1">#REF!</definedName>
    <definedName name="_9œ_0__123Grap" localSheetId="3" hidden="1">#REF!</definedName>
    <definedName name="_9œ_0__123Grap" localSheetId="4" hidden="1">#REF!</definedName>
    <definedName name="_9œ_0__123Grap" localSheetId="5" hidden="1">#REF!</definedName>
    <definedName name="_9œ_0__123Grap" hidden="1">#REF!</definedName>
    <definedName name="_a1" hidden="1">#N/A</definedName>
    <definedName name="_a10" localSheetId="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localSheetId="0" hidden="1">{"up stand alones",#N/A,FALSE,"Acquiror"}</definedName>
    <definedName name="_a11" hidden="1">{"up stand alones",#N/A,FALSE,"Acquiror"}</definedName>
    <definedName name="_a12" localSheetId="0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localSheetId="0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localSheetId="0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2" hidden="1">#N/A</definedName>
    <definedName name="_a3" localSheetId="0" hidden="1">{#N/A,#N/A,FALSE,"Calc";#N/A,#N/A,FALSE,"Sensitivity";#N/A,#N/A,FALSE,"LT Earn.Dil.";#N/A,#N/A,FALSE,"Dil. AVP"}</definedName>
    <definedName name="_a3" hidden="1">{#N/A,#N/A,FALSE,"Calc";#N/A,#N/A,FALSE,"Sensitivity";#N/A,#N/A,FALSE,"LT Earn.Dil.";#N/A,#N/A,FALSE,"Dil. AVP"}</definedName>
    <definedName name="_a4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localSheetId="0" hidden="1">{"away stand alones",#N/A,FALSE,"Target"}</definedName>
    <definedName name="_a5" hidden="1">{"away stand alones",#N/A,FALSE,"Target"}</definedName>
    <definedName name="_a6" localSheetId="0" hidden="1">{"assumption cash",#N/A,TRUE,"Merger";"has gets cash",#N/A,TRUE,"Merger";"accretion dilution",#N/A,TRUE,"Merger";"comparison credit stats",#N/A,TRUE,"Merger";"pf credit stats",#N/A,TRUE,"Merger";"pf sheets",#N/A,TRUE,"Merger"}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8" localSheetId="0" hidden="1">{"consolidated",#N/A,FALSE,"Sheet1";"cms",#N/A,FALSE,"Sheet1";"fse",#N/A,FALSE,"Sheet1"}</definedName>
    <definedName name="_a8" hidden="1">{"consolidated",#N/A,FALSE,"Sheet1";"cms",#N/A,FALSE,"Sheet1";"fse",#N/A,FALSE,"Sheet1"}</definedName>
    <definedName name="_a9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999" localSheetId="0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1" localSheetId="0" hidden="1">{"Fiesta Facer Page",#N/A,FALSE,"Q_C_S";"Fiesta Main Page",#N/A,FALSE,"V_L";"Fiesta 95BP Struct",#N/A,FALSE,"StructBP";"Fiesta Post 95BP Struct",#N/A,FALSE,"AdjStructBP"}</definedName>
    <definedName name="_aa1" hidden="1">{"Fiesta Facer Page",#N/A,FALSE,"Q_C_S";"Fiesta Main Page",#N/A,FALSE,"V_L";"Fiesta 95BP Struct",#N/A,FALSE,"StructBP";"Fiesta Post 95BP Struct",#N/A,FALSE,"AdjStructBP"}</definedName>
    <definedName name="_ACC2" localSheetId="0" hidden="1">#REF!</definedName>
    <definedName name="_ACC2" hidden="1">#REF!</definedName>
    <definedName name="_adm1" localSheetId="0" hidden="1">{"'Índice'!$A$1:$K$49"}</definedName>
    <definedName name="_adm1" localSheetId="6" hidden="1">{"'Índice'!$A$1:$K$49"}</definedName>
    <definedName name="_adm1" localSheetId="3" hidden="1">{"'Índice'!$A$1:$K$49"}</definedName>
    <definedName name="_adm1" localSheetId="4" hidden="1">{"'Índice'!$A$1:$K$49"}</definedName>
    <definedName name="_adm1" localSheetId="5" hidden="1">{"'Índice'!$A$1:$K$49"}</definedName>
    <definedName name="_adm1" hidden="1">{"'Índice'!$A$1:$K$49"}</definedName>
    <definedName name="_adm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B1" hidden="1">{#N/A,#N/A,FALSE,"LLAVE";#N/A,#N/A,FALSE,"EERR";#N/A,#N/A,FALSE,"ESP";#N/A,#N/A,FALSE,"EOAF";#N/A,#N/A,FALSE,"CASH";#N/A,#N/A,FALSE,"FINANZAS";#N/A,#N/A,FALSE,"DEUDA";#N/A,#N/A,FALSE,"INVERSION";#N/A,#N/A,FALSE,"PERSONAL"}</definedName>
    <definedName name="_b2" hidden="1">{"PVGraph2",#N/A,FALSE,"PV Data"}</definedName>
    <definedName name="_B300601" localSheetId="0" hidden="1">{#N/A,#N/A,FALSE,"Aging Summary";#N/A,#N/A,FALSE,"Ratio Analysis";#N/A,#N/A,FALSE,"Test 120 Day Accts";#N/A,#N/A,FALSE,"Tickmarks"}</definedName>
    <definedName name="_B300601" hidden="1">{#N/A,#N/A,FALSE,"Aging Summary";#N/A,#N/A,FALSE,"Ratio Analysis";#N/A,#N/A,FALSE,"Test 120 Day Accts";#N/A,#N/A,FALSE,"Tickmarks"}</definedName>
    <definedName name="_B310401" localSheetId="0" hidden="1">{#N/A,#N/A,FALSE,"Aging Summary";#N/A,#N/A,FALSE,"Ratio Analysis";#N/A,#N/A,FALSE,"Test 120 Day Accts";#N/A,#N/A,FALSE,"Tickmarks"}</definedName>
    <definedName name="_B310401" hidden="1">{#N/A,#N/A,FALSE,"Aging Summary";#N/A,#N/A,FALSE,"Ratio Analysis";#N/A,#N/A,FALSE,"Test 120 Day Accts";#N/A,#N/A,FALSE,"Tickmarks"}</definedName>
    <definedName name="_B310501" localSheetId="0" hidden="1">{#N/A,#N/A,FALSE,"Aging Summary";#N/A,#N/A,FALSE,"Ratio Analysis";#N/A,#N/A,FALSE,"Test 120 Day Accts";#N/A,#N/A,FALSE,"Tickmarks"}</definedName>
    <definedName name="_B310501" hidden="1">{#N/A,#N/A,FALSE,"Aging Summary";#N/A,#N/A,FALSE,"Ratio Analysis";#N/A,#N/A,FALSE,"Test 120 Day Accts";#N/A,#N/A,FALSE,"Tickmarks"}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BAL1" hidden="1">{"pq_dr",#N/A,FALSE,"PQ"}</definedName>
    <definedName name="_Base_datos_a_filtrar" localSheetId="0" hidden="1">#REF!</definedName>
    <definedName name="_Base_datos_a_filtrar" hidden="1">#REF!</definedName>
    <definedName name="_bat67" localSheetId="0" hidden="1">{#N/A,#N/A,FALSE,"Tabl. D1";#N/A,#N/A,FALSE,"Tabl. D1 b";#N/A,#N/A,FALSE,"Tabl. D2";#N/A,#N/A,FALSE,"Tabl. D2 b";#N/A,#N/A,FALSE,"Tabl. D3";#N/A,#N/A,FALSE,"Tabl. D4";#N/A,#N/A,FALSE,"Tabl. D5"}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bb1" localSheetId="0" hidden="1">{#N/A,#N/A,FALSE,"ENERGIA";#N/A,#N/A,FALSE,"PERDIDAS";#N/A,#N/A,FALSE,"CLIENTES";#N/A,#N/A,FALSE,"ESTADO";#N/A,#N/A,FALSE,"TECNICA"}</definedName>
    <definedName name="_bb1" hidden="1">{#N/A,#N/A,FALSE,"ENERGIA";#N/A,#N/A,FALSE,"PERDIDAS";#N/A,#N/A,FALSE,"CLIENTES";#N/A,#N/A,FALSE,"ESTADO";#N/A,#N/A,FALSE,"TECNICA"}</definedName>
    <definedName name="_bbb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hidden="1">{#N/A,#N/A,FALSE,"LLAVE";#N/A,#N/A,FALSE,"EERR";#N/A,#N/A,FALSE,"ESP";#N/A,#N/A,FALSE,"EOAF";#N/A,#N/A,FALSE,"CASH";#N/A,#N/A,FALSE,"FINANZAS";#N/A,#N/A,FALSE,"DEUDA";#N/A,#N/A,FALSE,"INVERSION";#N/A,#N/A,FALSE,"PERSONAL"}</definedName>
    <definedName name="_BD2" localSheetId="0" hidden="1">#REF!</definedName>
    <definedName name="_BD2" hidden="1">#REF!</definedName>
    <definedName name="_bdm.3F011716051B4FEEAD434DAF7429A66C.edm" localSheetId="0" hidden="1">#REF!</definedName>
    <definedName name="_bdm.3F011716051B4FEEAD434DAF7429A66C.edm" localSheetId="6" hidden="1">#REF!</definedName>
    <definedName name="_bdm.3F011716051B4FEEAD434DAF7429A66C.edm" localSheetId="3" hidden="1">#REF!</definedName>
    <definedName name="_bdm.3F011716051B4FEEAD434DAF7429A66C.edm" localSheetId="4" hidden="1">#REF!</definedName>
    <definedName name="_bdm.3F011716051B4FEEAD434DAF7429A66C.edm" localSheetId="5" hidden="1">#REF!</definedName>
    <definedName name="_bdm.3F011716051B4FEEAD434DAF7429A66C.edm" hidden="1">#REF!</definedName>
    <definedName name="_bdm.4aed78c287d849ddbabb504a23a123b1.edm" localSheetId="0" hidden="1">#REF!</definedName>
    <definedName name="_bdm.4aed78c287d849ddbabb504a23a123b1.edm" hidden="1">#REF!</definedName>
    <definedName name="_bdm.84D87C2383A04C829026C19F07C2EA4A.edm" localSheetId="0" hidden="1">#REF!</definedName>
    <definedName name="_bdm.84D87C2383A04C829026C19F07C2EA4A.edm" hidden="1">#REF!</definedName>
    <definedName name="_bdm.88CC4E1D12694638BB763E7B3B3E920B.edm" localSheetId="0" hidden="1">#REF!</definedName>
    <definedName name="_bdm.88CC4E1D12694638BB763E7B3B3E920B.edm" localSheetId="6" hidden="1">#REF!</definedName>
    <definedName name="_bdm.88CC4E1D12694638BB763E7B3B3E920B.edm" localSheetId="3" hidden="1">#REF!</definedName>
    <definedName name="_bdm.88CC4E1D12694638BB763E7B3B3E920B.edm" localSheetId="4" hidden="1">#REF!</definedName>
    <definedName name="_bdm.88CC4E1D12694638BB763E7B3B3E920B.edm" localSheetId="5" hidden="1">#REF!</definedName>
    <definedName name="_bdm.88CC4E1D12694638BB763E7B3B3E920B.edm" hidden="1">#REF!</definedName>
    <definedName name="_bdm.D53AE69ED9E841EFBC1CE6DD976C8FC6.edm" localSheetId="0" hidden="1">#REF!</definedName>
    <definedName name="_bdm.D53AE69ED9E841EFBC1CE6DD976C8FC6.edm" hidden="1">#REF!</definedName>
    <definedName name="_bdm.E8CF0219824446BFB78BED17CACAE78D.edm" localSheetId="0" hidden="1">#REF!</definedName>
    <definedName name="_bdm.E8CF0219824446BFB78BED17CACAE78D.edm" localSheetId="6" hidden="1">#REF!</definedName>
    <definedName name="_bdm.E8CF0219824446BFB78BED17CACAE78D.edm" localSheetId="3" hidden="1">#REF!</definedName>
    <definedName name="_bdm.E8CF0219824446BFB78BED17CACAE78D.edm" localSheetId="4" hidden="1">#REF!</definedName>
    <definedName name="_bdm.E8CF0219824446BFB78BED17CACAE78D.edm" localSheetId="5" hidden="1">#REF!</definedName>
    <definedName name="_bdm.E8CF0219824446BFB78BED17CACAE78D.edm" hidden="1">#REF!</definedName>
    <definedName name="_BG" localSheetId="0" hidden="1">#REF!</definedName>
    <definedName name="_BG" hidden="1">#REF!</definedName>
    <definedName name="_BLA1" hidden="1">"SRVEXACT;041;marleen;0"</definedName>
    <definedName name="_bob1" localSheetId="0" hidden="1">{#N/A,#N/A,FALSE,"Assumptions";#N/A,#N/A,FALSE,"1997 P&amp;L(pk) Estrada";#N/A,#N/A,FALSE,"ONGOING P&amp;L(pk) Estrada"}</definedName>
    <definedName name="_bob1" hidden="1">{#N/A,#N/A,FALSE,"Assumptions";#N/A,#N/A,FALSE,"1997 P&amp;L(pk) Estrada";#N/A,#N/A,FALSE,"ONGOING P&amp;L(pk) Estrada"}</definedName>
    <definedName name="_bx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bx1" hidden="1">{#N/A,#N/A,FALSE,"LLAVE";#N/A,#N/A,FALSE,"EERR";#N/A,#N/A,FALSE,"ESP";#N/A,#N/A,FALSE,"EOAF";#N/A,#N/A,FALSE,"CASH";#N/A,#N/A,FALSE,"FINANZAS";#N/A,#N/A,FALSE,"DEUDA";#N/A,#N/A,FALSE,"INVERSION";#N/A,#N/A,FALSE,"PERSONAL"}</definedName>
    <definedName name="_cap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c1" localSheetId="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D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CD1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hidden="1">{#N/A,#N/A,FALSE,"LLAVE";#N/A,#N/A,FALSE,"EERR";#N/A,#N/A,FALSE,"ESP";#N/A,#N/A,FALSE,"EOAF";#N/A,#N/A,FALSE,"CASH";#N/A,#N/A,FALSE,"FINANZAS";#N/A,#N/A,FALSE,"DEUDA";#N/A,#N/A,FALSE,"INVERSION";#N/A,#N/A,FALSE,"PERSONAL"}</definedName>
    <definedName name="_CED10" localSheetId="0" hidden="1">{"Prenissas",#N/A,FALSE,"Consolidado (3)";"Lucros000",#N/A,FALSE,"Consolidado (3)";"LucrosHL",#N/A,FALSE,"Consolidado (3)";"Balanco",#N/A,FALSE,"Consolidado (3)";"FluxoC",#N/A,FALSE,"Consolidado (3)"}</definedName>
    <definedName name="_CED10" hidden="1">{"Prenissas",#N/A,FALSE,"Consolidado (3)";"Lucros000",#N/A,FALSE,"Consolidado (3)";"LucrosHL",#N/A,FALSE,"Consolidado (3)";"Balanco",#N/A,FALSE,"Consolidado (3)";"FluxoC",#N/A,FALSE,"Consolidado (3)"}</definedName>
    <definedName name="_CED101" localSheetId="0" hidden="1">{"Prenissas",#N/A,FALSE,"Consolidado (3)";"Lucros000",#N/A,FALSE,"Consolidado (3)";"LucrosHL",#N/A,FALSE,"Consolidado (3)";"Balanco",#N/A,FALSE,"Consolidado (3)";"FluxoC",#N/A,FALSE,"Consolidado (3)"}</definedName>
    <definedName name="_CED101" hidden="1">{"Prenissas",#N/A,FALSE,"Consolidado (3)";"Lucros000",#N/A,FALSE,"Consolidado (3)";"LucrosHL",#N/A,FALSE,"Consolidado (3)";"Balanco",#N/A,FALSE,"Consolidado (3)";"FluxoC",#N/A,FALSE,"Consolidado (3)"}</definedName>
    <definedName name="_CED11" localSheetId="0" hidden="1">{"miles",#N/A,FALSE,"LUCROS E PERDAS (US$ 000)";"hl",#N/A,FALSE,"LUCROS E PERDAS (US$ 000)"}</definedName>
    <definedName name="_CED11" hidden="1">{"miles",#N/A,FALSE,"LUCROS E PERDAS (US$ 000)";"hl",#N/A,FALSE,"LUCROS E PERDAS (US$ 000)"}</definedName>
    <definedName name="_CED112" localSheetId="0" hidden="1">{"miles",#N/A,FALSE,"LUCROS E PERDAS (US$ 000)";"hl",#N/A,FALSE,"LUCROS E PERDAS (US$ 000)"}</definedName>
    <definedName name="_CED112" hidden="1">{"miles",#N/A,FALSE,"LUCROS E PERDAS (US$ 000)";"hl",#N/A,FALSE,"LUCROS E PERDAS (US$ 000)"}</definedName>
    <definedName name="_CMV1" localSheetId="0" hidden="1">{"'RELATÓRIO'!$A$1:$E$20","'RELATÓRIO'!$A$22:$D$34","'INTERNET'!$A$31:$G$58","'INTERNET'!$A$1:$G$28","'SÉRIE HISTÓRICA'!$A$167:$H$212","'SÉRIE HISTÓRICA'!$A$56:$H$101"}</definedName>
    <definedName name="_CMV1" hidden="1">{"'RELATÓRIO'!$A$1:$E$20","'RELATÓRIO'!$A$22:$D$34","'INTERNET'!$A$31:$G$58","'INTERNET'!$A$1:$G$28","'SÉRIE HISTÓRICA'!$A$167:$H$212","'SÉRIE HISTÓRICA'!$A$56:$H$101"}</definedName>
    <definedName name="_CMV2" localSheetId="0" hidden="1">{"'RELATÓRIO'!$A$1:$E$20","'RELATÓRIO'!$A$22:$D$34","'INTERNET'!$A$31:$G$58","'INTERNET'!$A$1:$G$28","'SÉRIE HISTÓRICA'!$A$167:$H$212","'SÉRIE HISTÓRICA'!$A$56:$H$101"}</definedName>
    <definedName name="_CMV2" hidden="1">{"'RELATÓRIO'!$A$1:$E$20","'RELATÓRIO'!$A$22:$D$34","'INTERNET'!$A$31:$G$58","'INTERNET'!$A$1:$G$28","'SÉRIE HISTÓRICA'!$A$167:$H$212","'SÉRIE HISTÓRICA'!$A$56:$H$101"}</definedName>
    <definedName name="_CPU2" localSheetId="0" hidden="1">{#N/A,#N/A,FALSE,"Cronograma";#N/A,#N/A,FALSE,"Cronogr. 2"}</definedName>
    <definedName name="_CPU2" hidden="1">{#N/A,#N/A,FALSE,"Cronograma";#N/A,#N/A,FALSE,"Cronogr. 2"}</definedName>
    <definedName name="_CVB1" localSheetId="0" hidden="1">{"MaskProfCalc",#N/A,FALSE,"Mask";"MaskTrade",#N/A,FALSE,"Mask"}</definedName>
    <definedName name="_CVB1" hidden="1">{"MaskProfCalc",#N/A,FALSE,"Mask";"MaskTrade",#N/A,FALSE,"Mask"}</definedName>
    <definedName name="_D258" localSheetId="0" hidden="1">{"Presentation",#N/A,FALSE,"Feb96 - ALL"}</definedName>
    <definedName name="_D258" hidden="1">{"Presentation",#N/A,FALSE,"Feb96 - ALL"}</definedName>
    <definedName name="_d444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44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DCF1" localSheetId="0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1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_df1" hidden="1">{#N/A,#N/A,FALSE,"LLAVE";#N/A,#N/A,FALSE,"EERR";#N/A,#N/A,FALSE,"ESP";#N/A,#N/A,FALSE,"EOAF";#N/A,#N/A,FALSE,"CASH";#N/A,#N/A,FALSE,"FINANZAS";#N/A,#N/A,FALSE,"DEUDA";#N/A,#N/A,FALSE,"INVERSION";#N/A,#N/A,FALSE,"PERSONAL"}</definedName>
    <definedName name="_DFG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Bin" localSheetId="0" hidden="1">#REF!</definedName>
    <definedName name="_Dist_Bin" localSheetId="6" hidden="1">#REF!</definedName>
    <definedName name="_Dist_Bin" localSheetId="3" hidden="1">#REF!</definedName>
    <definedName name="_Dist_Bin" localSheetId="4" hidden="1">#REF!</definedName>
    <definedName name="_Dist_Bin" localSheetId="5" hidden="1">#REF!</definedName>
    <definedName name="_Dist_Bin" hidden="1">#REF!</definedName>
    <definedName name="_Dist_Values" localSheetId="0" hidden="1">#REF!</definedName>
    <definedName name="_Dist_Values" localSheetId="6" hidden="1">#REF!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DRE0700" localSheetId="0" hidden="1">{"'PXR_6500'!$A$1:$I$124"}</definedName>
    <definedName name="_DRE0700" localSheetId="6" hidden="1">{"'PXR_6500'!$A$1:$I$124"}</definedName>
    <definedName name="_DRE0700" localSheetId="3" hidden="1">{"'PXR_6500'!$A$1:$I$124"}</definedName>
    <definedName name="_DRE0700" localSheetId="4" hidden="1">{"'PXR_6500'!$A$1:$I$124"}</definedName>
    <definedName name="_DRE0700" localSheetId="5" hidden="1">{"'PXR_6500'!$A$1:$I$124"}</definedName>
    <definedName name="_DRE0700" hidden="1">{"'PXR_6500'!$A$1:$I$124"}</definedName>
    <definedName name="_e1" localSheetId="0" hidden="1">{#N/A,#N/A,FALSE,"ENERGIA";#N/A,#N/A,FALSE,"PERDIDAS";#N/A,#N/A,FALSE,"CLIENTES";#N/A,#N/A,FALSE,"ESTADO";#N/A,#N/A,FALSE,"TECNICA"}</definedName>
    <definedName name="_e1" hidden="1">{#N/A,#N/A,FALSE,"ENERGIA";#N/A,#N/A,FALSE,"PERDIDAS";#N/A,#N/A,FALSE,"CLIENTES";#N/A,#N/A,FALSE,"ESTADO";#N/A,#N/A,FALSE,"TECNICA"}</definedName>
    <definedName name="_eq10" localSheetId="0" hidden="1">{#N/A,#N/A,FALSE,"ati1294";#N/A,#N/A,FALSE,"pas1294";#N/A,#N/A,FALSE,"res1294"}</definedName>
    <definedName name="_eq10" hidden="1">{#N/A,#N/A,FALSE,"ati1294";#N/A,#N/A,FALSE,"pas1294";#N/A,#N/A,FALSE,"res1294"}</definedName>
    <definedName name="_eq2" localSheetId="0" hidden="1">{#N/A,#N/A,FALSE,"ati1294";#N/A,#N/A,FALSE,"pas1294";#N/A,#N/A,FALSE,"res1294"}</definedName>
    <definedName name="_eq2" hidden="1">{#N/A,#N/A,FALSE,"ati1294";#N/A,#N/A,FALSE,"pas1294";#N/A,#N/A,FALSE,"res1294"}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localSheetId="6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fl1" localSheetId="0" hidden="1">{#N/A,#N/A,FALSE,"ati1294";#N/A,#N/A,FALSE,"pas1294";#N/A,#N/A,FALSE,"res1294"}</definedName>
    <definedName name="_fl1" hidden="1">{#N/A,#N/A,FALSE,"ati1294";#N/A,#N/A,FALSE,"pas1294";#N/A,#N/A,FALSE,"res1294"}</definedName>
    <definedName name="_fl10" localSheetId="0" hidden="1">{#N/A,#N/A,FALSE,"ati1294";#N/A,#N/A,FALSE,"pas1294";#N/A,#N/A,FALSE,"res1294"}</definedName>
    <definedName name="_fl10" hidden="1">{#N/A,#N/A,FALSE,"ati1294";#N/A,#N/A,FALSE,"pas1294";#N/A,#N/A,FALSE,"res1294"}</definedName>
    <definedName name="_fl11" localSheetId="0" hidden="1">{#N/A,#N/A,FALSE,"ati1294";#N/A,#N/A,FALSE,"pas1294";#N/A,#N/A,FALSE,"res1294"}</definedName>
    <definedName name="_fl11" hidden="1">{#N/A,#N/A,FALSE,"ati1294";#N/A,#N/A,FALSE,"pas1294";#N/A,#N/A,FALSE,"res1294"}</definedName>
    <definedName name="_fl12" localSheetId="0" hidden="1">{#N/A,#N/A,FALSE,"ati1294";#N/A,#N/A,FALSE,"pas1294";#N/A,#N/A,FALSE,"res1294"}</definedName>
    <definedName name="_fl12" hidden="1">{#N/A,#N/A,FALSE,"ati1294";#N/A,#N/A,FALSE,"pas1294";#N/A,#N/A,FALSE,"res1294"}</definedName>
    <definedName name="_fl2" localSheetId="0" hidden="1">{#N/A,#N/A,FALSE,"ati1294";#N/A,#N/A,FALSE,"pas1294";#N/A,#N/A,FALSE,"res1294"}</definedName>
    <definedName name="_fl2" hidden="1">{#N/A,#N/A,FALSE,"ati1294";#N/A,#N/A,FALSE,"pas1294";#N/A,#N/A,FALSE,"res1294"}</definedName>
    <definedName name="_fl20" localSheetId="0" hidden="1">{#N/A,#N/A,FALSE,"ati1294";#N/A,#N/A,FALSE,"pas1294";#N/A,#N/A,FALSE,"res1294"}</definedName>
    <definedName name="_fl20" hidden="1">{#N/A,#N/A,FALSE,"ati1294";#N/A,#N/A,FALSE,"pas1294";#N/A,#N/A,FALSE,"res1294"}</definedName>
    <definedName name="_fl21" localSheetId="0" hidden="1">{#N/A,#N/A,FALSE,"ati1294";#N/A,#N/A,FALSE,"pas1294";#N/A,#N/A,FALSE,"res1294"}</definedName>
    <definedName name="_fl21" hidden="1">{#N/A,#N/A,FALSE,"ati1294";#N/A,#N/A,FALSE,"pas1294";#N/A,#N/A,FALSE,"res1294"}</definedName>
    <definedName name="_fl22" localSheetId="0" hidden="1">{#N/A,#N/A,FALSE,"ati1294";#N/A,#N/A,FALSE,"pas1294";#N/A,#N/A,FALSE,"res1294"}</definedName>
    <definedName name="_fl22" hidden="1">{#N/A,#N/A,FALSE,"ati1294";#N/A,#N/A,FALSE,"pas1294";#N/A,#N/A,FALSE,"res1294"}</definedName>
    <definedName name="_fl23" localSheetId="0" hidden="1">{#N/A,#N/A,FALSE,"ati1294";#N/A,#N/A,FALSE,"pas1294";#N/A,#N/A,FALSE,"res1294"}</definedName>
    <definedName name="_fl23" hidden="1">{#N/A,#N/A,FALSE,"ati1294";#N/A,#N/A,FALSE,"pas1294";#N/A,#N/A,FALSE,"res1294"}</definedName>
    <definedName name="_fl3" localSheetId="0" hidden="1">{#N/A,#N/A,FALSE,"ati1294";#N/A,#N/A,FALSE,"pas1294";#N/A,#N/A,FALSE,"res1294"}</definedName>
    <definedName name="_fl3" hidden="1">{#N/A,#N/A,FALSE,"ati1294";#N/A,#N/A,FALSE,"pas1294";#N/A,#N/A,FALSE,"res1294"}</definedName>
    <definedName name="_fl33" localSheetId="0" hidden="1">{#N/A,#N/A,FALSE,"ati1294";#N/A,#N/A,FALSE,"pas1294";#N/A,#N/A,FALSE,"res1294"}</definedName>
    <definedName name="_fl33" hidden="1">{#N/A,#N/A,FALSE,"ati1294";#N/A,#N/A,FALSE,"pas1294";#N/A,#N/A,FALSE,"res1294"}</definedName>
    <definedName name="_fl35" localSheetId="0" hidden="1">{#N/A,#N/A,FALSE,"ati1294";#N/A,#N/A,FALSE,"pas1294";#N/A,#N/A,FALSE,"res1294"}</definedName>
    <definedName name="_fl35" hidden="1">{#N/A,#N/A,FALSE,"ati1294";#N/A,#N/A,FALSE,"pas1294";#N/A,#N/A,FALSE,"res1294"}</definedName>
    <definedName name="_fl36" localSheetId="0" hidden="1">{#N/A,#N/A,FALSE,"ati1294";#N/A,#N/A,FALSE,"pas1294";#N/A,#N/A,FALSE,"res1294"}</definedName>
    <definedName name="_fl36" hidden="1">{#N/A,#N/A,FALSE,"ati1294";#N/A,#N/A,FALSE,"pas1294";#N/A,#N/A,FALSE,"res1294"}</definedName>
    <definedName name="_fl4" localSheetId="0" hidden="1">{#N/A,#N/A,FALSE,"ati1294";#N/A,#N/A,FALSE,"pas1294";#N/A,#N/A,FALSE,"res1294"}</definedName>
    <definedName name="_fl4" hidden="1">{#N/A,#N/A,FALSE,"ati1294";#N/A,#N/A,FALSE,"pas1294";#N/A,#N/A,FALSE,"res1294"}</definedName>
    <definedName name="_fl5" localSheetId="0" hidden="1">{#N/A,#N/A,FALSE,"ati1294";#N/A,#N/A,FALSE,"pas1294";#N/A,#N/A,FALSE,"res1294"}</definedName>
    <definedName name="_fl5" hidden="1">{#N/A,#N/A,FALSE,"ati1294";#N/A,#N/A,FALSE,"pas1294";#N/A,#N/A,FALSE,"res1294"}</definedName>
    <definedName name="_fl7" localSheetId="0" hidden="1">{#N/A,#N/A,FALSE,"ati1294";#N/A,#N/A,FALSE,"pas1294";#N/A,#N/A,FALSE,"res1294"}</definedName>
    <definedName name="_fl7" hidden="1">{#N/A,#N/A,FALSE,"ati1294";#N/A,#N/A,FALSE,"pas1294";#N/A,#N/A,FALSE,"res1294"}</definedName>
    <definedName name="_fl8" localSheetId="0" hidden="1">{#N/A,#N/A,FALSE,"ati1294";#N/A,#N/A,FALSE,"pas1294";#N/A,#N/A,FALSE,"res1294"}</definedName>
    <definedName name="_fl8" hidden="1">{#N/A,#N/A,FALSE,"ati1294";#N/A,#N/A,FALSE,"pas1294";#N/A,#N/A,FALSE,"res1294"}</definedName>
    <definedName name="_fl9" localSheetId="0" hidden="1">{#N/A,#N/A,FALSE,"ati1294";#N/A,#N/A,FALSE,"pas1294";#N/A,#N/A,FALSE,"res1294"}</definedName>
    <definedName name="_fl9" hidden="1">{#N/A,#N/A,FALSE,"ati1294";#N/A,#N/A,FALSE,"pas1294";#N/A,#N/A,FALSE,"res1294"}</definedName>
    <definedName name="_FLA1" localSheetId="0" hidden="1">{#N/A,#N/A,FALSE,"ati1294";#N/A,#N/A,FALSE,"pas1294";#N/A,#N/A,FALSE,"res1294"}</definedName>
    <definedName name="_FLA1" hidden="1">{#N/A,#N/A,FALSE,"ati1294";#N/A,#N/A,FALSE,"pas1294";#N/A,#N/A,FALSE,"res1294"}</definedName>
    <definedName name="_FLA10" localSheetId="0" hidden="1">{#N/A,#N/A,FALSE,"ati1294";#N/A,#N/A,FALSE,"pas1294";#N/A,#N/A,FALSE,"res1294"}</definedName>
    <definedName name="_FLA10" hidden="1">{#N/A,#N/A,FALSE,"ati1294";#N/A,#N/A,FALSE,"pas1294";#N/A,#N/A,FALSE,"res1294"}</definedName>
    <definedName name="_FLA2" localSheetId="0" hidden="1">{#N/A,#N/A,FALSE,"ati1294";#N/A,#N/A,FALSE,"pas1294";#N/A,#N/A,FALSE,"res1294"}</definedName>
    <definedName name="_FLA2" hidden="1">{#N/A,#N/A,FALSE,"ati1294";#N/A,#N/A,FALSE,"pas1294";#N/A,#N/A,FALSE,"res1294"}</definedName>
    <definedName name="_FLA3" localSheetId="0" hidden="1">{#N/A,#N/A,FALSE,"ati1294";#N/A,#N/A,FALSE,"pas1294";#N/A,#N/A,FALSE,"res1294"}</definedName>
    <definedName name="_FLA3" hidden="1">{#N/A,#N/A,FALSE,"ati1294";#N/A,#N/A,FALSE,"pas1294";#N/A,#N/A,FALSE,"res1294"}</definedName>
    <definedName name="_FLA4" localSheetId="0" hidden="1">{#N/A,#N/A,FALSE,"ati1294";#N/A,#N/A,FALSE,"pas1294";#N/A,#N/A,FALSE,"res1294"}</definedName>
    <definedName name="_FLA4" hidden="1">{#N/A,#N/A,FALSE,"ati1294";#N/A,#N/A,FALSE,"pas1294";#N/A,#N/A,FALSE,"res1294"}</definedName>
    <definedName name="_FLA5" localSheetId="0" hidden="1">{#N/A,#N/A,FALSE,"ati1294";#N/A,#N/A,FALSE,"pas1294";#N/A,#N/A,FALSE,"res1294"}</definedName>
    <definedName name="_FLA5" hidden="1">{#N/A,#N/A,FALSE,"ati1294";#N/A,#N/A,FALSE,"pas1294";#N/A,#N/A,FALSE,"res1294"}</definedName>
    <definedName name="_FLA7" localSheetId="0" hidden="1">{#N/A,#N/A,FALSE,"ati1294";#N/A,#N/A,FALSE,"pas1294";#N/A,#N/A,FALSE,"res1294"}</definedName>
    <definedName name="_FLA7" hidden="1">{#N/A,#N/A,FALSE,"ati1294";#N/A,#N/A,FALSE,"pas1294";#N/A,#N/A,FALSE,"res1294"}</definedName>
    <definedName name="_FLA8" localSheetId="0" hidden="1">{#N/A,#N/A,FALSE,"ati1294";#N/A,#N/A,FALSE,"pas1294";#N/A,#N/A,FALSE,"res1294"}</definedName>
    <definedName name="_FLA8" hidden="1">{#N/A,#N/A,FALSE,"ati1294";#N/A,#N/A,FALSE,"pas1294";#N/A,#N/A,FALSE,"res1294"}</definedName>
    <definedName name="_FLA9" localSheetId="0" hidden="1">{#N/A,#N/A,FALSE,"ati1294";#N/A,#N/A,FALSE,"pas1294";#N/A,#N/A,FALSE,"res1294"}</definedName>
    <definedName name="_FLA9" hidden="1">{#N/A,#N/A,FALSE,"ati1294";#N/A,#N/A,FALSE,"pas1294";#N/A,#N/A,FALSE,"res1294"}</definedName>
    <definedName name="_g111" localSheetId="0" hidden="1">{#N/A,#N/A,FALSE,"PREÇO.CPV.CA60";#N/A,#N/A,FALSE,"PREÇO.CPV.TREFILADOS";#N/A,#N/A,FALSE,"PREÇO.CPV.CA50";#N/A,#N/A,FALSE,"PREÇO.CPV.FM";#N/A,#N/A,FALSE,"PREÇO-FOB"}</definedName>
    <definedName name="_g111" hidden="1">{#N/A,#N/A,FALSE,"PREÇO.CPV.CA60";#N/A,#N/A,FALSE,"PREÇO.CPV.TREFILADOS";#N/A,#N/A,FALSE,"PREÇO.CPV.CA50";#N/A,#N/A,FALSE,"PREÇO.CPV.FM";#N/A,#N/A,FALSE,"PREÇO-FOB"}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2" localSheetId="0" hidden="1">{"'Sheet1'!$A$1:$G$85"}</definedName>
    <definedName name="_H2" hidden="1">{"'Sheet1'!$A$1:$G$85"}</definedName>
    <definedName name="_I2" hidden="1">{"PVGraph2",#N/A,FALSE,"PV Data"}</definedName>
    <definedName name="_I22" hidden="1">{"PVGraph2",#N/A,FALSE,"PV Data"}</definedName>
    <definedName name="_I3" hidden="1">{"PVGraph2",#N/A,FALSE,"PV Data"}</definedName>
    <definedName name="_II2" hidden="1">{"PVGraph2",#N/A,FALSE,"PV Data"}</definedName>
    <definedName name="_imp2" localSheetId="0" hidden="1">{#N/A,#N/A,FALSE,"Hoja1";#N/A,#N/A,FALSE,"Hoja2"}</definedName>
    <definedName name="_imp2" hidden="1">{#N/A,#N/A,FALSE,"Hoja1";#N/A,#N/A,FALSE,"Hoja2"}</definedName>
    <definedName name="_it2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it2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_JAN0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ey1" localSheetId="0" hidden="1">#REF!</definedName>
    <definedName name="_Key1" localSheetId="6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6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ey2445" localSheetId="0" hidden="1">#REF!</definedName>
    <definedName name="_Key2445" hidden="1">#REF!</definedName>
    <definedName name="_Key3" hidden="1">#N/A</definedName>
    <definedName name="_Key4" localSheetId="0" hidden="1">#REF!</definedName>
    <definedName name="_Key4" hidden="1">#REF!</definedName>
    <definedName name="_kj1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" localSheetId="0" hidden="1">{#N/A,#N/A,FALSE,"Hoja1";#N/A,#N/A,FALSE,"Hoja2"}</definedName>
    <definedName name="_l" hidden="1">{#N/A,#N/A,FALSE,"Hoja1";#N/A,#N/A,FALSE,"Hoja2"}</definedName>
    <definedName name="_lp1" localSheetId="0" hidden="1">{"FASB1",#N/A,FALSE,"115199";"FASB2",#N/A,FALSE,"115299";"FASB3",#N/A,FALSE,"115399";"FASB4",#N/A,FALSE,"115499";"FASB5",#N/A,FALSE,"115599"}</definedName>
    <definedName name="_lp1" hidden="1">{"FASB1",#N/A,FALSE,"115199";"FASB2",#N/A,FALSE,"115299";"FASB3",#N/A,FALSE,"115399";"FASB4",#N/A,FALSE,"115499";"FASB5",#N/A,FALSE,"115599"}</definedName>
    <definedName name="_MatInverse_In" localSheetId="0" hidden="1">#REF!</definedName>
    <definedName name="_MatInverse_In" localSheetId="6" hidden="1">#REF!</definedName>
    <definedName name="_MatInverse_In" localSheetId="3" hidden="1">#REF!</definedName>
    <definedName name="_MatInverse_In" localSheetId="4" hidden="1">#REF!</definedName>
    <definedName name="_MatInverse_In" localSheetId="5" hidden="1">#REF!</definedName>
    <definedName name="_MatInverse_In" hidden="1">#REF!</definedName>
    <definedName name="_MatMult_A" localSheetId="0" hidden="1">#REF!</definedName>
    <definedName name="_MatMult_A" hidden="1">#REF!</definedName>
    <definedName name="_MM" localSheetId="0" hidden="1">#REF!</definedName>
    <definedName name="_MM" hidden="1">#REF!</definedName>
    <definedName name="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2" localSheetId="0" hidden="1">{#N/A,#N/A,FALSE,"PCOL"}</definedName>
    <definedName name="_n2" hidden="1">{#N/A,#N/A,FALSE,"PCOL"}</definedName>
    <definedName name="_NEW2" localSheetId="0" hidden="1">{"'RATEIO RECEITA BRUTA'!$B$77:$C$106"}</definedName>
    <definedName name="_NEW2" localSheetId="6" hidden="1">{"'RATEIO RECEITA BRUTA'!$B$77:$C$106"}</definedName>
    <definedName name="_NEW2" localSheetId="3" hidden="1">{"'RATEIO RECEITA BRUTA'!$B$77:$C$106"}</definedName>
    <definedName name="_NEW2" localSheetId="4" hidden="1">{"'RATEIO RECEITA BRUTA'!$B$77:$C$106"}</definedName>
    <definedName name="_NEW2" localSheetId="5" hidden="1">{"'RATEIO RECEITA BRUTA'!$B$77:$C$106"}</definedName>
    <definedName name="_NEW2" hidden="1">{"'RATEIO RECEITA BRUTA'!$B$77:$C$106"}</definedName>
    <definedName name="_NM09" localSheetId="0" hidden="1">{#N/A,#N/A,FALSE,"Tabl. D1";#N/A,#N/A,FALSE,"Tabl. D1 b";#N/A,#N/A,FALSE,"Tabl. D2";#N/A,#N/A,FALSE,"Tabl. D2 b";#N/A,#N/A,FALSE,"Tabl. D3";#N/A,#N/A,FALSE,"Tabl. D4";#N/A,#N/A,FALSE,"Tabl. D5"}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ob1" localSheetId="0" hidden="1">{#N/A,#N/A,FALSE,"USOUTBOUND"}</definedName>
    <definedName name="_ob1" hidden="1">{#N/A,#N/A,FALSE,"USOUTBOUND"}</definedName>
    <definedName name="_ob2" localSheetId="0" hidden="1">{#N/A,#N/A,FALSE,"USOUTBOUND"}</definedName>
    <definedName name="_ob2" hidden="1">{#N/A,#N/A,FALSE,"USOUTBOUND"}</definedName>
    <definedName name="_ob3" localSheetId="0" hidden="1">{#N/A,#N/A,FALSE,"USOUTBOUND"}</definedName>
    <definedName name="_ob3" hidden="1">{#N/A,#N/A,FALSE,"USOUTBOUND"}</definedName>
    <definedName name="_ob6" localSheetId="0" hidden="1">{#N/A,#N/A,FALSE,"USOUTBOUND"}</definedName>
    <definedName name="_ob6" hidden="1">{#N/A,#N/A,FALSE,"USOUTBOUND"}</definedName>
    <definedName name="_Order1" hidden="1">255</definedName>
    <definedName name="_Order2" hidden="1">255</definedName>
    <definedName name="_Out99" localSheetId="0" hidden="1">{#N/A,#N/A,FALSE,"SGP";#N/A,#N/A,FALSE,"SGI";#N/A,#N/A,FALSE,"SGC";#N/A,#N/A,FALSE,"SGS";#N/A,#N/A,FALSE,"SGB"}</definedName>
    <definedName name="_Out99" hidden="1">{#N/A,#N/A,FALSE,"SGP";#N/A,#N/A,FALSE,"SGI";#N/A,#N/A,FALSE,"SGC";#N/A,#N/A,FALSE,"SGS";#N/A,#N/A,FALSE,"SGB"}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q100" localSheetId="0" hidden="1">{#N/A,#N/A,FALSE,"ati1294";#N/A,#N/A,FALSE,"pas1294";#N/A,#N/A,FALSE,"res1294"}</definedName>
    <definedName name="_q100" hidden="1">{#N/A,#N/A,FALSE,"ati1294";#N/A,#N/A,FALSE,"pas1294";#N/A,#N/A,FALSE,"res1294"}</definedName>
    <definedName name="_Q1000" localSheetId="0" hidden="1">{#N/A,#N/A,FALSE,"ati1294";#N/A,#N/A,FALSE,"pas1294";#N/A,#N/A,FALSE,"res1294"}</definedName>
    <definedName name="_Q1000" hidden="1">{#N/A,#N/A,FALSE,"ati1294";#N/A,#N/A,FALSE,"pas1294";#N/A,#N/A,FALSE,"res1294"}</definedName>
    <definedName name="_Q200" localSheetId="0" hidden="1">{#N/A,#N/A,FALSE,"ati1294";#N/A,#N/A,FALSE,"pas1294";#N/A,#N/A,FALSE,"res1294"}</definedName>
    <definedName name="_Q200" hidden="1">{#N/A,#N/A,FALSE,"ati1294";#N/A,#N/A,FALSE,"pas1294";#N/A,#N/A,FALSE,"res1294"}</definedName>
    <definedName name="_q234" localSheetId="0" hidden="1">#REF!</definedName>
    <definedName name="_q234" hidden="1">#REF!</definedName>
    <definedName name="_Q300" localSheetId="0" hidden="1">{#N/A,#N/A,FALSE,"ati1294";#N/A,#N/A,FALSE,"pas1294";#N/A,#N/A,FALSE,"res1294"}</definedName>
    <definedName name="_Q300" hidden="1">{#N/A,#N/A,FALSE,"ati1294";#N/A,#N/A,FALSE,"pas1294";#N/A,#N/A,FALSE,"res1294"}</definedName>
    <definedName name="_Q37" localSheetId="0" hidden="1">{#N/A,#N/A,FALSE,"ati1294";#N/A,#N/A,FALSE,"pas1294";#N/A,#N/A,FALSE,"res1294"}</definedName>
    <definedName name="_Q37" hidden="1">{#N/A,#N/A,FALSE,"ati1294";#N/A,#N/A,FALSE,"pas1294";#N/A,#N/A,FALSE,"res1294"}</definedName>
    <definedName name="_Q50" localSheetId="0" hidden="1">{#N/A,#N/A,FALSE,"ati1294";#N/A,#N/A,FALSE,"pas1294";#N/A,#N/A,FALSE,"res1294"}</definedName>
    <definedName name="_Q50" hidden="1">{#N/A,#N/A,FALSE,"ati1294";#N/A,#N/A,FALSE,"pas1294";#N/A,#N/A,FALSE,"res1294"}</definedName>
    <definedName name="_Q500" localSheetId="0" hidden="1">{#N/A,#N/A,FALSE,"ati1294";#N/A,#N/A,FALSE,"pas1294";#N/A,#N/A,FALSE,"res1294"}</definedName>
    <definedName name="_Q500" hidden="1">{#N/A,#N/A,FALSE,"ati1294";#N/A,#N/A,FALSE,"pas1294";#N/A,#N/A,FALSE,"res1294"}</definedName>
    <definedName name="_Q51" localSheetId="0" hidden="1">{#N/A,#N/A,FALSE,"ati1294";#N/A,#N/A,FALSE,"pas1294";#N/A,#N/A,FALSE,"res1294"}</definedName>
    <definedName name="_Q51" hidden="1">{#N/A,#N/A,FALSE,"ati1294";#N/A,#N/A,FALSE,"pas1294";#N/A,#N/A,FALSE,"res1294"}</definedName>
    <definedName name="_R" hidden="1">#N/A</definedName>
    <definedName name="_Regression_Int" hidden="1">1</definedName>
    <definedName name="_Regression_Out" localSheetId="0" hidden="1">#REF!</definedName>
    <definedName name="_Regression_Out" localSheetId="6" hidden="1">#REF!</definedName>
    <definedName name="_Regression_Out" localSheetId="3" hidden="1">#REF!</definedName>
    <definedName name="_Regression_Out" localSheetId="4" hidden="1">#REF!</definedName>
    <definedName name="_Regression_Out" localSheetId="5" hidden="1">#REF!</definedName>
    <definedName name="_Regression_Out" hidden="1">#REF!</definedName>
    <definedName name="_Regression_X" localSheetId="0" hidden="1">#REF!</definedName>
    <definedName name="_Regression_X" localSheetId="6" hidden="1">#REF!</definedName>
    <definedName name="_Regression_X" localSheetId="3" hidden="1">#REF!</definedName>
    <definedName name="_Regression_X" localSheetId="4" hidden="1">#REF!</definedName>
    <definedName name="_Regression_X" localSheetId="5" hidden="1">#REF!</definedName>
    <definedName name="_Regression_X" hidden="1">#REF!</definedName>
    <definedName name="_Regression_Y" localSheetId="0" hidden="1">#REF!</definedName>
    <definedName name="_Regression_Y" localSheetId="6" hidden="1">#REF!</definedName>
    <definedName name="_Regression_Y" localSheetId="3" hidden="1">#REF!</definedName>
    <definedName name="_Regression_Y" localSheetId="4" hidden="1">#REF!</definedName>
    <definedName name="_Regression_Y" localSheetId="5" hidden="1">#REF!</definedName>
    <definedName name="_Regression_Y" hidden="1">#REF!</definedName>
    <definedName name="_rev2000" localSheetId="0" hidden="1">{#N/A,#N/A,FALSE,"RESUMO_VI";#N/A,#N/A,FALSE,"VI";#N/A,#N/A,FALSE,"INV_VI";#N/A,#N/A,FALSE,"RESUMO_ESTR";#N/A,#N/A,FALSE,"PESSOAL";#N/A,#N/A,FALSE,"EQUIPAM"}</definedName>
    <definedName name="_rev2000" hidden="1">{#N/A,#N/A,FALSE,"RESUMO_VI";#N/A,#N/A,FALSE,"VI";#N/A,#N/A,FALSE,"INV_VI";#N/A,#N/A,FALSE,"RESUMO_ESTR";#N/A,#N/A,FALSE,"PESSOAL";#N/A,#N/A,FALSE,"EQUIPAM"}</definedName>
    <definedName name="_RO10" localSheetId="0" hidden="1">{#N/A,#N/A,FALSE,"ati1294";#N/A,#N/A,FALSE,"pas1294";#N/A,#N/A,FALSE,"res1294"}</definedName>
    <definedName name="_RO10" hidden="1">{#N/A,#N/A,FALSE,"ati1294";#N/A,#N/A,FALSE,"pas1294";#N/A,#N/A,FALSE,"res1294"}</definedName>
    <definedName name="_ROB11" localSheetId="0" hidden="1">{#N/A,#N/A,FALSE,"ati1294";#N/A,#N/A,FALSE,"pas1294";#N/A,#N/A,FALSE,"res1294"}</definedName>
    <definedName name="_ROB11" hidden="1">{#N/A,#N/A,FALSE,"ati1294";#N/A,#N/A,FALSE,"pas1294";#N/A,#N/A,FALSE,"res1294"}</definedName>
    <definedName name="_ROB12" localSheetId="0" hidden="1">{#N/A,#N/A,FALSE,"ati1294";#N/A,#N/A,FALSE,"pas1294";#N/A,#N/A,FALSE,"res1294"}</definedName>
    <definedName name="_ROB12" hidden="1">{#N/A,#N/A,FALSE,"ati1294";#N/A,#N/A,FALSE,"pas1294";#N/A,#N/A,FALSE,"res1294"}</definedName>
    <definedName name="_ROB14" localSheetId="0" hidden="1">{#N/A,#N/A,FALSE,"ati1294";#N/A,#N/A,FALSE,"pas1294";#N/A,#N/A,FALSE,"res1294"}</definedName>
    <definedName name="_ROB14" hidden="1">{#N/A,#N/A,FALSE,"ati1294";#N/A,#N/A,FALSE,"pas1294";#N/A,#N/A,FALSE,"res1294"}</definedName>
    <definedName name="_ROB15" localSheetId="0" hidden="1">{#N/A,#N/A,FALSE,"ati1294";#N/A,#N/A,FALSE,"pas1294";#N/A,#N/A,FALSE,"res1294"}</definedName>
    <definedName name="_ROB15" hidden="1">{#N/A,#N/A,FALSE,"ati1294";#N/A,#N/A,FALSE,"pas1294";#N/A,#N/A,FALSE,"res1294"}</definedName>
    <definedName name="_ROB16" localSheetId="0" hidden="1">{#N/A,#N/A,FALSE,"ati1294";#N/A,#N/A,FALSE,"pas1294";#N/A,#N/A,FALSE,"res1294"}</definedName>
    <definedName name="_ROB16" hidden="1">{#N/A,#N/A,FALSE,"ati1294";#N/A,#N/A,FALSE,"pas1294";#N/A,#N/A,FALSE,"res1294"}</definedName>
    <definedName name="_ROB2" localSheetId="0" hidden="1">{#N/A,#N/A,FALSE,"ati1294";#N/A,#N/A,FALSE,"pas1294";#N/A,#N/A,FALSE,"res1294"}</definedName>
    <definedName name="_ROB2" hidden="1">{#N/A,#N/A,FALSE,"ati1294";#N/A,#N/A,FALSE,"pas1294";#N/A,#N/A,FALSE,"res1294"}</definedName>
    <definedName name="_ROB3" localSheetId="0" hidden="1">{#N/A,#N/A,FALSE,"ati1294";#N/A,#N/A,FALSE,"pas1294";#N/A,#N/A,FALSE,"res1294"}</definedName>
    <definedName name="_ROB3" hidden="1">{#N/A,#N/A,FALSE,"ati1294";#N/A,#N/A,FALSE,"pas1294";#N/A,#N/A,FALSE,"res1294"}</definedName>
    <definedName name="_ROB4" localSheetId="0" hidden="1">{#N/A,#N/A,FALSE,"ati1294";#N/A,#N/A,FALSE,"pas1294";#N/A,#N/A,FALSE,"res1294"}</definedName>
    <definedName name="_ROB4" hidden="1">{#N/A,#N/A,FALSE,"ati1294";#N/A,#N/A,FALSE,"pas1294";#N/A,#N/A,FALSE,"res1294"}</definedName>
    <definedName name="_ROB6" localSheetId="0" hidden="1">{#N/A,#N/A,FALSE,"ati1294";#N/A,#N/A,FALSE,"pas1294";#N/A,#N/A,FALSE,"res1294"}</definedName>
    <definedName name="_ROB6" hidden="1">{#N/A,#N/A,FALSE,"ati1294";#N/A,#N/A,FALSE,"pas1294";#N/A,#N/A,FALSE,"res1294"}</definedName>
    <definedName name="_ROB7" localSheetId="0" hidden="1">{#N/A,#N/A,FALSE,"ati1294";#N/A,#N/A,FALSE,"pas1294";#N/A,#N/A,FALSE,"res1294"}</definedName>
    <definedName name="_ROB7" hidden="1">{#N/A,#N/A,FALSE,"ati1294";#N/A,#N/A,FALSE,"pas1294";#N/A,#N/A,FALSE,"res1294"}</definedName>
    <definedName name="_ROB8" localSheetId="0" hidden="1">{#N/A,#N/A,FALSE,"ati1294";#N/A,#N/A,FALSE,"pas1294";#N/A,#N/A,FALSE,"res1294"}</definedName>
    <definedName name="_ROB8" hidden="1">{#N/A,#N/A,FALSE,"ati1294";#N/A,#N/A,FALSE,"pas1294";#N/A,#N/A,FALSE,"res1294"}</definedName>
    <definedName name="_ROB9" localSheetId="0" hidden="1">{#N/A,#N/A,FALSE,"ati1294";#N/A,#N/A,FALSE,"pas1294";#N/A,#N/A,FALSE,"res1294"}</definedName>
    <definedName name="_ROB9" hidden="1">{#N/A,#N/A,FALSE,"ati1294";#N/A,#N/A,FALSE,"pas1294";#N/A,#N/A,FALSE,"res1294"}</definedName>
    <definedName name="_s" hidden="1">#N/A</definedName>
    <definedName name="_s1" localSheetId="0" hidden="1">#REF!</definedName>
    <definedName name="_s1" hidden="1">#REF!</definedName>
    <definedName name="_s2" localSheetId="0" hidden="1">#REF!</definedName>
    <definedName name="_s2" hidden="1">#REF!</definedName>
    <definedName name="_s3" localSheetId="0" hidden="1">#REF!</definedName>
    <definedName name="_s3" hidden="1">#REF!</definedName>
    <definedName name="_s4" localSheetId="0" hidden="1">#REF!</definedName>
    <definedName name="_s4" hidden="1">#REF!</definedName>
    <definedName name="_s5" localSheetId="0" hidden="1">#REF!</definedName>
    <definedName name="_s5" hidden="1">#REF!</definedName>
    <definedName name="_s6" localSheetId="0" hidden="1">#REF!</definedName>
    <definedName name="_s6" hidden="1">#REF!</definedName>
    <definedName name="_Sort" localSheetId="0" hidden="1">#REF!</definedName>
    <definedName name="_Sort" localSheetId="6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Sort2" localSheetId="0" hidden="1">#REF!</definedName>
    <definedName name="_Sort2" hidden="1">#REF!</definedName>
    <definedName name="_SPF01" localSheetId="0" hidden="1">{"MULTIPLICAÇÃO",#N/A,FALSE,"Obras"}</definedName>
    <definedName name="_SPF01" hidden="1">{"MULTIPLICAÇÃO",#N/A,FALSE,"Obras"}</definedName>
    <definedName name="_SPF02" localSheetId="0" hidden="1">{"MULTIPLICAÇÃO",#N/A,FALSE,"Obras"}</definedName>
    <definedName name="_SPF02" hidden="1">{"MULTIPLICAÇÃO",#N/A,FALSE,"Obras"}</definedName>
    <definedName name="_ss2" localSheetId="0" hidden="1">{"'RR'!$A$2:$E$81"}</definedName>
    <definedName name="_ss2" hidden="1">{"'RR'!$A$2:$E$81"}</definedName>
    <definedName name="_sss2" localSheetId="0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_sss2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_taa34" localSheetId="0" hidden="1">{#N/A,#N/A,FALSE,"Tabl. G1";#N/A,#N/A,FALSE,"Tabl. G2"}</definedName>
    <definedName name="_taa34" hidden="1">{#N/A,#N/A,FALSE,"Tabl. G1";#N/A,#N/A,FALSE,"Tabl. G2"}</definedName>
    <definedName name="_tab09" localSheetId="0" hidden="1">{#N/A,#N/A,FALSE,"Tabl. FB300";#N/A,#N/A,FALSE,"Tabl. FB350";#N/A,#N/A,FALSE,"Tabl. FB400";#N/A,#N/A,FALSE,"Tabl. FB500";#N/A,#N/A,FALSE,"Tabl. FS090"}</definedName>
    <definedName name="_tab09" hidden="1">{#N/A,#N/A,FALSE,"Tabl. FB300";#N/A,#N/A,FALSE,"Tabl. FB350";#N/A,#N/A,FALSE,"Tabl. FB400";#N/A,#N/A,FALSE,"Tabl. FB500";#N/A,#N/A,FALSE,"Tabl. FS090"}</definedName>
    <definedName name="_tab1" localSheetId="0" hidden="1">{#N/A,#N/A,FALSE,"Tabl. H1";#N/A,#N/A,FALSE,"Tabl. H2"}</definedName>
    <definedName name="_tab1" hidden="1">{#N/A,#N/A,FALSE,"Tabl. H1";#N/A,#N/A,FALSE,"Tabl. H2"}</definedName>
    <definedName name="_tab11" localSheetId="0" hidden="1">{#N/A,#N/A,FALSE,"Tabl. G1";#N/A,#N/A,FALSE,"Tabl. G2"}</definedName>
    <definedName name="_tab11" hidden="1">{#N/A,#N/A,FALSE,"Tabl. G1";#N/A,#N/A,FALSE,"Tabl. G2"}</definedName>
    <definedName name="_TAB120" localSheetId="0" hidden="1">{#N/A,#N/A,FALSE,"Tabl. FB300";#N/A,#N/A,FALSE,"Tabl. FB350";#N/A,#N/A,FALSE,"Tabl. FB400";#N/A,#N/A,FALSE,"Tabl. FB500";#N/A,#N/A,FALSE,"Tabl. FS090"}</definedName>
    <definedName name="_TAB120" hidden="1">{#N/A,#N/A,FALSE,"Tabl. FB300";#N/A,#N/A,FALSE,"Tabl. FB350";#N/A,#N/A,FALSE,"Tabl. FB400";#N/A,#N/A,FALSE,"Tabl. FB500";#N/A,#N/A,FALSE,"Tabl. FS090"}</definedName>
    <definedName name="_tab14" localSheetId="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localSheetId="0" hidden="1">{#N/A,#N/A,FALSE,"Tabl. A1";#N/A,#N/A,FALSE,"Tabl. A1 b";#N/A,#N/A,FALSE,"Tabl. A2";#N/A,#N/A,FALSE,"Tabl. A2-1";#N/A,#N/A,FALSE,"Tabl. A2-2"}</definedName>
    <definedName name="_tab15" hidden="1">{#N/A,#N/A,FALSE,"Tabl. A1";#N/A,#N/A,FALSE,"Tabl. A1 b";#N/A,#N/A,FALSE,"Tabl. A2";#N/A,#N/A,FALSE,"Tabl. A2-1";#N/A,#N/A,FALSE,"Tabl. A2-2"}</definedName>
    <definedName name="_TAB20" localSheetId="0" hidden="1">{#N/A,#N/A,FALSE,"Tabl. D1";#N/A,#N/A,FALSE,"Tabl. D1 b";#N/A,#N/A,FALSE,"Tabl. D2";#N/A,#N/A,FALSE,"Tabl. D2 b";#N/A,#N/A,FALSE,"Tabl. D3";#N/A,#N/A,FALSE,"Tabl. D4";#N/A,#N/A,FALSE,"Tabl. D5"}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localSheetId="0" hidden="1">{#N/A,#N/A,FALSE,"Tabl. FB300";#N/A,#N/A,FALSE,"Tabl. FB350";#N/A,#N/A,FALSE,"Tabl. FB400";#N/A,#N/A,FALSE,"Tabl. FB500";#N/A,#N/A,FALSE,"Tabl. FS090"}</definedName>
    <definedName name="_tab2341" hidden="1">{#N/A,#N/A,FALSE,"Tabl. FB300";#N/A,#N/A,FALSE,"Tabl. FB350";#N/A,#N/A,FALSE,"Tabl. FB400";#N/A,#N/A,FALSE,"Tabl. FB500";#N/A,#N/A,FALSE,"Tabl. FS090"}</definedName>
    <definedName name="_tab26" localSheetId="0" hidden="1">{#N/A,#N/A,FALSE,"Tabl. H1";#N/A,#N/A,FALSE,"Tabl. H2"}</definedName>
    <definedName name="_tab26" hidden="1">{#N/A,#N/A,FALSE,"Tabl. H1";#N/A,#N/A,FALSE,"Tabl. H2"}</definedName>
    <definedName name="_tab27" localSheetId="0" hidden="1">{#N/A,#N/A,FALSE,"Tabl. D1";#N/A,#N/A,FALSE,"Tabl. D1 b";#N/A,#N/A,FALSE,"Tabl. D2";#N/A,#N/A,FALSE,"Tabl. D2 b";#N/A,#N/A,FALSE,"Tabl. D3";#N/A,#N/A,FALSE,"Tabl. D4";#N/A,#N/A,FALSE,"Tabl. D5"}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localSheetId="0" hidden="1">{#N/A,#N/A,FALSE,"Tabl. FB300";#N/A,#N/A,FALSE,"Tabl. FB350";#N/A,#N/A,FALSE,"Tabl. FB400";#N/A,#N/A,FALSE,"Tabl. FB500";#N/A,#N/A,FALSE,"Tabl. FS090"}</definedName>
    <definedName name="_TAB3" hidden="1">{#N/A,#N/A,FALSE,"Tabl. FB300";#N/A,#N/A,FALSE,"Tabl. FB350";#N/A,#N/A,FALSE,"Tabl. FB400";#N/A,#N/A,FALSE,"Tabl. FB500";#N/A,#N/A,FALSE,"Tabl. FS090"}</definedName>
    <definedName name="_tab32" localSheetId="0" hidden="1">{#N/A,#N/A,FALSE,"Tabl. H1";#N/A,#N/A,FALSE,"Tabl. H2"}</definedName>
    <definedName name="_tab32" hidden="1">{#N/A,#N/A,FALSE,"Tabl. H1";#N/A,#N/A,FALSE,"Tabl. H2"}</definedName>
    <definedName name="_tab36" localSheetId="0" hidden="1">{#N/A,#N/A,FALSE,"Tabl. A1";#N/A,#N/A,FALSE,"Tabl. A1 b";#N/A,#N/A,FALSE,"Tabl. A2";#N/A,#N/A,FALSE,"Tabl. A2-1";#N/A,#N/A,FALSE,"Tabl. A2-2"}</definedName>
    <definedName name="_tab36" hidden="1">{#N/A,#N/A,FALSE,"Tabl. A1";#N/A,#N/A,FALSE,"Tabl. A1 b";#N/A,#N/A,FALSE,"Tabl. A2";#N/A,#N/A,FALSE,"Tabl. A2-1";#N/A,#N/A,FALSE,"Tabl. A2-2"}</definedName>
    <definedName name="_tab37" localSheetId="0" hidden="1">{#N/A,#N/A,FALSE,"Tabl. G1";#N/A,#N/A,FALSE,"Tabl. G2"}</definedName>
    <definedName name="_tab37" hidden="1">{#N/A,#N/A,FALSE,"Tabl. G1";#N/A,#N/A,FALSE,"Tabl. G2"}</definedName>
    <definedName name="_tab4" localSheetId="0" hidden="1">{#N/A,#N/A,FALSE,"Tabl. FB300";#N/A,#N/A,FALSE,"Tabl. FB350";#N/A,#N/A,FALSE,"Tabl. FB400";#N/A,#N/A,FALSE,"Tabl. FB500";#N/A,#N/A,FALSE,"Tabl. FS090"}</definedName>
    <definedName name="_tab4" hidden="1">{#N/A,#N/A,FALSE,"Tabl. FB300";#N/A,#N/A,FALSE,"Tabl. FB350";#N/A,#N/A,FALSE,"Tabl. FB400";#N/A,#N/A,FALSE,"Tabl. FB500";#N/A,#N/A,FALSE,"Tabl. FS090"}</definedName>
    <definedName name="_tab40" localSheetId="0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localSheetId="0" hidden="1">{#N/A,#N/A,FALSE,"Tabl. D1";#N/A,#N/A,FALSE,"Tabl. D1 b";#N/A,#N/A,FALSE,"Tabl. D2";#N/A,#N/A,FALSE,"Tabl. D2 b";#N/A,#N/A,FALSE,"Tabl. D3";#N/A,#N/A,FALSE,"Tabl. D4";#N/A,#N/A,FALSE,"Tabl. D5"}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localSheetId="0" hidden="1">{#N/A,#N/A,FALSE,"Tabl. A1";#N/A,#N/A,FALSE,"Tabl. A1 b";#N/A,#N/A,FALSE,"Tabl. A2";#N/A,#N/A,FALSE,"Tabl. A2-1";#N/A,#N/A,FALSE,"Tabl. A2-2"}</definedName>
    <definedName name="_tab45" hidden="1">{#N/A,#N/A,FALSE,"Tabl. A1";#N/A,#N/A,FALSE,"Tabl. A1 b";#N/A,#N/A,FALSE,"Tabl. A2";#N/A,#N/A,FALSE,"Tabl. A2-1";#N/A,#N/A,FALSE,"Tabl. A2-2"}</definedName>
    <definedName name="_tab5" localSheetId="0" hidden="1">{#N/A,#N/A,FALSE,"Tabl. FB300";#N/A,#N/A,FALSE,"Tabl. FB350";#N/A,#N/A,FALSE,"Tabl. FB400";#N/A,#N/A,FALSE,"Tabl. FB500";#N/A,#N/A,FALSE,"Tabl. FS090"}</definedName>
    <definedName name="_tab5" hidden="1">{#N/A,#N/A,FALSE,"Tabl. FB300";#N/A,#N/A,FALSE,"Tabl. FB350";#N/A,#N/A,FALSE,"Tabl. FB400";#N/A,#N/A,FALSE,"Tabl. FB500";#N/A,#N/A,FALSE,"Tabl. FS090"}</definedName>
    <definedName name="_tab6" localSheetId="0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localSheetId="0" hidden="1">{#N/A,#N/A,FALSE,"Tabl. G1";#N/A,#N/A,FALSE,"Tabl. G2"}</definedName>
    <definedName name="_tab653" hidden="1">{#N/A,#N/A,FALSE,"Tabl. G1";#N/A,#N/A,FALSE,"Tabl. G2"}</definedName>
    <definedName name="_TAB67" localSheetId="0" hidden="1">{#N/A,#N/A,FALSE,"Tabl. A1";#N/A,#N/A,FALSE,"Tabl. A1 b";#N/A,#N/A,FALSE,"Tabl. A2";#N/A,#N/A,FALSE,"Tabl. A2-1";#N/A,#N/A,FALSE,"Tabl. A2-2"}</definedName>
    <definedName name="_TAB67" hidden="1">{#N/A,#N/A,FALSE,"Tabl. A1";#N/A,#N/A,FALSE,"Tabl. A1 b";#N/A,#N/A,FALSE,"Tabl. A2";#N/A,#N/A,FALSE,"Tabl. A2-1";#N/A,#N/A,FALSE,"Tabl. A2-2"}</definedName>
    <definedName name="_tab678" localSheetId="0" hidden="1">{#N/A,#N/A,FALSE,"Tabl. FB300";#N/A,#N/A,FALSE,"Tabl. FB350";#N/A,#N/A,FALSE,"Tabl. FB400";#N/A,#N/A,FALSE,"Tabl. FB500";#N/A,#N/A,FALSE,"Tabl. FS090"}</definedName>
    <definedName name="_tab678" hidden="1">{#N/A,#N/A,FALSE,"Tabl. FB300";#N/A,#N/A,FALSE,"Tabl. FB350";#N/A,#N/A,FALSE,"Tabl. FB400";#N/A,#N/A,FALSE,"Tabl. FB500";#N/A,#N/A,FALSE,"Tabl. FS090"}</definedName>
    <definedName name="_tab7" localSheetId="0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localSheetId="0" hidden="1">{#N/A,#N/A,FALSE,"Tabl. D1";#N/A,#N/A,FALSE,"Tabl. D1 b";#N/A,#N/A,FALSE,"Tabl. D2";#N/A,#N/A,FALSE,"Tabl. D2 b";#N/A,#N/A,FALSE,"Tabl. D3";#N/A,#N/A,FALSE,"Tabl. D4";#N/A,#N/A,FALSE,"Tabl. D5"}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localSheetId="0" hidden="1">{#N/A,#N/A,FALSE,"Tabl. FB300";#N/A,#N/A,FALSE,"Tabl. FB350";#N/A,#N/A,FALSE,"Tabl. FB400";#N/A,#N/A,FALSE,"Tabl. FB500";#N/A,#N/A,FALSE,"Tabl. FS090"}</definedName>
    <definedName name="_TAB8" hidden="1">{#N/A,#N/A,FALSE,"Tabl. FB300";#N/A,#N/A,FALSE,"Tabl. FB350";#N/A,#N/A,FALSE,"Tabl. FB400";#N/A,#N/A,FALSE,"Tabl. FB500";#N/A,#N/A,FALSE,"Tabl. FS090"}</definedName>
    <definedName name="_tab80" localSheetId="0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localSheetId="0" hidden="1">{#N/A,#N/A,FALSE,"Tabl. D1";#N/A,#N/A,FALSE,"Tabl. D1 b";#N/A,#N/A,FALSE,"Tabl. D2";#N/A,#N/A,FALSE,"Tabl. D2 b";#N/A,#N/A,FALSE,"Tabl. D3";#N/A,#N/A,FALSE,"Tabl. D4";#N/A,#N/A,FALSE,"Tabl. D5"}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localSheetId="0" hidden="1">{#N/A,#N/A,FALSE,"Tabl. H1";#N/A,#N/A,FALSE,"Tabl. H2"}</definedName>
    <definedName name="_TAB90" hidden="1">{#N/A,#N/A,FALSE,"Tabl. H1";#N/A,#N/A,FALSE,"Tabl. H2"}</definedName>
    <definedName name="_tab98" localSheetId="0" hidden="1">{#N/A,#N/A,FALSE,"Tabl. A1";#N/A,#N/A,FALSE,"Tabl. A1 b";#N/A,#N/A,FALSE,"Tabl. A2";#N/A,#N/A,FALSE,"Tabl. A2-1";#N/A,#N/A,FALSE,"Tabl. A2-2"}</definedName>
    <definedName name="_tab98" hidden="1">{#N/A,#N/A,FALSE,"Tabl. A1";#N/A,#N/A,FALSE,"Tabl. A1 b";#N/A,#N/A,FALSE,"Tabl. A2";#N/A,#N/A,FALSE,"Tabl. A2-1";#N/A,#N/A,FALSE,"Tabl. A2-2"}</definedName>
    <definedName name="_tab987" localSheetId="0" hidden="1">{#N/A,#N/A,FALSE,"Tabl. G1";#N/A,#N/A,FALSE,"Tabl. G2"}</definedName>
    <definedName name="_tab987" hidden="1">{#N/A,#N/A,FALSE,"Tabl. G1";#N/A,#N/A,FALSE,"Tabl. G2"}</definedName>
    <definedName name="_Table1_In1" localSheetId="0" hidden="1">#REF!</definedName>
    <definedName name="_Table1_In1" localSheetId="6" hidden="1">#REF!</definedName>
    <definedName name="_Table1_In1" localSheetId="3" hidden="1">#REF!</definedName>
    <definedName name="_Table1_In1" localSheetId="4" hidden="1">#REF!</definedName>
    <definedName name="_Table1_In1" localSheetId="5" hidden="1">#REF!</definedName>
    <definedName name="_Table1_In1" hidden="1">#REF!</definedName>
    <definedName name="_Table1_In12" hidden="1">#N/A</definedName>
    <definedName name="_Table1_Out" localSheetId="0" hidden="1">#REF!</definedName>
    <definedName name="_Table1_Out" localSheetId="6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_Table2_In1" localSheetId="0" hidden="1">#REF!</definedName>
    <definedName name="_Table2_In1" localSheetId="6" hidden="1">#REF!</definedName>
    <definedName name="_Table2_In1" localSheetId="3" hidden="1">#REF!</definedName>
    <definedName name="_Table2_In1" localSheetId="4" hidden="1">#REF!</definedName>
    <definedName name="_Table2_In1" localSheetId="5" hidden="1">#REF!</definedName>
    <definedName name="_Table2_In1" hidden="1">#REF!</definedName>
    <definedName name="_Table2_In2" localSheetId="0" hidden="1">#REF!</definedName>
    <definedName name="_Table2_In2" localSheetId="6" hidden="1">#REF!</definedName>
    <definedName name="_Table2_In2" localSheetId="3" hidden="1">#REF!</definedName>
    <definedName name="_Table2_In2" localSheetId="4" hidden="1">#REF!</definedName>
    <definedName name="_Table2_In2" localSheetId="5" hidden="1">#REF!</definedName>
    <definedName name="_Table2_In2" hidden="1">#REF!</definedName>
    <definedName name="_Table2_In22" hidden="1">#N/A</definedName>
    <definedName name="_Table2_Out" localSheetId="0" hidden="1">#REF!</definedName>
    <definedName name="_Table2_Out" localSheetId="6" hidden="1">#REF!</definedName>
    <definedName name="_Table2_Out" localSheetId="3" hidden="1">#REF!</definedName>
    <definedName name="_Table2_Out" localSheetId="4" hidden="1">#REF!</definedName>
    <definedName name="_Table2_Out" localSheetId="5" hidden="1">#REF!</definedName>
    <definedName name="_Table2_Out" hidden="1">#REF!</definedName>
    <definedName name="_Table3_In2" localSheetId="0" hidden="1">#REF!</definedName>
    <definedName name="_Table3_In2" localSheetId="6" hidden="1">#REF!</definedName>
    <definedName name="_Table3_In2" localSheetId="3" hidden="1">#REF!</definedName>
    <definedName name="_Table3_In2" localSheetId="4" hidden="1">#REF!</definedName>
    <definedName name="_Table3_In2" localSheetId="5" hidden="1">#REF!</definedName>
    <definedName name="_Table3_In2" hidden="1">#REF!</definedName>
    <definedName name="_Table3_Out" localSheetId="0" hidden="1">#REF!</definedName>
    <definedName name="_Table3_Out" hidden="1">#REF!</definedName>
    <definedName name="_UB2" localSheetId="0" hidden="1">{"MULTIPLICAÇÃO",#N/A,FALSE,"Obras"}</definedName>
    <definedName name="_UB2" hidden="1">{"MULTIPLICAÇÃO",#N/A,FALSE,"Obras"}</definedName>
    <definedName name="_UNDO_UPS_" localSheetId="0" hidden="1">#REF!</definedName>
    <definedName name="_UNDO_UPS_" hidden="1">#REF!</definedName>
    <definedName name="_UNDO_UPS_SEL_" localSheetId="0" hidden="1">#REF!</definedName>
    <definedName name="_UNDO_UPS_SEL_" hidden="1">#REF!</definedName>
    <definedName name="_UNDO31X31X_" localSheetId="0" hidden="1">#REF!</definedName>
    <definedName name="_UNDO31X31X_" hidden="1">#REF!</definedName>
    <definedName name="_v" localSheetId="0" hidden="1">#REF!</definedName>
    <definedName name="_v" hidden="1">#REF!</definedName>
    <definedName name="_w1" hidden="1">{"PVGraph2",#N/A,FALSE,"PV Data"}</definedName>
    <definedName name="_w12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x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2" localSheetId="0" hidden="1">{#N/A,#N/A,FALSE,"SGP";#N/A,#N/A,FALSE,"SGI";#N/A,#N/A,FALSE,"SGC";#N/A,#N/A,FALSE,"SGS";#N/A,#N/A,FALSE,"SGB"}</definedName>
    <definedName name="_x2" hidden="1">{"PVGraph2",#N/A,FALSE,"PV Data"}</definedName>
    <definedName name="_y2" hidden="1">{"PVGraph2",#N/A,FALSE,"PV Data"}</definedName>
    <definedName name="_y22" hidden="1">{"PVGraph2",#N/A,FALSE,"PV Data"}</definedName>
    <definedName name="_z1" localSheetId="0" hidden="1">{#N/A,#N/A,FALSE,"ati1294";#N/A,#N/A,FALSE,"pas1294";#N/A,#N/A,FALSE,"res1294"}</definedName>
    <definedName name="_z1" hidden="1">{#N/A,#N/A,FALSE,"ati1294";#N/A,#N/A,FALSE,"pas1294";#N/A,#N/A,FALSE,"res1294"}</definedName>
    <definedName name="A" hidden="1">#REF!</definedName>
    <definedName name="a_1" localSheetId="0" hidden="1">{#N/A,#N/A,FALSE,"Cronograma";#N/A,#N/A,FALSE,"Cronogr. 2"}</definedName>
    <definedName name="a_1" hidden="1">{#N/A,#N/A,FALSE,"Cronograma";#N/A,#N/A,FALSE,"Cronogr. 2"}</definedName>
    <definedName name="a000" localSheetId="0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" hidden="1">"                                                                                                                                                                                                                                                            91"</definedName>
    <definedName name="AA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{"FS`s",#N/A,TRUE,"FS's";"Icome St",#N/A,TRUE,"Income St.";"Balance Sh",#N/A,TRUE,"Balance Sh.";"Gross Margin",#N/A,TRUE,"Gross Margin"}</definedName>
    <definedName name="aaa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AAAA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AAAA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a" localSheetId="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a" hidden="1">#N/A</definedName>
    <definedName name="aaaaaaa_1" localSheetId="0" hidden="1">{#N/A,#N/A,FALSE,"Cronograma";#N/A,#N/A,FALSE,"Cronogr. 2"}</definedName>
    <definedName name="aaaaaaa_1" hidden="1">{#N/A,#N/A,FALSE,"Cronograma";#N/A,#N/A,FALSE,"Cronogr. 2"}</definedName>
    <definedName name="aaaaaaaaaa" localSheetId="0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" localSheetId="0" hidden="1">{"MULTIPLICAÇÃO",#N/A,FALSE,"Obras"}</definedName>
    <definedName name="AAAAAAAAAAA" hidden="1">{"MULTIPLICAÇÃO",#N/A,FALSE,"Obras"}</definedName>
    <definedName name="aaaaaaaaaaaa" hidden="1">#N/A</definedName>
    <definedName name="aaaaaaaaaaaaa" localSheetId="0" hidden="1">{"COMNUS2000",#N/A,FALSE,"BL2000"}</definedName>
    <definedName name="aaaaaaaaaaaaa" hidden="1">{"COMNUS2000",#N/A,FALSE,"BL2000"}</definedName>
    <definedName name="aaaaaaaaaaaaaaa" localSheetId="0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0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hidden="1">#N/A</definedName>
    <definedName name="aaaaaaaaaaaaaaaaaaaaa" localSheetId="0" hidden="1">#REF!</definedName>
    <definedName name="aaaaaaaaaaaaaaaaaaaaa" hidden="1">#REF!</definedName>
    <definedName name="aaaaaaaaaaaaaaaaaaaaaa" localSheetId="0" hidden="1">#REF!</definedName>
    <definedName name="aaaaaaaaaaaaaaaaaaaaaa" hidden="1">#REF!</definedName>
    <definedName name="aaaaaaaaaaaaaaaaaaaaaaa" localSheetId="0" hidden="1">#REF!</definedName>
    <definedName name="aaaaaaaaaaaaaaaaaaaaaaa" hidden="1">#REF!</definedName>
    <definedName name="aaaaaaaaaaaaaaaaaaaaaaaa" localSheetId="0" hidden="1">{"COMJPN2000",#N/A,FALSE,"BL2000"}</definedName>
    <definedName name="aaaaaaaaaaaaaaaaaaaaaaaa" hidden="1">{"COMJPN2000",#N/A,FALSE,"BL2000"}</definedName>
    <definedName name="AAAAAAAAAAAAAAAAAAAAAAAAAAAAAAAAAAAAAAAAAAAAAAAAAAAAAAAAAAAAAAAAAA" localSheetId="0" hidden="1">{"MULTIPLICAÇÃO",#N/A,FALSE,"Obras"}</definedName>
    <definedName name="AAAAAAAAAAAAAAAAAAAAAAAAAAAAAAAAAAAAAAAAAAAAAAAAAAAAAAAAAAAAAAAAAA" hidden="1">{"MULTIPLICAÇÃO",#N/A,FALSE,"Obras"}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a" localSheetId="0" hidden="1">{#N/A,#N/A,FALSE,"PREÇO.CPV.CA60";#N/A,#N/A,FALSE,"PREÇO.CPV.TREFILADOS";#N/A,#N/A,FALSE,"PREÇO.CPV.CA50";#N/A,#N/A,FALSE,"PREÇO.CPV.FM";#N/A,#N/A,FALSE,"PREÇO-FOB"}</definedName>
    <definedName name="aaqa" hidden="1">{#N/A,#N/A,FALSE,"PREÇO.CPV.CA60";#N/A,#N/A,FALSE,"PREÇO.CPV.TREFILADOS";#N/A,#N/A,FALSE,"PREÇO.CPV.CA50";#N/A,#N/A,FALSE,"PREÇO.CPV.FM";#N/A,#N/A,FALSE,"PREÇO-FOB"}</definedName>
    <definedName name="aaqa2" localSheetId="0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AAS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ab" localSheetId="0" hidden="1">{#N/A,#N/A,FALSE,"ET-CAPA";#N/A,#N/A,FALSE,"ET-PAG1";#N/A,#N/A,FALSE,"ET-PAG2";#N/A,#N/A,FALSE,"ET-PAG3";#N/A,#N/A,FALSE,"ET-PAG4";#N/A,#N/A,FALSE,"ET-PAG5"}</definedName>
    <definedName name="ab" hidden="1">{#N/A,#N/A,FALSE,"ET-CAPA";#N/A,#N/A,FALSE,"ET-PAG1";#N/A,#N/A,FALSE,"ET-PAG2";#N/A,#N/A,FALSE,"ET-PAG3";#N/A,#N/A,FALSE,"ET-PAG4";#N/A,#N/A,FALSE,"ET-PAG5"}</definedName>
    <definedName name="ababa" hidden="1">#REF!</definedName>
    <definedName name="abc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localSheetId="6" hidden="1">{#N/A,#N/A,FALSE,"PRODQ-98"}</definedName>
    <definedName name="ABC" localSheetId="3" hidden="1">{#N/A,#N/A,FALSE,"PRODQ-98"}</definedName>
    <definedName name="ABC" localSheetId="4" hidden="1">{#N/A,#N/A,FALSE,"PRODQ-98"}</definedName>
    <definedName name="ABC" localSheetId="5" hidden="1">{#N/A,#N/A,FALSE,"PRODQ-98"}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localSheetId="0" hidden="1">#REF!</definedName>
    <definedName name="abcd" hidden="1">#REF!</definedName>
    <definedName name="abcdef" localSheetId="0" hidden="1">{"'PXR_6500'!$A$1:$I$124"}</definedName>
    <definedName name="abcdef" localSheetId="6" hidden="1">{"'PXR_6500'!$A$1:$I$124"}</definedName>
    <definedName name="abcdef" localSheetId="3" hidden="1">{"'PXR_6500'!$A$1:$I$124"}</definedName>
    <definedName name="abcdef" localSheetId="4" hidden="1">{"'PXR_6500'!$A$1:$I$124"}</definedName>
    <definedName name="abcdef" localSheetId="5" hidden="1">{"'PXR_6500'!$A$1:$I$124"}</definedName>
    <definedName name="abcdef" hidden="1">{"'PXR_6500'!$A$1:$I$124"}</definedName>
    <definedName name="ABN" localSheetId="0" hidden="1">{"'PXR_6500'!$A$1:$I$124"}</definedName>
    <definedName name="ABN" localSheetId="6" hidden="1">{"'PXR_6500'!$A$1:$I$124"}</definedName>
    <definedName name="ABN" localSheetId="3" hidden="1">{"'PXR_6500'!$A$1:$I$124"}</definedName>
    <definedName name="ABN" localSheetId="4" hidden="1">{"'PXR_6500'!$A$1:$I$124"}</definedName>
    <definedName name="ABN" localSheetId="5" hidden="1">{"'PXR_6500'!$A$1:$I$124"}</definedName>
    <definedName name="ABN" hidden="1">{"'PXR_6500'!$A$1:$I$124"}</definedName>
    <definedName name="abno" localSheetId="0" hidden="1">{"'PXR_6500'!$A$1:$I$124"}</definedName>
    <definedName name="abno" localSheetId="6" hidden="1">{"'PXR_6500'!$A$1:$I$124"}</definedName>
    <definedName name="abno" localSheetId="3" hidden="1">{"'PXR_6500'!$A$1:$I$124"}</definedName>
    <definedName name="abno" localSheetId="4" hidden="1">{"'PXR_6500'!$A$1:$I$124"}</definedName>
    <definedName name="abno" localSheetId="5" hidden="1">{"'PXR_6500'!$A$1:$I$124"}</definedName>
    <definedName name="abno" hidden="1">{"'PXR_6500'!$A$1:$I$124"}</definedName>
    <definedName name="ac" localSheetId="0" hidden="1">{#N/A,#N/A,FALSE,"CONSOL. 5";#N/A,#N/A,FALSE,"CONSOL. ACUM. 6";#N/A,#N/A,FALSE,"CAP. EMPREG. 7";#N/A,#N/A,FALSE,"ORIGENS E APLICAÇÕES 9"}</definedName>
    <definedName name="ac" hidden="1">{#N/A,#N/A,FALSE,"CONSOL. 5";#N/A,#N/A,FALSE,"CONSOL. ACUM. 6";#N/A,#N/A,FALSE,"CAP. EMPREG. 7";#N/A,#N/A,FALSE,"ORIGENS E APLICAÇÕES 9"}</definedName>
    <definedName name="Access_Button" hidden="1">"tpds0409_RAW_DATA_0318_List"</definedName>
    <definedName name="Access_Button1" hidden="1">"INDMAT_CONS_APR_List"</definedName>
    <definedName name="AccessDatabase" localSheetId="0" hidden="1">"G:\Controlete_Orcamentario\Andrade\RESUMO GERAL_AAA.mdb"</definedName>
    <definedName name="AccessDatabase" hidden="1">"R:\Common\Mandates\Projeto Global\Valuation\Valuation Model_17082005 final.mdb"</definedName>
    <definedName name="Actual" localSheetId="0" hidden="1">{#N/A,#N/A,TRUE,"Historicals";#N/A,#N/A,TRUE,"Charts";#N/A,#N/A,TRUE,"Forecasts"}</definedName>
    <definedName name="Actual" hidden="1">{#N/A,#N/A,TRUE,"Historicals";#N/A,#N/A,TRUE,"Charts";#N/A,#N/A,TRUE,"Forecasts"}</definedName>
    <definedName name="ACwvu.inputs._.raw._.data." hidden="1">#REF!</definedName>
    <definedName name="ACwvu.ProjReport." localSheetId="0" hidden="1">#REF!</definedName>
    <definedName name="ACwvu.ProjReport." hidden="1">#REF!</definedName>
    <definedName name="ACwvu.summary1." hidden="1">#REF!</definedName>
    <definedName name="ACwvu.summary2." hidden="1">#REF!</definedName>
    <definedName name="ACwvu.summary3." hidden="1">#REF!</definedName>
    <definedName name="adcd" localSheetId="0" hidden="1">{#N/A,#N/A,FALSE,"Sheet8";#N/A,#N/A,FALSE,"Sheet7"}</definedName>
    <definedName name="adcd" hidden="1">{#N/A,#N/A,FALSE,"Sheet8";#N/A,#N/A,FALSE,"Sheet7"}</definedName>
    <definedName name="addd" localSheetId="0" hidden="1">{#N/A,#N/A,FALSE,"Radar CONS Mês e Acum  3";#N/A,#N/A,FALSE,"Radar CONS Acum 4"}</definedName>
    <definedName name="addd" hidden="1">{#N/A,#N/A,FALSE,"Radar CONS Mês e Acum  3";#N/A,#N/A,FALSE,"Radar CONS Acum 4"}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dew" localSheetId="0" hidden="1">{#N/A,#N/A,FALSE,"FFCXOUT3"}</definedName>
    <definedName name="adew" hidden="1">{#N/A,#N/A,FALSE,"FFCXOUT3"}</definedName>
    <definedName name="adf" localSheetId="0" hidden="1">#REF!</definedName>
    <definedName name="adf" hidden="1">#REF!</definedName>
    <definedName name="aditivo" localSheetId="0" hidden="1">{#N/A,#N/A,FALSE,"PCOL"}</definedName>
    <definedName name="aditivo" hidden="1">{#N/A,#N/A,FALSE,"PCOL"}</definedName>
    <definedName name="Administrativo" localSheetId="0" hidden="1">{#N/A,#N/A,FALSE,"Cronograma";#N/A,#N/A,FALSE,"Cronogr. 2"}</definedName>
    <definedName name="Administrativo" hidden="1">{#N/A,#N/A,FALSE,"Cronograma";#N/A,#N/A,FALSE,"Cronogr. 2"}</definedName>
    <definedName name="ADPOFJPDAFOK" localSheetId="0" hidden="1">{"'RATEIO RECEITA BRUTA'!$B$77:$C$106"}</definedName>
    <definedName name="ADPOFJPDAFOK" localSheetId="6" hidden="1">{"'RATEIO RECEITA BRUTA'!$B$77:$C$106"}</definedName>
    <definedName name="ADPOFJPDAFOK" localSheetId="3" hidden="1">{"'RATEIO RECEITA BRUTA'!$B$77:$C$106"}</definedName>
    <definedName name="ADPOFJPDAFOK" localSheetId="4" hidden="1">{"'RATEIO RECEITA BRUTA'!$B$77:$C$106"}</definedName>
    <definedName name="ADPOFJPDAFOK" localSheetId="5" hidden="1">{"'RATEIO RECEITA BRUTA'!$B$77:$C$106"}</definedName>
    <definedName name="ADPOFJPDAFOK" hidden="1">{"'RATEIO RECEITA BRUTA'!$B$77:$C$106"}</definedName>
    <definedName name="aeaea" hidden="1">#N/A</definedName>
    <definedName name="aeaw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gt" localSheetId="0" hidden="1">#REF!</definedName>
    <definedName name="aegt" hidden="1">#REF!</definedName>
    <definedName name="aergsegaw" localSheetId="0" hidden="1">{"'RELATÓRIO'!$A$1:$E$20","'RELATÓRIO'!$A$22:$D$34","'INTERNET'!$A$31:$G$58","'INTERNET'!$A$1:$G$28","'SÉRIE HISTÓRICA'!$A$167:$H$212","'SÉRIE HISTÓRICA'!$A$56:$H$101"}</definedName>
    <definedName name="aergsegaw" hidden="1">{"'RELATÓRIO'!$A$1:$E$20","'RELATÓRIO'!$A$22:$D$34","'INTERNET'!$A$31:$G$58","'INTERNET'!$A$1:$G$28","'SÉRIE HISTÓRICA'!$A$167:$H$212","'SÉRIE HISTÓRICA'!$A$56:$H$101"}</definedName>
    <definedName name="Aero_1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ro_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rsf" localSheetId="0" hidden="1">#REF!</definedName>
    <definedName name="aersf" hidden="1">#REF!</definedName>
    <definedName name="aeryrefv" localSheetId="0" hidden="1">{"'RELATÓRIO'!$A$1:$E$20","'RELATÓRIO'!$A$22:$D$34","'INTERNET'!$A$31:$G$58","'INTERNET'!$A$1:$G$28","'SÉRIE HISTÓRICA'!$A$167:$H$212","'SÉRIE HISTÓRICA'!$A$56:$H$101"}</definedName>
    <definedName name="aeryrefv" hidden="1">{"'RELATÓRIO'!$A$1:$E$20","'RELATÓRIO'!$A$22:$D$34","'INTERNET'!$A$31:$G$58","'INTERNET'!$A$1:$G$28","'SÉRIE HISTÓRICA'!$A$167:$H$212","'SÉRIE HISTÓRICA'!$A$56:$H$101"}</definedName>
    <definedName name="afasfs" localSheetId="0" hidden="1">#REF!</definedName>
    <definedName name="afasfs" hidden="1">#REF!</definedName>
    <definedName name="AFONSOR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szc" localSheetId="0" hidden="1">{"MULTIPLICAÇÃO",#N/A,FALSE,"Obras"}</definedName>
    <definedName name="afszc" hidden="1">{"MULTIPLICAÇÃO",#N/A,FALSE,"Obras"}</definedName>
    <definedName name="aga" localSheetId="0" hidden="1">{"APOIO",#N/A,FALSE,"Obras"}</definedName>
    <definedName name="aga" hidden="1">{"APOIO",#N/A,FALSE,"Obras"}</definedName>
    <definedName name="AGDA" localSheetId="0" hidden="1">#REF!</definedName>
    <definedName name="AGDA" hidden="1">#REF!</definedName>
    <definedName name="agdhj" localSheetId="0" hidden="1">{"A_Summary",#N/A,FALSE,"Arg_Summ";"B_Summary",#N/A,FALSE,"Brz_Summ"}</definedName>
    <definedName name="agdhj" hidden="1">{"A_Summary",#N/A,FALSE,"Arg_Summ";"B_Summary",#N/A,FALSE,"Brz_Summ"}</definedName>
    <definedName name="ago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x" localSheetId="0" hidden="1">#REF!</definedName>
    <definedName name="alex" hidden="1">#REF!</definedName>
    <definedName name="Algo" localSheetId="0" hidden="1">{"'Quadro'!$A$4:$BG$78"}</definedName>
    <definedName name="Algo" hidden="1">{"'Quadro'!$A$4:$BG$78"}</definedName>
    <definedName name="algo1" localSheetId="0" hidden="1">{"'Quadro'!$A$4:$BG$78"}</definedName>
    <definedName name="algo1" hidden="1">{"'Quadro'!$A$4:$BG$78"}</definedName>
    <definedName name="alt" localSheetId="0" hidden="1">{#N/A,#N/A,FALSE,"Cronograma";#N/A,#N/A,FALSE,"Cronogr. 2"}</definedName>
    <definedName name="alt" hidden="1">{#N/A,#N/A,FALSE,"Cronograma";#N/A,#N/A,FALSE,"Cronogr. 2"}</definedName>
    <definedName name="alt_1" localSheetId="0" hidden="1">{#N/A,#N/A,FALSE,"Cronograma";#N/A,#N/A,FALSE,"Cronogr. 2"}</definedName>
    <definedName name="alt_1" hidden="1">{#N/A,#N/A,FALSE,"Cronograma";#N/A,#N/A,FALSE,"Cronogr. 2"}</definedName>
    <definedName name="Alter" localSheetId="0" hidden="1">{#N/A,#N/A,FALSE,"TRANSNEW"}</definedName>
    <definedName name="Alter" hidden="1">{#N/A,#N/A,FALSE,"TRANSNEW"}</definedName>
    <definedName name="Alternativa" localSheetId="0" hidden="1">{#N/A,#N/A,FALSE,"Cronograma";#N/A,#N/A,FALSE,"Cronogr. 2"}</definedName>
    <definedName name="Alternativa" hidden="1">{#N/A,#N/A,FALSE,"Cronograma";#N/A,#N/A,FALSE,"Cronogr. 2"}</definedName>
    <definedName name="Alternativa_1" localSheetId="0" hidden="1">{#N/A,#N/A,FALSE,"Cronograma";#N/A,#N/A,FALSE,"Cronogr. 2"}</definedName>
    <definedName name="Alternativa_1" hidden="1">{#N/A,#N/A,FALSE,"Cronograma";#N/A,#N/A,FALSE,"Cronogr. 2"}</definedName>
    <definedName name="amigo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amigo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AMO" localSheetId="0" hidden="1">{#N/A,#N/A,FALSE,"USOUTBOUND"}</definedName>
    <definedName name="AMO" hidden="1">{#N/A,#N/A,FALSE,"USOUTBOUND"}</definedName>
    <definedName name="amortizaciones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bel" localSheetId="0" hidden="1">{#N/A,#N/A,FALSE,"Eastern";#N/A,#N/A,FALSE,"Western"}</definedName>
    <definedName name="anabel" hidden="1">{#N/A,#N/A,FALSE,"Eastern";#N/A,#N/A,FALSE,"Western"}</definedName>
    <definedName name="anabel_1" localSheetId="0" hidden="1">{#N/A,#N/A,FALSE,"Eastern";#N/A,#N/A,FALSE,"Western"}</definedName>
    <definedName name="anabel_1" hidden="1">{#N/A,#N/A,FALSE,"Eastern";#N/A,#N/A,FALSE,"Western"}</definedName>
    <definedName name="anabel_2" localSheetId="0" hidden="1">{#N/A,#N/A,FALSE,"Eastern";#N/A,#N/A,FALSE,"Western"}</definedName>
    <definedName name="anabel_2" hidden="1">{#N/A,#N/A,FALSE,"Eastern";#N/A,#N/A,FALSE,"Western"}</definedName>
    <definedName name="anabel_3" localSheetId="0" hidden="1">{#N/A,#N/A,FALSE,"Eastern";#N/A,#N/A,FALSE,"Western"}</definedName>
    <definedName name="anabel_3" hidden="1">{#N/A,#N/A,FALSE,"Eastern";#N/A,#N/A,FALSE,"Western"}</definedName>
    <definedName name="anabel_4" localSheetId="0" hidden="1">{#N/A,#N/A,FALSE,"Eastern";#N/A,#N/A,FALSE,"Western"}</definedName>
    <definedName name="anabel_4" hidden="1">{#N/A,#N/A,FALSE,"Eastern";#N/A,#N/A,FALSE,"Western"}</definedName>
    <definedName name="anabel_5" localSheetId="0" hidden="1">{#N/A,#N/A,FALSE,"Eastern";#N/A,#N/A,FALSE,"Western"}</definedName>
    <definedName name="anabel_5" hidden="1">{#N/A,#N/A,FALSE,"Eastern";#N/A,#N/A,FALSE,"Western"}</definedName>
    <definedName name="Analise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Analise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andre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ndre" hidden="1">{#N/A,#N/A,FALSE,"Assumptions";#N/A,#N/A,FALSE,"Volumes";#N/A,#N/A,FALSE,"Pricing";#N/A,#N/A,FALSE,"Variable Cost";#N/A,#N/A,FALSE,"Investment";#N/A,#N/A,FALSE,"Profitability";#N/A,#N/A,FALSE,"Business Comparison"}</definedName>
    <definedName name="anscount" localSheetId="0" hidden="1">2</definedName>
    <definedName name="anscount" localSheetId="6" hidden="1">7</definedName>
    <definedName name="anscount" localSheetId="3" hidden="1">7</definedName>
    <definedName name="anscount" localSheetId="4" hidden="1">7</definedName>
    <definedName name="anscount" localSheetId="5" hidden="1">7</definedName>
    <definedName name="anscount" hidden="1">3</definedName>
    <definedName name="antonio" hidden="1">{#N/A,"70% Success",FALSE,"Sales Forecast";#N/A,#N/A,FALSE,"Sheet2"}</definedName>
    <definedName name="APOIO" localSheetId="0" hidden="1">{"APOIO",#N/A,FALSE,"Obras"}</definedName>
    <definedName name="APOIO" hidden="1">{"APOIO",#N/A,FALSE,"Obras"}</definedName>
    <definedName name="APP" localSheetId="0" hidden="1">{#N/A,#N/A,FALSE,"USOUTBOUND"}</definedName>
    <definedName name="APP" hidden="1">{#N/A,#N/A,FALSE,"USOUTBOUND"}</definedName>
    <definedName name="APR" localSheetId="0" hidden="1">{#N/A,#N/A,FALSE,"Sheet1"}</definedName>
    <definedName name="APR" hidden="1">{#N/A,#N/A,FALSE,"Sheet1"}</definedName>
    <definedName name="aq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da" localSheetId="0" hidden="1">{#N/A,#N/A,FALSE,"FFCXOUT3"}</definedName>
    <definedName name="aqda" hidden="1">{#N/A,#N/A,FALSE,"FFCXOUT3"}</definedName>
    <definedName name="aqz" localSheetId="0" hidden="1">{#N/A,#N/A,FALSE,"Eastern";#N/A,#N/A,FALSE,"Western"}</definedName>
    <definedName name="aqz" hidden="1">{#N/A,#N/A,FALSE,"Eastern";#N/A,#N/A,FALSE,"Western"}</definedName>
    <definedName name="aqz_1" localSheetId="0" hidden="1">{#N/A,#N/A,FALSE,"Eastern";#N/A,#N/A,FALSE,"Western"}</definedName>
    <definedName name="aqz_1" hidden="1">{#N/A,#N/A,FALSE,"Eastern";#N/A,#N/A,FALSE,"Western"}</definedName>
    <definedName name="aqz_2" localSheetId="0" hidden="1">{#N/A,#N/A,FALSE,"Eastern";#N/A,#N/A,FALSE,"Western"}</definedName>
    <definedName name="aqz_2" hidden="1">{#N/A,#N/A,FALSE,"Eastern";#N/A,#N/A,FALSE,"Western"}</definedName>
    <definedName name="aqz_3" localSheetId="0" hidden="1">{#N/A,#N/A,FALSE,"Eastern";#N/A,#N/A,FALSE,"Western"}</definedName>
    <definedName name="aqz_3" hidden="1">{#N/A,#N/A,FALSE,"Eastern";#N/A,#N/A,FALSE,"Western"}</definedName>
    <definedName name="aqz_4" localSheetId="0" hidden="1">{#N/A,#N/A,FALSE,"Eastern";#N/A,#N/A,FALSE,"Western"}</definedName>
    <definedName name="aqz_4" hidden="1">{#N/A,#N/A,FALSE,"Eastern";#N/A,#N/A,FALSE,"Western"}</definedName>
    <definedName name="aqz_5" localSheetId="0" hidden="1">{#N/A,#N/A,FALSE,"Eastern";#N/A,#N/A,FALSE,"Western"}</definedName>
    <definedName name="aqz_5" hidden="1">{#N/A,#N/A,FALSE,"Eastern";#N/A,#N/A,FALSE,"Western"}</definedName>
    <definedName name="areggvwe" localSheetId="0" hidden="1">{"'RELATÓRIO'!$A$1:$E$20","'RELATÓRIO'!$A$22:$D$34","'INTERNET'!$A$31:$G$58","'INTERNET'!$A$1:$G$28","'SÉRIE HISTÓRICA'!$A$167:$H$212","'SÉRIE HISTÓRICA'!$A$56:$H$101"}</definedName>
    <definedName name="areggvwe" hidden="1">{"'RELATÓRIO'!$A$1:$E$20","'RELATÓRIO'!$A$22:$D$34","'INTERNET'!$A$31:$G$58","'INTERNET'!$A$1:$G$28","'SÉRIE HISTÓRICA'!$A$167:$H$212","'SÉRIE HISTÓRICA'!$A$56:$H$101"}</definedName>
    <definedName name="arezarez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arezarez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arezarezaresqvcxwwv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arezarezaresqvcxwwv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Arlindo" localSheetId="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aPPA" localSheetId="0" hidden="1">{#N/A,#N/A,FALSE,"Sheet8";#N/A,#N/A,FALSE,"Sheet7"}</definedName>
    <definedName name="ArmaPPA" hidden="1">{#N/A,#N/A,FALSE,"Sheet8";#N/A,#N/A,FALSE,"Sheet7"}</definedName>
    <definedName name="ARRS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voresdevalor" localSheetId="0" hidden="1">{#N/A,#N/A,FALSE,"DCF Summary";#N/A,#N/A,FALSE,"Casema";#N/A,#N/A,FALSE,"Casema NoTel";#N/A,#N/A,FALSE,"UK";#N/A,#N/A,FALSE,"RCF";#N/A,#N/A,FALSE,"Intercable CZ";#N/A,#N/A,FALSE,"Interkabel P"}</definedName>
    <definedName name="arvoresdevalor" hidden="1">{#N/A,#N/A,FALSE,"DCF Summary";#N/A,#N/A,FALSE,"Casema";#N/A,#N/A,FALSE,"Casema NoTel";#N/A,#N/A,FALSE,"UK";#N/A,#N/A,FALSE,"RCF";#N/A,#N/A,FALSE,"Intercable CZ";#N/A,#N/A,FALSE,"Interkabel P"}</definedName>
    <definedName name="AS" localSheetId="0" hidden="1">#REF!</definedName>
    <definedName name="AS" localSheetId="6" hidden="1">#REF!</definedName>
    <definedName name="AS" localSheetId="3" hidden="1">#REF!</definedName>
    <definedName name="AS" localSheetId="4" hidden="1">#REF!</definedName>
    <definedName name="AS" localSheetId="5" hidden="1">#REF!</definedName>
    <definedName name="AS" hidden="1">#REF!</definedName>
    <definedName name="as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2DocOpenMode" hidden="1">"AS2DocumentEdit"</definedName>
    <definedName name="AS2HasNoAutoHeaderFooter" hidden="1">" "</definedName>
    <definedName name="AS2NamedRange" hidden="1">9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6" hidden="1">#REF!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s" hidden="1">#N/A</definedName>
    <definedName name="asasas" localSheetId="0" hidden="1">{#N/A,#N/A,FALSE,"FFCXOUT3"}</definedName>
    <definedName name="asasas" hidden="1">{#N/A,#N/A,FALSE,"FFCXOUT3"}</definedName>
    <definedName name="asd" localSheetId="0" hidden="1">{#N/A,#N/A,FALSE,"FIN AÑO"}</definedName>
    <definedName name="asd" hidden="1">{#N/A,#N/A,FALSE,"FIN AÑO"}</definedName>
    <definedName name="asda" localSheetId="0" hidden="1">#REF!</definedName>
    <definedName name="asda" hidden="1">#REF!</definedName>
    <definedName name="asdadgdg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dg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dsad" localSheetId="0" hidden="1">#REF!</definedName>
    <definedName name="asdadsad" hidden="1">#REF!</definedName>
    <definedName name="asdasda" localSheetId="0" hidden="1">{"prem1",#N/A,FALSE,"Consolidado";"pl_us",#N/A,FALSE,"Consolidado";"pl_hl",#N/A,FALSE,"Consolidado";"bs",#N/A,FALSE,"Consolidado";"cf",#N/A,FALSE,"Consolidado"}</definedName>
    <definedName name="asdasda" hidden="1">{"prem1",#N/A,FALSE,"Consolidado";"pl_us",#N/A,FALSE,"Consolidado";"pl_hl",#N/A,FALSE,"Consolidado";"bs",#N/A,FALSE,"Consolidado";"cf",#N/A,FALSE,"Consolidado"}</definedName>
    <definedName name="asdasdasda" localSheetId="0" hidden="1">{#N/A,#N/A,FALSE,"PCOL"}</definedName>
    <definedName name="asdasdasda" hidden="1">{#N/A,#N/A,FALSE,"PCOL"}</definedName>
    <definedName name="ASDE" localSheetId="0" hidden="1">{#N/A,#N/A,FALSE,"FIN AÑO"}</definedName>
    <definedName name="ASDE" hidden="1">{#N/A,#N/A,FALSE,"FIN AÑO"}</definedName>
    <definedName name="asdeg" localSheetId="0" hidden="1">#REF!</definedName>
    <definedName name="asdeg" hidden="1">#REF!</definedName>
    <definedName name="asdf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{#N/A,#N/A,FALSE,"Assumptions";#N/A,#N/A,FALSE,"Volumes";#N/A,#N/A,FALSE,"Pricing";#N/A,#N/A,FALSE,"Variable Cost";#N/A,#N/A,FALSE,"Investment";#N/A,#N/A,FALSE,"Profitability";#N/A,#N/A,FALSE,"Business Comparison"}</definedName>
    <definedName name="asdfa" localSheetId="0" hidden="1">#REF!</definedName>
    <definedName name="asdfa" hidden="1">#REF!</definedName>
    <definedName name="asdfasdf" hidden="1">#N/A</definedName>
    <definedName name="ASDFASFA" localSheetId="0" hidden="1">{#N/A,#N/A,TRUE,"Resumo de Preços"}</definedName>
    <definedName name="ASDFASFA" hidden="1">{#N/A,#N/A,TRUE,"Resumo de Preços"}</definedName>
    <definedName name="ASDG" localSheetId="0" hidden="1">#REF!</definedName>
    <definedName name="ASDG" hidden="1">#REF!</definedName>
    <definedName name="ASDGF" localSheetId="0" hidden="1">#REF!</definedName>
    <definedName name="ASDGF" hidden="1">#REF!</definedName>
    <definedName name="asdsad" hidden="1">#N/A</definedName>
    <definedName name="ASE" hidden="1">#N/A</definedName>
    <definedName name="asedw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dw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f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ef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ASF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1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2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3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4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5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_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D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1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2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3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4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5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_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D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kadlakdla" localSheetId="0" hidden="1">{"AVÓS",#N/A,FALSE,"Obras"}</definedName>
    <definedName name="askadlakdla" hidden="1">{"AVÓS",#N/A,FALSE,"Obras"}</definedName>
    <definedName name="asokdhua" localSheetId="0" hidden="1">{"MATRIZES",#N/A,FALSE,"Obras"}</definedName>
    <definedName name="asokdhua" hidden="1">{"MATRIZES",#N/A,FALSE,"Obras"}</definedName>
    <definedName name="ass" hidden="1">{#N/A,#N/A,FALSE,"Hoja1";#N/A,#N/A,FALSE,"Hoja2"}</definedName>
    <definedName name="ASSAD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1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2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3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4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5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AD_5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umptios2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SEComb" localSheetId="0" hidden="1">{"clp_bs_doc",#N/A,FALSE,"CLP";"clp_is_doc",#N/A,FALSE,"CLP";"clp_cf_doc",#N/A,FALSE,"CLP";"clp_fr_doc",#N/A,FALSE,"CLP"}</definedName>
    <definedName name="AssumSEComb" hidden="1">{"clp_bs_doc",#N/A,FALSE,"CLP";"clp_is_doc",#N/A,FALSE,"CLP";"clp_cf_doc",#N/A,FALSE,"CLP";"clp_fr_doc",#N/A,FALSE,"CLP"}</definedName>
    <definedName name="ASWEQ" localSheetId="0" hidden="1">{"Prenissas",#N/A,FALSE,"Consolidado (3)";"Lucros000",#N/A,FALSE,"Consolidado (3)";"LucrosHL",#N/A,FALSE,"Consolidado (3)";"Balanco",#N/A,FALSE,"Consolidado (3)";"FluxoC",#N/A,FALSE,"Consolidado (3)"}</definedName>
    <definedName name="ASWEQ" hidden="1">{"Prenissas",#N/A,FALSE,"Consolidado (3)";"Lucros000",#N/A,FALSE,"Consolidado (3)";"LucrosHL",#N/A,FALSE,"Consolidado (3)";"Balanco",#N/A,FALSE,"Consolidado (3)";"FluxoC",#N/A,FALSE,"Consolidado (3)"}</definedName>
    <definedName name="asx" localSheetId="0" hidden="1">{"Prenissas",#N/A,FALSE,"Consolidado (3)";"Lucros000",#N/A,FALSE,"Consolidado (3)";"LucrosHL",#N/A,FALSE,"Consolidado (3)";"Balanco",#N/A,FALSE,"Consolidado (3)";"FluxoC",#N/A,FALSE,"Consolidado (3)"}</definedName>
    <definedName name="asx" hidden="1">{"Prenissas",#N/A,FALSE,"Consolidado (3)";"Lucros000",#N/A,FALSE,"Consolidado (3)";"LucrosHL",#N/A,FALSE,"Consolidado (3)";"Balanco",#N/A,FALSE,"Consolidado (3)";"FluxoC",#N/A,FALSE,"Consolidado (3)"}</definedName>
    <definedName name="Ata" localSheetId="0" hidden="1">{#N/A,#N/A,FALSE,"ROTINA";#N/A,#N/A,FALSE,"ITENS";#N/A,#N/A,FALSE,"ACOMP"}</definedName>
    <definedName name="Ata" hidden="1">{#N/A,#N/A,FALSE,"ROTINA";#N/A,#N/A,FALSE,"ITENS";#N/A,#N/A,FALSE,"ACOMP"}</definedName>
    <definedName name="ATI" localSheetId="0" hidden="1">#REF!</definedName>
    <definedName name="ATI" hidden="1">#REF!</definedName>
    <definedName name="au" localSheetId="0" hidden="1">{#N/A,#N/A,FALSE,"CONSOL. 5";#N/A,#N/A,FALSE,"CONSOL. ACUM. 6";#N/A,#N/A,FALSE,"CAP. EMPREG. 7";#N/A,#N/A,FALSE,"ORIGENS E APLICAÇÕES 9"}</definedName>
    <definedName name="au" hidden="1">{#N/A,#N/A,FALSE,"CONSOL. 5";#N/A,#N/A,FALSE,"CONSOL. ACUM. 6";#N/A,#N/A,FALSE,"CAP. EMPREG. 7";#N/A,#N/A,FALSE,"ORIGENS E APLICAÇÕES 9"}</definedName>
    <definedName name="Aumento" hidden="1">{#N/A,#N/A,FALSE,"CONSOL. 5";#N/A,#N/A,FALSE,"CONSOL. ACUM. 6";#N/A,#N/A,FALSE,"CAP. EMPREG. 7";#N/A,#N/A,FALSE,"ORIGENS E APLICAÇÕES 9"}</definedName>
    <definedName name="automatico" localSheetId="0" hidden="1">{"MULTIPLICAÇÃO",#N/A,FALSE,"Obras"}</definedName>
    <definedName name="automatico" hidden="1">{"MULTIPLICAÇÃO",#N/A,FALSE,"Obras"}</definedName>
    <definedName name="avegmultiple" localSheetId="0" hidden="1">#REF!</definedName>
    <definedName name="avegmultiple" hidden="1">#REF!</definedName>
    <definedName name="avg" localSheetId="0" hidden="1">{"Avg_Arg_NoAc",#N/A,FALSE,"Wk_Arg_NoAc";"Avg_Arg_Act",#N/A,FALSE,"Wk_Arg_Act";"Avg_Brz_NoAct",#N/A,FALSE,"Wk_Brz_NoAc";"Avg_Brz_Act",#N/A,FALSE,"Wk_Brz_Act"}</definedName>
    <definedName name="avg" hidden="1">{"Avg_Arg_NoAc",#N/A,FALSE,"Wk_Arg_NoAc";"Avg_Arg_Act",#N/A,FALSE,"Wk_Arg_Act";"Avg_Brz_NoAct",#N/A,FALSE,"Wk_Brz_NoAc";"Avg_Brz_Act",#N/A,FALSE,"Wk_Brz_Act"}</definedName>
    <definedName name="awe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awe" hidden="1">{"total",#N/A,FALSE,"TOTAL $";"totalhl",#N/A,FALSE,"TOTAL $HL";"vol",#N/A,FALSE,"VOLUMEN";"xprod1",#N/A,FALSE,"X PROD";"xprod2",#N/A,FALSE,"X PROD";"finaño1",#N/A,FALSE,"FIN AÑO Meta";"finaño2",#N/A,FALSE,"FIN AÑO Meta"}</definedName>
    <definedName name="aweg" localSheetId="0" hidden="1">#REF!</definedName>
    <definedName name="aweg" hidden="1">#REF!</definedName>
    <definedName name="awega" localSheetId="0" hidden="1">#REF!</definedName>
    <definedName name="awega" hidden="1">#REF!</definedName>
    <definedName name="AWER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AWER" hidden="1">{"total",#N/A,FALSE,"TOTAL $";"totalhl",#N/A,FALSE,"TOTAL $HL";"vol",#N/A,FALSE,"VOLUMEN";"xprod1",#N/A,FALSE,"X PROD";"xprod2",#N/A,FALSE,"X PROD";"finaño1",#N/A,FALSE,"FIN AÑO Meta";"finaño2",#N/A,FALSE,"FIN AÑO Meta"}</definedName>
    <definedName name="awreh" localSheetId="0" hidden="1">#REF!</definedName>
    <definedName name="awreh" hidden="1">#REF!</definedName>
    <definedName name="AYSGYSAGYGS" localSheetId="0" hidden="1">{"Prenissas",#N/A,FALSE,"Consolidado (3)";"Lucros000",#N/A,FALSE,"Consolidado (3)";"LucrosHL",#N/A,FALSE,"Consolidado (3)";"Balanco",#N/A,FALSE,"Consolidado (3)";"FluxoC",#N/A,FALSE,"Consolidado (3)"}</definedName>
    <definedName name="AYSGYSAGYGS" hidden="1">{"Prenissas",#N/A,FALSE,"Consolidado (3)";"Lucros000",#N/A,FALSE,"Consolidado (3)";"LucrosHL",#N/A,FALSE,"Consolidado (3)";"Balanco",#N/A,FALSE,"Consolidado (3)";"FluxoC",#N/A,FALSE,"Consolidado (3)"}</definedName>
    <definedName name="az" localSheetId="0" hidden="1">{"MULTIPLICAÇÃO",#N/A,FALSE,"Obras"}</definedName>
    <definedName name="az" hidden="1">{"MULTIPLICAÇÃO",#N/A,FALSE,"Obras"}</definedName>
    <definedName name="azerty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fdxsqfdsqfq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azfdxsqfdsqfq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" localSheetId="0" hidden="1">{"'Índice'!$A$1:$K$49"}</definedName>
    <definedName name="b" hidden="1">[0]!b</definedName>
    <definedName name="b_1" localSheetId="0" hidden="1">{"'ReceitaLiquidaME'!$AA$25:$AN$32"}</definedName>
    <definedName name="b_1" hidden="1">{"'ReceitaLiquidaME'!$AA$25:$AN$32"}</definedName>
    <definedName name="babab" localSheetId="0" hidden="1">{#N/A,#N/A,FALSE,"Hoja1";#N/A,#N/A,FALSE,"Hoja2"}</definedName>
    <definedName name="babab" hidden="1">{#N/A,#N/A,FALSE,"Hoja1";#N/A,#N/A,FALSE,"Hoja2"}</definedName>
    <definedName name="BABABB" localSheetId="0" hidden="1">{#N/A,#N/A,FALSE,"Hoja1";#N/A,#N/A,FALSE,"Hoja2"}</definedName>
    <definedName name="BABABB" hidden="1">{#N/A,#N/A,FALSE,"Hoja1";#N/A,#N/A,FALSE,"Hoja2"}</definedName>
    <definedName name="bac" localSheetId="0" hidden="1">{#N/A,#N/A,FALSE,"DCF Summary";#N/A,#N/A,FALSE,"Casema";#N/A,#N/A,FALSE,"Casema NoTel";#N/A,#N/A,FALSE,"UK";#N/A,#N/A,FALSE,"RCF";#N/A,#N/A,FALSE,"Intercable CZ";#N/A,#N/A,FALSE,"Interkabel P"}</definedName>
    <definedName name="bac" hidden="1">{#N/A,#N/A,FALSE,"DCF Summary";#N/A,#N/A,FALSE,"Casema";#N/A,#N/A,FALSE,"Casema NoTel";#N/A,#N/A,FALSE,"UK";#N/A,#N/A,FALSE,"RCF";#N/A,#N/A,FALSE,"Intercable CZ";#N/A,#N/A,FALSE,"Interkabel P"}</definedName>
    <definedName name="bAL" hidden="1">{"adm_pl",#N/A,FALSE,"PL"}</definedName>
    <definedName name="BALANCAS1" localSheetId="0" hidden="1">{"AVÓS",#N/A,FALSE,"Obras"}</definedName>
    <definedName name="BALANCAS1" hidden="1">{"AVÓS",#N/A,FALSE,"Obras"}</definedName>
    <definedName name="balancas2" localSheetId="0" hidden="1">{"AVÓS",#N/A,FALSE,"Obras"}</definedName>
    <definedName name="balancas2" hidden="1">{"AVÓS",#N/A,FALSE,"Obras"}</definedName>
    <definedName name="BALANÇAS2" localSheetId="0" hidden="1">{"MATRIZES",#N/A,FALSE,"Obras"}</definedName>
    <definedName name="BALANÇAS2" hidden="1">{"MATRIZES",#N/A,FALSE,"Obras"}</definedName>
    <definedName name="balance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Type" hidden="1">TRUE</definedName>
    <definedName name="BANCO1" localSheetId="0" hidden="1">#REF!</definedName>
    <definedName name="BANCO1" hidden="1">#REF!</definedName>
    <definedName name="base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bas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BATEAU" localSheetId="0" hidden="1">{#N/A,#N/A,FALSE,"Tabl. G1";#N/A,#N/A,FALSE,"Tabl. G2"}</definedName>
    <definedName name="BATEAU" hidden="1">{#N/A,#N/A,FALSE,"Tabl. G1";#N/A,#N/A,FALSE,"Tabl. G2"}</definedName>
    <definedName name="Bazi" localSheetId="0" hidden="1">{"MULTIPLICAÇÃO",#N/A,FALSE,"Obras"}</definedName>
    <definedName name="Bazi" hidden="1">{"MULTIPLICAÇÃO",#N/A,FALSE,"Obras"}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bbbbbbbbbbbbbbbbbbbbbbbbbbbbb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hidden="1">{#N/A,#N/A,FALSE,"LLAVE";#N/A,#N/A,FALSE,"EERR";#N/A,#N/A,FALSE,"ESP";#N/A,#N/A,FALSE,"EOAF";#N/A,#N/A,FALSE,"CASH";#N/A,#N/A,FALSE,"FINANZAS";#N/A,#N/A,FALSE,"DEUDA";#N/A,#N/A,FALSE,"INVERSION";#N/A,#N/A,FALSE,"PERSONAL"}</definedName>
    <definedName name="bbosta" localSheetId="0" hidden="1">{#N/A,#N/A,FALSE,"ENERGIA";#N/A,#N/A,FALSE,"PERDIDAS";#N/A,#N/A,FALSE,"CLIENTES";#N/A,#N/A,FALSE,"ESTADO";#N/A,#N/A,FALSE,"TECNICA"}</definedName>
    <definedName name="bbosta" hidden="1">{#N/A,#N/A,FALSE,"ENERGIA";#N/A,#N/A,FALSE,"PERDIDAS";#N/A,#N/A,FALSE,"CLIENTES";#N/A,#N/A,FALSE,"ESTADO";#N/A,#N/A,FALSE,"TECNICA"}</definedName>
    <definedName name="BD_YTS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4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5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5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eth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beth" hidden="1">{#N/A,#N/A,FALSE,"LLAVE";#N/A,#N/A,FALSE,"EERR";#N/A,#N/A,FALSE,"ESP";#N/A,#N/A,FALSE,"EOAF";#N/A,#N/A,FALSE,"CASH";#N/A,#N/A,FALSE,"FINANZAS";#N/A,#N/A,FALSE,"DEUDA";#N/A,#N/A,FALSE,"INVERSION";#N/A,#N/A,FALSE,"PERSONAL"}</definedName>
    <definedName name="BEx0017DGUEDPCFJUPUZOOLJCS2B" localSheetId="0" hidden="1">#REF!</definedName>
    <definedName name="BEx0017DGUEDPCFJUPUZOOLJCS2B" hidden="1">#REF!</definedName>
    <definedName name="BEx001CNWHJ5RULCSFM36ZCGJ1UH" localSheetId="0" hidden="1">#REF!</definedName>
    <definedName name="BEx001CNWHJ5RULCSFM36ZCGJ1UH" hidden="1">#REF!</definedName>
    <definedName name="BEx0041RNVGGN8SKGQTWHTVAGKBV" localSheetId="0" hidden="1">#REF!</definedName>
    <definedName name="BEx0041RNVGGN8SKGQTWHTVAGKBV" hidden="1">#REF!</definedName>
    <definedName name="BEx004791UAJIJSN57OT7YBLNP82" localSheetId="0" hidden="1">#REF!</definedName>
    <definedName name="BEx004791UAJIJSN57OT7YBLNP82" hidden="1">#REF!</definedName>
    <definedName name="BEx008P2NVFDLBHL7IZ5WTMVOQ1F" localSheetId="0" hidden="1">#REF!</definedName>
    <definedName name="BEx008P2NVFDLBHL7IZ5WTMVOQ1F" hidden="1">#REF!</definedName>
    <definedName name="BEx009G00IN0JUIAQ4WE9NHTMQE2" localSheetId="0" hidden="1">#REF!</definedName>
    <definedName name="BEx009G00IN0JUIAQ4WE9NHTMQE2" hidden="1">#REF!</definedName>
    <definedName name="BEx00B8QLENFXKK2N8F0IRURX67P" localSheetId="0" hidden="1">#REF!</definedName>
    <definedName name="BEx00B8QLENFXKK2N8F0IRURX67P" hidden="1">#REF!</definedName>
    <definedName name="BEx00DXTY2JDVGWQKV8H7FG4SV30" localSheetId="0" hidden="1">#REF!</definedName>
    <definedName name="BEx00DXTY2JDVGWQKV8H7FG4SV30" hidden="1">#REF!</definedName>
    <definedName name="BEx00GHLTYRH5N2S6P78YW1CD30N" localSheetId="0" hidden="1">#REF!</definedName>
    <definedName name="BEx00GHLTYRH5N2S6P78YW1CD30N" hidden="1">#REF!</definedName>
    <definedName name="BEx00J6L4N3WDFUWI1GNCD89U2A5" localSheetId="0" hidden="1">#REF!</definedName>
    <definedName name="BEx00J6L4N3WDFUWI1GNCD89U2A5" hidden="1">#REF!</definedName>
    <definedName name="BEx00JC31DY11L45SEU4B10BIN6W" localSheetId="0" hidden="1">#REF!</definedName>
    <definedName name="BEx00JC31DY11L45SEU4B10BIN6W" hidden="1">#REF!</definedName>
    <definedName name="BEx00KZHZBHP3TDV1YMX4B19B95O" localSheetId="0" hidden="1">#REF!</definedName>
    <definedName name="BEx00KZHZBHP3TDV1YMX4B19B95O" hidden="1">#REF!</definedName>
    <definedName name="BEx00MBY8XXUOHIZ4LHXHPD7WYD5" localSheetId="0" hidden="1">#REF!</definedName>
    <definedName name="BEx00MBY8XXUOHIZ4LHXHPD7WYD5" hidden="1">#REF!</definedName>
    <definedName name="BEx00U9SHQ0NHO9GPJITAMG5T4E9" localSheetId="0" hidden="1">#REF!</definedName>
    <definedName name="BEx00U9SHQ0NHO9GPJITAMG5T4E9" hidden="1">#REF!</definedName>
    <definedName name="BEx01HY6E3GJ66ABU5ABN26V6Q13" localSheetId="0" hidden="1">#REF!</definedName>
    <definedName name="BEx01HY6E3GJ66ABU5ABN26V6Q13" hidden="1">#REF!</definedName>
    <definedName name="BEx01PW5YQKEGAR8JDDI5OARYXDF" localSheetId="0" hidden="1">#REF!</definedName>
    <definedName name="BEx01PW5YQKEGAR8JDDI5OARYXDF" hidden="1">#REF!</definedName>
    <definedName name="BEx01T1EVAEW9BLAP4L6II4G6OC4" localSheetId="0" hidden="1">#REF!</definedName>
    <definedName name="BEx01T1EVAEW9BLAP4L6II4G6OC4" hidden="1">#REF!</definedName>
    <definedName name="BEx01X35DZBL50I19K4ZSW4F1ESH" localSheetId="0" hidden="1">#REF!</definedName>
    <definedName name="BEx01X35DZBL50I19K4ZSW4F1ESH" hidden="1">#REF!</definedName>
    <definedName name="BEx01XJ94SHJ1YQ7ORPW0RQGKI2H" localSheetId="0" hidden="1">#REF!</definedName>
    <definedName name="BEx01XJ94SHJ1YQ7ORPW0RQGKI2H" hidden="1">#REF!</definedName>
    <definedName name="BEx02Q08R9G839Q4RFGG9026C7PX" localSheetId="0" hidden="1">#REF!</definedName>
    <definedName name="BEx02Q08R9G839Q4RFGG9026C7PX" hidden="1">#REF!</definedName>
    <definedName name="BEx02S3SECUCHOOHOYY3OE5GI2BQ" localSheetId="0" hidden="1">#REF!</definedName>
    <definedName name="BEx02S3SECUCHOOHOYY3OE5GI2BQ" hidden="1">#REF!</definedName>
    <definedName name="BEx02SEL3Z1QWGAHXDPUA9WLTTPS" localSheetId="0" hidden="1">#REF!</definedName>
    <definedName name="BEx02SEL3Z1QWGAHXDPUA9WLTTPS" hidden="1">#REF!</definedName>
    <definedName name="BEx02Y3KJZH5BGDM9QEZ1PVVI114" localSheetId="0" hidden="1">#REF!</definedName>
    <definedName name="BEx02Y3KJZH5BGDM9QEZ1PVVI114" hidden="1">#REF!</definedName>
    <definedName name="BEx0313GRLLASDTVPW5DHTXHE74M" localSheetId="0" hidden="1">#REF!</definedName>
    <definedName name="BEx0313GRLLASDTVPW5DHTXHE74M" hidden="1">#REF!</definedName>
    <definedName name="BEx040GNGACOQI5MY5X2NE42ZWDU" localSheetId="0" hidden="1">#REF!</definedName>
    <definedName name="BEx040GNGACOQI5MY5X2NE42ZWDU" hidden="1">#REF!</definedName>
    <definedName name="BEx1F0SOZ3H5XUHXD7O01TCR8T6J" localSheetId="0" hidden="1">#REF!</definedName>
    <definedName name="BEx1F0SOZ3H5XUHXD7O01TCR8T6J" hidden="1">#REF!</definedName>
    <definedName name="BEx1F9HL824UCNCVZ2U62J4KZCX8" localSheetId="0" hidden="1">#REF!</definedName>
    <definedName name="BEx1F9HL824UCNCVZ2U62J4KZCX8" hidden="1">#REF!</definedName>
    <definedName name="BEx1FEVSJKTI1Q1Z874QZVFSJSVA" localSheetId="0" hidden="1">#REF!</definedName>
    <definedName name="BEx1FEVSJKTI1Q1Z874QZVFSJSVA" hidden="1">#REF!</definedName>
    <definedName name="BEx1FGDRUHHLI1GBHELT4PK0LY4V" localSheetId="0" hidden="1">#REF!</definedName>
    <definedName name="BEx1FGDRUHHLI1GBHELT4PK0LY4V" hidden="1">#REF!</definedName>
    <definedName name="BEx1FJZ7GKO99IYTP6GGGF7EUL3Z" localSheetId="0" hidden="1">#REF!</definedName>
    <definedName name="BEx1FJZ7GKO99IYTP6GGGF7EUL3Z" hidden="1">#REF!</definedName>
    <definedName name="BEx1FZV2CM77TBH1R6YYV9P06KA2" localSheetId="0" hidden="1">#REF!</definedName>
    <definedName name="BEx1FZV2CM77TBH1R6YYV9P06KA2" hidden="1">#REF!</definedName>
    <definedName name="BEx1G2UYU9CFUQ3ABJ0VAH1PL6CI" localSheetId="0" hidden="1">#REF!</definedName>
    <definedName name="BEx1G2UYU9CFUQ3ABJ0VAH1PL6CI" hidden="1">#REF!</definedName>
    <definedName name="BEx1G59AY8195JTUM6P18VXUFJ3E" localSheetId="0" hidden="1">#REF!</definedName>
    <definedName name="BEx1G59AY8195JTUM6P18VXUFJ3E" hidden="1">#REF!</definedName>
    <definedName name="BEx1GACQL91IG43LSU6M1F2TWPZN" localSheetId="0" hidden="1">#REF!</definedName>
    <definedName name="BEx1GACQL91IG43LSU6M1F2TWPZN" hidden="1">#REF!</definedName>
    <definedName name="BEx1GB92OWY6P3B3Z6EYFUUWMITG" localSheetId="0" hidden="1">#REF!</definedName>
    <definedName name="BEx1GB92OWY6P3B3Z6EYFUUWMITG" hidden="1">#REF!</definedName>
    <definedName name="BEx1GVMRHFXUP6XYYY9NR12PV5TF" localSheetId="0" hidden="1">#REF!</definedName>
    <definedName name="BEx1GVMRHFXUP6XYYY9NR12PV5TF" hidden="1">#REF!</definedName>
    <definedName name="BEx1H6KIT7BHUH6MDDWC935V9N47" localSheetId="0" hidden="1">#REF!</definedName>
    <definedName name="BEx1H6KIT7BHUH6MDDWC935V9N47" hidden="1">#REF!</definedName>
    <definedName name="BEx1HDGOOJ3SKHYMWUZJ1P0RQZ9N" localSheetId="0" hidden="1">#REF!</definedName>
    <definedName name="BEx1HDGOOJ3SKHYMWUZJ1P0RQZ9N" hidden="1">#REF!</definedName>
    <definedName name="BEx1HDM5ZXSJG6JQEMSFV52PZ10V" localSheetId="0" hidden="1">#REF!</definedName>
    <definedName name="BEx1HDM5ZXSJG6JQEMSFV52PZ10V" hidden="1">#REF!</definedName>
    <definedName name="BEx1HETBBZVN5F43LKOFMC4QB0CR" localSheetId="0" hidden="1">#REF!</definedName>
    <definedName name="BEx1HETBBZVN5F43LKOFMC4QB0CR" hidden="1">#REF!</definedName>
    <definedName name="BEx1HGM2TBFL6UBVA6E4PKNSPI96" localSheetId="0" hidden="1">#REF!</definedName>
    <definedName name="BEx1HGM2TBFL6UBVA6E4PKNSPI96" hidden="1">#REF!</definedName>
    <definedName name="BEx1HGWNWPLNXICOTP90TKQVVE4E" localSheetId="0" hidden="1">#REF!</definedName>
    <definedName name="BEx1HGWNWPLNXICOTP90TKQVVE4E" hidden="1">#REF!</definedName>
    <definedName name="BEx1HIPLJZABY0EMUOTZN0EQMDPU" localSheetId="0" hidden="1">#REF!</definedName>
    <definedName name="BEx1HIPLJZABY0EMUOTZN0EQMDPU" hidden="1">#REF!</definedName>
    <definedName name="BEx1HO94JIRX219MPWMB5E5XZ04X" localSheetId="0" hidden="1">#REF!</definedName>
    <definedName name="BEx1HO94JIRX219MPWMB5E5XZ04X" hidden="1">#REF!</definedName>
    <definedName name="BEx1HQNF6KHM21E3XLW0NMSSEI9S" localSheetId="0" hidden="1">#REF!</definedName>
    <definedName name="BEx1HQNF6KHM21E3XLW0NMSSEI9S" hidden="1">#REF!</definedName>
    <definedName name="BEx1HSLNWIW4S97ZBYY7I7M5YVH4" localSheetId="0" hidden="1">#REF!</definedName>
    <definedName name="BEx1HSLNWIW4S97ZBYY7I7M5YVH4" hidden="1">#REF!</definedName>
    <definedName name="BEx1I38LBZSH2UZJIZXAE5XOUU55" localSheetId="0" hidden="1">#REF!</definedName>
    <definedName name="BEx1I38LBZSH2UZJIZXAE5XOUU55" hidden="1">#REF!</definedName>
    <definedName name="BEx1I4QKTILCKZUSOJCVZN7SNHL5" localSheetId="0" hidden="1">#REF!</definedName>
    <definedName name="BEx1I4QKTILCKZUSOJCVZN7SNHL5" hidden="1">#REF!</definedName>
    <definedName name="BEx1IAA2NNXOC5A6A9XSY8SGB8N9" localSheetId="0" hidden="1">#REF!</definedName>
    <definedName name="BEx1IAA2NNXOC5A6A9XSY8SGB8N9" hidden="1">#REF!</definedName>
    <definedName name="BEx1IE0ZP7RIFM9FI24S9I6AAJ14" localSheetId="0" hidden="1">#REF!</definedName>
    <definedName name="BEx1IE0ZP7RIFM9FI24S9I6AAJ14" hidden="1">#REF!</definedName>
    <definedName name="BEx1IGQ5B697MNDOE06MVSR0H58E" localSheetId="0" hidden="1">#REF!</definedName>
    <definedName name="BEx1IGQ5B697MNDOE06MVSR0H58E" hidden="1">#REF!</definedName>
    <definedName name="BEx1IKRPW8MLB9Y485M1TL2IT9SH" localSheetId="0" hidden="1">#REF!</definedName>
    <definedName name="BEx1IKRPW8MLB9Y485M1TL2IT9SH" hidden="1">#REF!</definedName>
    <definedName name="BEx1J0CSSHDJGBJUHVOEMCF2P4DL" localSheetId="0" hidden="1">#REF!</definedName>
    <definedName name="BEx1J0CSSHDJGBJUHVOEMCF2P4DL" hidden="1">#REF!</definedName>
    <definedName name="BEx1J61RRF9LJ3V3R5OY3WJ6VBWR" localSheetId="0" hidden="1">#REF!</definedName>
    <definedName name="BEx1J61RRF9LJ3V3R5OY3WJ6VBWR" hidden="1">#REF!</definedName>
    <definedName name="BEx1J7E8VCGLPYU82QXVUG5N3ZAI" localSheetId="0" hidden="1">#REF!</definedName>
    <definedName name="BEx1J7E8VCGLPYU82QXVUG5N3ZAI" hidden="1">#REF!</definedName>
    <definedName name="BEx1JGE2YQWH8S25USOY08XVGO0D" localSheetId="0" hidden="1">#REF!</definedName>
    <definedName name="BEx1JGE2YQWH8S25USOY08XVGO0D" hidden="1">#REF!</definedName>
    <definedName name="BEx1JJJC9T1W7HY4V7HP1S1W4JO1" localSheetId="0" hidden="1">#REF!</definedName>
    <definedName name="BEx1JJJC9T1W7HY4V7HP1S1W4JO1" hidden="1">#REF!</definedName>
    <definedName name="BEx1JKKZSJ7DI4PTFVI9VVFMB1X2" localSheetId="0" hidden="1">#REF!</definedName>
    <definedName name="BEx1JKKZSJ7DI4PTFVI9VVFMB1X2" hidden="1">#REF!</definedName>
    <definedName name="BEx1JUBQFRVMASSFK4B3V0AD7YP9" localSheetId="0" hidden="1">#REF!</definedName>
    <definedName name="BEx1JUBQFRVMASSFK4B3V0AD7YP9" hidden="1">#REF!</definedName>
    <definedName name="BEx1JXBM5W4YRWNQ0P95QQS6JWD6" localSheetId="0" hidden="1">#REF!</definedName>
    <definedName name="BEx1JXBM5W4YRWNQ0P95QQS6JWD6" hidden="1">#REF!</definedName>
    <definedName name="BEx1KGY9QEHZ9QSARMQUTQKRK4UX" localSheetId="0" hidden="1">#REF!</definedName>
    <definedName name="BEx1KGY9QEHZ9QSARMQUTQKRK4UX" hidden="1">#REF!</definedName>
    <definedName name="BEx1KKP1ELIF2UII2FWVGL7M1X7J" localSheetId="0" hidden="1">#REF!</definedName>
    <definedName name="BEx1KKP1ELIF2UII2FWVGL7M1X7J" hidden="1">#REF!</definedName>
    <definedName name="BEx1KUVWMB0QCWA3RBE4CADFVRIS" localSheetId="0" hidden="1">#REF!</definedName>
    <definedName name="BEx1KUVWMB0QCWA3RBE4CADFVRIS" hidden="1">#REF!</definedName>
    <definedName name="BEx1L2OG1SDFK2TPXELJ77YP4NI2" localSheetId="0" hidden="1">#REF!</definedName>
    <definedName name="BEx1L2OG1SDFK2TPXELJ77YP4NI2" hidden="1">#REF!</definedName>
    <definedName name="BEx1L6Q60MWRDJB4L20LK0XPA0Z2" localSheetId="0" hidden="1">#REF!</definedName>
    <definedName name="BEx1L6Q60MWRDJB4L20LK0XPA0Z2" hidden="1">#REF!</definedName>
    <definedName name="BEx1LD63FP2Z4BR9TKSHOZW9KKZ5" localSheetId="0" hidden="1">#REF!</definedName>
    <definedName name="BEx1LD63FP2Z4BR9TKSHOZW9KKZ5" hidden="1">#REF!</definedName>
    <definedName name="BEx1LDMB9RW982DUILM2WPT5VWQ3" localSheetId="0" hidden="1">#REF!</definedName>
    <definedName name="BEx1LDMB9RW982DUILM2WPT5VWQ3" hidden="1">#REF!</definedName>
    <definedName name="BEx1LRPGDQCOEMW8YT80J1XCDCIV" localSheetId="0" hidden="1">#REF!</definedName>
    <definedName name="BEx1LRPGDQCOEMW8YT80J1XCDCIV" hidden="1">#REF!</definedName>
    <definedName name="BEx1LRUSJW4JG54X07QWD9R27WV9" localSheetId="0" hidden="1">#REF!</definedName>
    <definedName name="BEx1LRUSJW4JG54X07QWD9R27WV9" hidden="1">#REF!</definedName>
    <definedName name="BEx1M1WBK5T0LP1AK2JYV6W87ID6" localSheetId="0" hidden="1">#REF!</definedName>
    <definedName name="BEx1M1WBK5T0LP1AK2JYV6W87ID6" hidden="1">#REF!</definedName>
    <definedName name="BEx1M3JJGKF1YALMTNWMK99YH9FT" localSheetId="0" hidden="1">#REF!</definedName>
    <definedName name="BEx1M3JJGKF1YALMTNWMK99YH9FT" hidden="1">#REF!</definedName>
    <definedName name="BEx1M51HHDYGIT8PON7U8ICL2S95" localSheetId="0" hidden="1">#REF!</definedName>
    <definedName name="BEx1M51HHDYGIT8PON7U8ICL2S95" hidden="1">#REF!</definedName>
    <definedName name="BEx1MEBZTWO6XAWNC9Z6T7VUC26Q" localSheetId="0" hidden="1">#REF!</definedName>
    <definedName name="BEx1MEBZTWO6XAWNC9Z6T7VUC26Q" hidden="1">#REF!</definedName>
    <definedName name="BEx1MMQ3H3E9MBH330J6MD3EP8AD" localSheetId="0" hidden="1">#REF!</definedName>
    <definedName name="BEx1MMQ3H3E9MBH330J6MD3EP8AD" hidden="1">#REF!</definedName>
    <definedName name="BEx1MTRKKVCHOZ0YGID6HZ49LJTO" localSheetId="0" hidden="1">#REF!</definedName>
    <definedName name="BEx1MTRKKVCHOZ0YGID6HZ49LJTO" hidden="1">#REF!</definedName>
    <definedName name="BEx1N0IFWPSL686RSLZTZA4KIY2A" localSheetId="0" hidden="1">#REF!</definedName>
    <definedName name="BEx1N0IFWPSL686RSLZTZA4KIY2A" hidden="1">#REF!</definedName>
    <definedName name="BEx1N3CUJ3UX61X38ZAJVPEN4KMC" localSheetId="0" hidden="1">#REF!</definedName>
    <definedName name="BEx1N3CUJ3UX61X38ZAJVPEN4KMC" hidden="1">#REF!</definedName>
    <definedName name="BEx1NM34KQTO1LDNSAFD1L82UZFG" localSheetId="0" hidden="1">#REF!</definedName>
    <definedName name="BEx1NM34KQTO1LDNSAFD1L82UZFG" hidden="1">#REF!</definedName>
    <definedName name="BEx1NO6TXZVOGCUWCCRTXRXWW0XL" localSheetId="0" hidden="1">#REF!</definedName>
    <definedName name="BEx1NO6TXZVOGCUWCCRTXRXWW0XL" hidden="1">#REF!</definedName>
    <definedName name="BEx1NS8EU5P9FQV3S0WRTXI5L361" localSheetId="0" hidden="1">#REF!</definedName>
    <definedName name="BEx1NS8EU5P9FQV3S0WRTXI5L361" hidden="1">#REF!</definedName>
    <definedName name="BEx1NUBX5VUYZFKQH69FN6BTLWCR" localSheetId="0" hidden="1">#REF!</definedName>
    <definedName name="BEx1NUBX5VUYZFKQH69FN6BTLWCR" hidden="1">#REF!</definedName>
    <definedName name="BEx1NZ4K1L8UON80Y2A4RASKWGNP" localSheetId="0" hidden="1">#REF!</definedName>
    <definedName name="BEx1NZ4K1L8UON80Y2A4RASKWGNP" hidden="1">#REF!</definedName>
    <definedName name="BEx1O0XA02OXBEY6AAS94L6P1KSR" localSheetId="0" hidden="1">#REF!</definedName>
    <definedName name="BEx1O0XA02OXBEY6AAS94L6P1KSR" hidden="1">#REF!</definedName>
    <definedName name="BEx1OLAZ915OGYWP0QP1QQWDLCRX" localSheetId="0" hidden="1">#REF!</definedName>
    <definedName name="BEx1OLAZ915OGYWP0QP1QQWDLCRX" hidden="1">#REF!</definedName>
    <definedName name="BEx1OO5ER042IS6IC4TLDI75JNVH" localSheetId="0" hidden="1">#REF!</definedName>
    <definedName name="BEx1OO5ER042IS6IC4TLDI75JNVH" hidden="1">#REF!</definedName>
    <definedName name="BEx1OTE54CBSUT8FWKRALEDCUWN4" localSheetId="0" hidden="1">#REF!</definedName>
    <definedName name="BEx1OTE54CBSUT8FWKRALEDCUWN4" hidden="1">#REF!</definedName>
    <definedName name="BEx1OVSMPADTX95QUOX34KZQ8EDY" localSheetId="0" hidden="1">#REF!</definedName>
    <definedName name="BEx1OVSMPADTX95QUOX34KZQ8EDY" hidden="1">#REF!</definedName>
    <definedName name="BEx1OX544IO9FQJI7YYQGZCEHB3O" localSheetId="0" hidden="1">#REF!</definedName>
    <definedName name="BEx1OX544IO9FQJI7YYQGZCEHB3O" hidden="1">#REF!</definedName>
    <definedName name="BEx1OY6SVEUT2EQ26P7EKEND342G" localSheetId="0" hidden="1">#REF!</definedName>
    <definedName name="BEx1OY6SVEUT2EQ26P7EKEND342G" hidden="1">#REF!</definedName>
    <definedName name="BEx1OYN1LPIPI12O9G6F7QAOS9T4" localSheetId="0" hidden="1">#REF!</definedName>
    <definedName name="BEx1OYN1LPIPI12O9G6F7QAOS9T4" hidden="1">#REF!</definedName>
    <definedName name="BEx1P1HHKJA799O3YZXQAX6KFH58" localSheetId="0" hidden="1">#REF!</definedName>
    <definedName name="BEx1P1HHKJA799O3YZXQAX6KFH58" hidden="1">#REF!</definedName>
    <definedName name="BEx1P34W467WGPOXPK292QFJIPHJ" localSheetId="0" hidden="1">#REF!</definedName>
    <definedName name="BEx1P34W467WGPOXPK292QFJIPHJ" hidden="1">#REF!</definedName>
    <definedName name="BEx1P7S1J4TKGVJ43C2Q2R3M9WRB" localSheetId="0" hidden="1">#REF!</definedName>
    <definedName name="BEx1P7S1J4TKGVJ43C2Q2R3M9WRB" hidden="1">#REF!</definedName>
    <definedName name="BEx1PA11BLPVZM8RC5BL46WX8YB5" localSheetId="0" hidden="1">#REF!</definedName>
    <definedName name="BEx1PA11BLPVZM8RC5BL46WX8YB5" hidden="1">#REF!</definedName>
    <definedName name="BEx1PBZ4BEFIPGMQXT9T8S4PZ2IM" localSheetId="0" hidden="1">#REF!</definedName>
    <definedName name="BEx1PBZ4BEFIPGMQXT9T8S4PZ2IM" hidden="1">#REF!</definedName>
    <definedName name="BEx1PLF2CFSXBZPVI6CJ534EIJDN" localSheetId="0" hidden="1">#REF!</definedName>
    <definedName name="BEx1PLF2CFSXBZPVI6CJ534EIJDN" hidden="1">#REF!</definedName>
    <definedName name="BEx1PMWZB2DO6EM9BKLUICZJ65HD" localSheetId="0" hidden="1">#REF!</definedName>
    <definedName name="BEx1PMWZB2DO6EM9BKLUICZJ65HD" hidden="1">#REF!</definedName>
    <definedName name="BEx1PTCVWOINZHQ0YK3CGIKYGESQ" localSheetId="0" hidden="1">#REF!</definedName>
    <definedName name="BEx1PTCVWOINZHQ0YK3CGIKYGESQ" hidden="1">#REF!</definedName>
    <definedName name="BEx1PXUPD5XRUU2SPVGZCRNTWS98" localSheetId="0" hidden="1">#REF!</definedName>
    <definedName name="BEx1PXUPD5XRUU2SPVGZCRNTWS98" hidden="1">#REF!</definedName>
    <definedName name="BEx1QA54J2A4I7IBQR19BTY28ZMR" localSheetId="0" hidden="1">#REF!</definedName>
    <definedName name="BEx1QA54J2A4I7IBQR19BTY28ZMR" hidden="1">#REF!</definedName>
    <definedName name="BEx1QMQAHG3KQUK59DVM68SWKZIZ" localSheetId="0" hidden="1">#REF!</definedName>
    <definedName name="BEx1QMQAHG3KQUK59DVM68SWKZIZ" hidden="1">#REF!</definedName>
    <definedName name="BEx1R02C8KNH9YXA8P430NC2J4P0" localSheetId="0" hidden="1">#REF!</definedName>
    <definedName name="BEx1R02C8KNH9YXA8P430NC2J4P0" hidden="1">#REF!</definedName>
    <definedName name="BEx1R9YFKJCMSEST8OVCAO5E47FO" localSheetId="0" hidden="1">#REF!</definedName>
    <definedName name="BEx1R9YFKJCMSEST8OVCAO5E47FO" hidden="1">#REF!</definedName>
    <definedName name="BEx1RBGC06B3T52OIC0EQ1KGVP1I" localSheetId="0" hidden="1">#REF!</definedName>
    <definedName name="BEx1RBGC06B3T52OIC0EQ1KGVP1I" hidden="1">#REF!</definedName>
    <definedName name="BEx1RRC7X4NI1CU4EO5XYE2GVARJ" localSheetId="0" hidden="1">#REF!</definedName>
    <definedName name="BEx1RRC7X4NI1CU4EO5XYE2GVARJ" hidden="1">#REF!</definedName>
    <definedName name="BEx1RZA1NCGT832L7EMR7GMF588W" localSheetId="0" hidden="1">#REF!</definedName>
    <definedName name="BEx1RZA1NCGT832L7EMR7GMF588W" hidden="1">#REF!</definedName>
    <definedName name="BEx1RZKZYN2A9Q3A8P6TZ6ZZ7N6V" localSheetId="0" hidden="1">#REF!</definedName>
    <definedName name="BEx1RZKZYN2A9Q3A8P6TZ6ZZ7N6V" hidden="1">#REF!</definedName>
    <definedName name="BEx1S0MOOGSSYT24R5GZFG5GMGFR" localSheetId="0" hidden="1">#REF!</definedName>
    <definedName name="BEx1S0MOOGSSYT24R5GZFG5GMGFR" hidden="1">#REF!</definedName>
    <definedName name="BEx1S0XGIPUSZQUCSGWSK10GKW7Y" localSheetId="0" hidden="1">#REF!</definedName>
    <definedName name="BEx1S0XGIPUSZQUCSGWSK10GKW7Y" hidden="1">#REF!</definedName>
    <definedName name="BEx1S5VFNKIXHTTCWSV60UC50EZ8" localSheetId="0" hidden="1">#REF!</definedName>
    <definedName name="BEx1S5VFNKIXHTTCWSV60UC50EZ8" hidden="1">#REF!</definedName>
    <definedName name="BEx1SK3U02H0RGKEYXW7ZMCEOF3V" localSheetId="0" hidden="1">#REF!</definedName>
    <definedName name="BEx1SK3U02H0RGKEYXW7ZMCEOF3V" hidden="1">#REF!</definedName>
    <definedName name="BEx1SKUX0Y9ZRK2FNXR6B825Y61V" localSheetId="0" hidden="1">#REF!</definedName>
    <definedName name="BEx1SKUX0Y9ZRK2FNXR6B825Y61V" hidden="1">#REF!</definedName>
    <definedName name="BEx1SSNEZINBJT29QVS62VS1THT4" localSheetId="0" hidden="1">#REF!</definedName>
    <definedName name="BEx1SSNEZINBJT29QVS62VS1THT4" hidden="1">#REF!</definedName>
    <definedName name="BEx1SV1PYXVG751MN1VE623HAWJZ" localSheetId="0" hidden="1">#REF!</definedName>
    <definedName name="BEx1SV1PYXVG751MN1VE623HAWJZ" hidden="1">#REF!</definedName>
    <definedName name="BEx1SVNCHNANBJIDIQVB8AFK4HAN" localSheetId="0" hidden="1">#REF!</definedName>
    <definedName name="BEx1SVNCHNANBJIDIQVB8AFK4HAN" hidden="1">#REF!</definedName>
    <definedName name="BEx1T7SCX7KK0ROG334AKM67Y8WU" localSheetId="0" hidden="1">#REF!</definedName>
    <definedName name="BEx1T7SCX7KK0ROG334AKM67Y8WU" hidden="1">#REF!</definedName>
    <definedName name="BEx1TJ0WLS9O7KNSGIPWTYHDYI1D" localSheetId="0" hidden="1">#REF!</definedName>
    <definedName name="BEx1TJ0WLS9O7KNSGIPWTYHDYI1D" hidden="1">#REF!</definedName>
    <definedName name="BEx1TNTKITTEKOJ5Q0RUF0799ZGD" localSheetId="0" hidden="1">#REF!</definedName>
    <definedName name="BEx1TNTKITTEKOJ5Q0RUF0799ZGD" hidden="1">#REF!</definedName>
    <definedName name="BEx1U15M7LVVFZENH830B2BGWC04" localSheetId="0" hidden="1">#REF!</definedName>
    <definedName name="BEx1U15M7LVVFZENH830B2BGWC04" hidden="1">#REF!</definedName>
    <definedName name="BEx1U7G7HKOSTQ3EBM0JK1NSHOZP" localSheetId="0" hidden="1">#REF!</definedName>
    <definedName name="BEx1U7G7HKOSTQ3EBM0JK1NSHOZP" hidden="1">#REF!</definedName>
    <definedName name="BEx1U7WFO8OZKB1EBF4H386JW91L" localSheetId="0" hidden="1">#REF!</definedName>
    <definedName name="BEx1U7WFO8OZKB1EBF4H386JW91L" hidden="1">#REF!</definedName>
    <definedName name="BEx1U87938YR9N6HYI24KVBKLOS3" localSheetId="0" hidden="1">#REF!</definedName>
    <definedName name="BEx1U87938YR9N6HYI24KVBKLOS3" hidden="1">#REF!</definedName>
    <definedName name="BEx1UESH4KDWHYESQU2IE55RS3LI" localSheetId="0" hidden="1">#REF!</definedName>
    <definedName name="BEx1UESH4KDWHYESQU2IE55RS3LI" hidden="1">#REF!</definedName>
    <definedName name="BEx1UI8N9KTCPSOJ7RDW0T8UEBNP" localSheetId="0" hidden="1">#REF!</definedName>
    <definedName name="BEx1UI8N9KTCPSOJ7RDW0T8UEBNP" hidden="1">#REF!</definedName>
    <definedName name="BEx1UML0HHJFHA5TBOYQ24I3RV1W" localSheetId="0" hidden="1">#REF!</definedName>
    <definedName name="BEx1UML0HHJFHA5TBOYQ24I3RV1W" hidden="1">#REF!</definedName>
    <definedName name="BEx1UUDIQPZ23XQ79GUL0RAWRSCK" localSheetId="0" hidden="1">#REF!</definedName>
    <definedName name="BEx1UUDIQPZ23XQ79GUL0RAWRSCK" hidden="1">#REF!</definedName>
    <definedName name="BEx1V67SEV778NVW68J8W5SND1J7" localSheetId="0" hidden="1">#REF!</definedName>
    <definedName name="BEx1V67SEV778NVW68J8W5SND1J7" hidden="1">#REF!</definedName>
    <definedName name="BEx1VIY9SQLRESD11CC4PHYT0XSG" localSheetId="0" hidden="1">#REF!</definedName>
    <definedName name="BEx1VIY9SQLRESD11CC4PHYT0XSG" hidden="1">#REF!</definedName>
    <definedName name="BEx1VQQSB5BKTBE7EAFXSN31CNVX" localSheetId="0" hidden="1">#REF!</definedName>
    <definedName name="BEx1VQQSB5BKTBE7EAFXSN31CNVX" hidden="1">#REF!</definedName>
    <definedName name="BEx1W8FDLOFGE28JXY6J54MICRMP" localSheetId="0" hidden="1">#REF!</definedName>
    <definedName name="BEx1W8FDLOFGE28JXY6J54MICRMP" hidden="1">#REF!</definedName>
    <definedName name="BEx1WC67EH10SC38QWX3WEA5KH3A" localSheetId="0" hidden="1">#REF!</definedName>
    <definedName name="BEx1WC67EH10SC38QWX3WEA5KH3A" hidden="1">#REF!</definedName>
    <definedName name="BEx1WGYTKZZIPM1577W5FEYKFH3V" localSheetId="0" hidden="1">#REF!</definedName>
    <definedName name="BEx1WGYTKZZIPM1577W5FEYKFH3V" hidden="1">#REF!</definedName>
    <definedName name="BEx1WHPURIV3D3PTJJ359H1OP7ZV" localSheetId="0" hidden="1">#REF!</definedName>
    <definedName name="BEx1WHPURIV3D3PTJJ359H1OP7ZV" hidden="1">#REF!</definedName>
    <definedName name="BEx1WLWY2CR1WRD694JJSWSDFAIR" localSheetId="0" hidden="1">#REF!</definedName>
    <definedName name="BEx1WLWY2CR1WRD694JJSWSDFAIR" hidden="1">#REF!</definedName>
    <definedName name="BEx1WMD1LWPWRIK6GGAJRJAHJM8I" localSheetId="0" hidden="1">#REF!</definedName>
    <definedName name="BEx1WMD1LWPWRIK6GGAJRJAHJM8I" hidden="1">#REF!</definedName>
    <definedName name="BEx1WR0D41MR174LBF3P9E3K0J51" localSheetId="0" hidden="1">#REF!</definedName>
    <definedName name="BEx1WR0D41MR174LBF3P9E3K0J51" hidden="1">#REF!</definedName>
    <definedName name="BEx1WU09CIHOI0L84XXCKC501H1F" localSheetId="0" hidden="1">#REF!</definedName>
    <definedName name="BEx1WU09CIHOI0L84XXCKC501H1F" hidden="1">#REF!</definedName>
    <definedName name="BEx1WUB1FAS5PHU33TJ60SUHR618" localSheetId="0" hidden="1">#REF!</definedName>
    <definedName name="BEx1WUB1FAS5PHU33TJ60SUHR618" hidden="1">#REF!</definedName>
    <definedName name="BEx1WX04G0INSPPG9NTNR3DYR6PZ" localSheetId="0" hidden="1">#REF!</definedName>
    <definedName name="BEx1WX04G0INSPPG9NTNR3DYR6PZ" hidden="1">#REF!</definedName>
    <definedName name="BEx1X3LHU9DPG01VWX2IF65TRATF" localSheetId="0" hidden="1">#REF!</definedName>
    <definedName name="BEx1X3LHU9DPG01VWX2IF65TRATF" hidden="1">#REF!</definedName>
    <definedName name="BEx1XK8AAMO0AH0Z1OUKW30CA7EQ" localSheetId="0" hidden="1">#REF!</definedName>
    <definedName name="BEx1XK8AAMO0AH0Z1OUKW30CA7EQ" hidden="1">#REF!</definedName>
    <definedName name="BEx1XL4MZ7C80495GHQRWOBS16PQ" localSheetId="0" hidden="1">#REF!</definedName>
    <definedName name="BEx1XL4MZ7C80495GHQRWOBS16PQ" hidden="1">#REF!</definedName>
    <definedName name="BEx1XN86QZPXEC2550TP8XT6SWZX" localSheetId="0" hidden="1">#REF!</definedName>
    <definedName name="BEx1XN86QZPXEC2550TP8XT6SWZX" hidden="1">#REF!</definedName>
    <definedName name="BEx1Y2IGS2K95E1M51PEF9KJZ0KB" localSheetId="0" hidden="1">#REF!</definedName>
    <definedName name="BEx1Y2IGS2K95E1M51PEF9KJZ0KB" hidden="1">#REF!</definedName>
    <definedName name="BEx1Y3PKK83X2FN9SAALFHOWKMRQ" localSheetId="0" hidden="1">#REF!</definedName>
    <definedName name="BEx1Y3PKK83X2FN9SAALFHOWKMRQ" hidden="1">#REF!</definedName>
    <definedName name="BEx1YKHSW5HDSZLEI6ETN0XC509V" localSheetId="0" hidden="1">#REF!</definedName>
    <definedName name="BEx1YKHSW5HDSZLEI6ETN0XC509V" hidden="1">#REF!</definedName>
    <definedName name="BEx1YL3DJ7Y4AZ01ERCOGW0FJ26T" localSheetId="0" hidden="1">#REF!</definedName>
    <definedName name="BEx1YL3DJ7Y4AZ01ERCOGW0FJ26T" hidden="1">#REF!</definedName>
    <definedName name="BEx1Z2RYHSVD1H37817SN93VMURZ" localSheetId="0" hidden="1">#REF!</definedName>
    <definedName name="BEx1Z2RYHSVD1H37817SN93VMURZ" hidden="1">#REF!</definedName>
    <definedName name="BEx3AMAKWI6458B67VKZO56MCNJW" localSheetId="0" hidden="1">#REF!</definedName>
    <definedName name="BEx3AMAKWI6458B67VKZO56MCNJW" hidden="1">#REF!</definedName>
    <definedName name="BEx3AOOVM42G82TNF53W0EKXLUSI" localSheetId="0" hidden="1">#REF!</definedName>
    <definedName name="BEx3AOOVM42G82TNF53W0EKXLUSI" hidden="1">#REF!</definedName>
    <definedName name="BEx3ASL4K0B4ABA35KBIWE9JN1XB" localSheetId="0" hidden="1">#REF!</definedName>
    <definedName name="BEx3ASL4K0B4ABA35KBIWE9JN1XB" hidden="1">#REF!</definedName>
    <definedName name="BEx3AZH9W4SUFCAHNDOQ728R9V4L" localSheetId="0" hidden="1">#REF!</definedName>
    <definedName name="BEx3AZH9W4SUFCAHNDOQ728R9V4L" hidden="1">#REF!</definedName>
    <definedName name="BEx3BNR9ES4KY7Q1DK83KC5NDGL8" localSheetId="0" hidden="1">#REF!</definedName>
    <definedName name="BEx3BNR9ES4KY7Q1DK83KC5NDGL8" hidden="1">#REF!</definedName>
    <definedName name="BEx3BQR5VZXNQ4H949ORM8ESU3B3" localSheetId="0" hidden="1">#REF!</definedName>
    <definedName name="BEx3BQR5VZXNQ4H949ORM8ESU3B3" hidden="1">#REF!</definedName>
    <definedName name="BEx3BTLL3ASJN134DLEQTQM70VZM" localSheetId="0" hidden="1">#REF!</definedName>
    <definedName name="BEx3BTLL3ASJN134DLEQTQM70VZM" hidden="1">#REF!</definedName>
    <definedName name="BEx3BW5CTV0DJU5AQS3ZQFK2VLF3" localSheetId="0" hidden="1">#REF!</definedName>
    <definedName name="BEx3BW5CTV0DJU5AQS3ZQFK2VLF3" hidden="1">#REF!</definedName>
    <definedName name="BEx3BYP0FG369M7G3JEFLMMXAKTS" localSheetId="0" hidden="1">#REF!</definedName>
    <definedName name="BEx3BYP0FG369M7G3JEFLMMXAKTS" hidden="1">#REF!</definedName>
    <definedName name="BEx3C2QR0WUD19QSVO8EMIPNQJKH" localSheetId="0" hidden="1">#REF!</definedName>
    <definedName name="BEx3C2QR0WUD19QSVO8EMIPNQJKH" hidden="1">#REF!</definedName>
    <definedName name="BEx3C5ACPKV4XIAY0LO077TCRNLJ" localSheetId="0" hidden="1">#REF!</definedName>
    <definedName name="BEx3C5ACPKV4XIAY0LO077TCRNLJ" hidden="1">#REF!</definedName>
    <definedName name="BEx3CBKXPIN2XM7QJNI7O0MB70AR" localSheetId="0" hidden="1">#REF!</definedName>
    <definedName name="BEx3CBKXPIN2XM7QJNI7O0MB70AR" hidden="1">#REF!</definedName>
    <definedName name="BEx3CCS3VNR1KW2R7DKSQFZ17QW0" localSheetId="0" hidden="1">#REF!</definedName>
    <definedName name="BEx3CCS3VNR1KW2R7DKSQFZ17QW0" hidden="1">#REF!</definedName>
    <definedName name="BEx3CKFCCPZZ6ROLAT5C1DZNIC1U" localSheetId="0" hidden="1">#REF!</definedName>
    <definedName name="BEx3CKFCCPZZ6ROLAT5C1DZNIC1U" hidden="1">#REF!</definedName>
    <definedName name="BEx3CO0SVO4WLH0DO43DCHYDTH1P" localSheetId="0" hidden="1">#REF!</definedName>
    <definedName name="BEx3CO0SVO4WLH0DO43DCHYDTH1P" hidden="1">#REF!</definedName>
    <definedName name="BEx3D35KVB55GTY44YX4O9YGEVQI" localSheetId="0" hidden="1">#REF!</definedName>
    <definedName name="BEx3D35KVB55GTY44YX4O9YGEVQI" hidden="1">#REF!</definedName>
    <definedName name="BEx3D9G6QTSPF9UYI4X0XY0VE896" localSheetId="0" hidden="1">#REF!</definedName>
    <definedName name="BEx3D9G6QTSPF9UYI4X0XY0VE896" hidden="1">#REF!</definedName>
    <definedName name="BEx3DCQU9PBRXIMLO62KS5RLH447" localSheetId="0" hidden="1">#REF!</definedName>
    <definedName name="BEx3DCQU9PBRXIMLO62KS5RLH447" hidden="1">#REF!</definedName>
    <definedName name="BEx3DG1KU1DKZ2HBEGXI1EJEI4CM" localSheetId="0" hidden="1">#REF!</definedName>
    <definedName name="BEx3DG1KU1DKZ2HBEGXI1EJEI4CM" hidden="1">#REF!</definedName>
    <definedName name="BEx3E22INXU2VKWET4AVSBR8WAD6" localSheetId="0" hidden="1">#REF!</definedName>
    <definedName name="BEx3E22INXU2VKWET4AVSBR8WAD6" hidden="1">#REF!</definedName>
    <definedName name="BEx3EF99FD6QNNCNOKDEE67JHTUJ" localSheetId="0" hidden="1">#REF!</definedName>
    <definedName name="BEx3EF99FD6QNNCNOKDEE67JHTUJ" hidden="1">#REF!</definedName>
    <definedName name="BEx3EHCSERZ2O2OAG8Y95UPG2IY9" localSheetId="0" hidden="1">#REF!</definedName>
    <definedName name="BEx3EHCSERZ2O2OAG8Y95UPG2IY9" hidden="1">#REF!</definedName>
    <definedName name="BEx3EJR3TCJDYS7ZXNDS5N9KTGIK" localSheetId="0" hidden="1">#REF!</definedName>
    <definedName name="BEx3EJR3TCJDYS7ZXNDS5N9KTGIK" hidden="1">#REF!</definedName>
    <definedName name="BEx3ELJTTBS6P05CNISMGOJOA60V" localSheetId="0" hidden="1">#REF!</definedName>
    <definedName name="BEx3ELJTTBS6P05CNISMGOJOA60V" hidden="1">#REF!</definedName>
    <definedName name="BEx3EQSLJBDDJRHNX19PBFCKNY2I" localSheetId="0" hidden="1">#REF!</definedName>
    <definedName name="BEx3EQSLJBDDJRHNX19PBFCKNY2I" hidden="1">#REF!</definedName>
    <definedName name="BEx3EUUAX947Q5N6MY6W0KSNY78Y" localSheetId="0" hidden="1">#REF!</definedName>
    <definedName name="BEx3EUUAX947Q5N6MY6W0KSNY78Y" hidden="1">#REF!</definedName>
    <definedName name="BEx3EW1HAFQV12QDNWBFILEKYM4E" localSheetId="0" hidden="1">#REF!</definedName>
    <definedName name="BEx3EW1HAFQV12QDNWBFILEKYM4E" hidden="1">#REF!</definedName>
    <definedName name="BEx3FG4DPAPTA9PM2Q6BMWI6BIHV" localSheetId="0" hidden="1">#REF!</definedName>
    <definedName name="BEx3FG4DPAPTA9PM2Q6BMWI6BIHV" hidden="1">#REF!</definedName>
    <definedName name="BEx3FHMD1P5XBCH23ZKIFO6ZTCNB" localSheetId="0" hidden="1">#REF!</definedName>
    <definedName name="BEx3FHMD1P5XBCH23ZKIFO6ZTCNB" hidden="1">#REF!</definedName>
    <definedName name="BEx3FI2G3YYIACQHXNXEA15M8ZK5" localSheetId="0" hidden="1">#REF!</definedName>
    <definedName name="BEx3FI2G3YYIACQHXNXEA15M8ZK5" hidden="1">#REF!</definedName>
    <definedName name="BEx3FJ9MHSLDK8W91GO85FX1GX57" localSheetId="0" hidden="1">#REF!</definedName>
    <definedName name="BEx3FJ9MHSLDK8W91GO85FX1GX57" hidden="1">#REF!</definedName>
    <definedName name="BEx3FLYPVQLKB58ZMKYVHUUKV0K9" localSheetId="0" hidden="1">#REF!</definedName>
    <definedName name="BEx3FLYPVQLKB58ZMKYVHUUKV0K9" hidden="1">#REF!</definedName>
    <definedName name="BEx3FR251HFU7A33PU01SJUENL2B" localSheetId="0" hidden="1">#REF!</definedName>
    <definedName name="BEx3FR251HFU7A33PU01SJUENL2B" hidden="1">#REF!</definedName>
    <definedName name="BEx3FX7EJL47JSLSWP3EOC265WAE" localSheetId="0" hidden="1">#REF!</definedName>
    <definedName name="BEx3FX7EJL47JSLSWP3EOC265WAE" hidden="1">#REF!</definedName>
    <definedName name="BEx3G201R8NLJ6FIHO2QS0SW9QVV" localSheetId="0" hidden="1">#REF!</definedName>
    <definedName name="BEx3G201R8NLJ6FIHO2QS0SW9QVV" hidden="1">#REF!</definedName>
    <definedName name="BEx3G2LL2II66XY5YCDPG4JE13A3" localSheetId="0" hidden="1">#REF!</definedName>
    <definedName name="BEx3G2LL2II66XY5YCDPG4JE13A3" hidden="1">#REF!</definedName>
    <definedName name="BEx3G2WA0DTYY9D8AGHHOBTPE2B2" localSheetId="0" hidden="1">#REF!</definedName>
    <definedName name="BEx3G2WA0DTYY9D8AGHHOBTPE2B2" hidden="1">#REF!</definedName>
    <definedName name="BEx3G8FY85SUKO01ZJQZYO51EA75" localSheetId="0" hidden="1">#REF!</definedName>
    <definedName name="BEx3G8FY85SUKO01ZJQZYO51EA75" hidden="1">#REF!</definedName>
    <definedName name="BEx3GCXR6IAS0B6WJ03GJVH7CO52" localSheetId="0" hidden="1">#REF!</definedName>
    <definedName name="BEx3GCXR6IAS0B6WJ03GJVH7CO52" hidden="1">#REF!</definedName>
    <definedName name="BEx3GDZH5KHUU0C7RY1PDVGKTH8E" localSheetId="0" hidden="1">#REF!</definedName>
    <definedName name="BEx3GDZH5KHUU0C7RY1PDVGKTH8E" hidden="1">#REF!</definedName>
    <definedName name="BEx3GEVV18SEQDI1JGY7EN6D1GT1" localSheetId="0" hidden="1">#REF!</definedName>
    <definedName name="BEx3GEVV18SEQDI1JGY7EN6D1GT1" hidden="1">#REF!</definedName>
    <definedName name="BEx3GKFH64MKQX61S7DYTZ15JCPY" localSheetId="0" hidden="1">#REF!</definedName>
    <definedName name="BEx3GKFH64MKQX61S7DYTZ15JCPY" hidden="1">#REF!</definedName>
    <definedName name="BEx3GMJ1Y6UU02DLRL0QXCEKDA6C" localSheetId="0" hidden="1">#REF!</definedName>
    <definedName name="BEx3GMJ1Y6UU02DLRL0QXCEKDA6C" hidden="1">#REF!</definedName>
    <definedName name="BEx3GN4LY0135CBDIN1TU2UEODGF" localSheetId="0" hidden="1">#REF!</definedName>
    <definedName name="BEx3GN4LY0135CBDIN1TU2UEODGF" hidden="1">#REF!</definedName>
    <definedName name="BEx3GPDH2AH4QKT4OOSN563XUHBD" localSheetId="0" hidden="1">#REF!</definedName>
    <definedName name="BEx3GPDH2AH4QKT4OOSN563XUHBD" hidden="1">#REF!</definedName>
    <definedName name="BEx3GQ9V1DONRHIKU8HGIPUP1EGT" localSheetId="0" hidden="1">#REF!</definedName>
    <definedName name="BEx3GQ9V1DONRHIKU8HGIPUP1EGT" hidden="1">#REF!</definedName>
    <definedName name="BEx3H5UX2GZFZZT657YR76RHW5I6" localSheetId="0" hidden="1">#REF!</definedName>
    <definedName name="BEx3H5UX2GZFZZT657YR76RHW5I6" hidden="1">#REF!</definedName>
    <definedName name="BEx3HMSEFOP6DBM4R97XA6B7NFG6" localSheetId="0" hidden="1">#REF!</definedName>
    <definedName name="BEx3HMSEFOP6DBM4R97XA6B7NFG6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0" hidden="1">#REF!</definedName>
    <definedName name="BEx3I09YVXO0G4X7KGSA4WGORM35" hidden="1">#REF!</definedName>
    <definedName name="BEx3ICF1GY8HQEBIU9S43PDJ90BX" localSheetId="0" hidden="1">#REF!</definedName>
    <definedName name="BEx3ICF1GY8HQEBIU9S43PDJ90BX" hidden="1">#REF!</definedName>
    <definedName name="BEx3IMLPLFDY04Z6ON69TCWA33TL" localSheetId="0" hidden="1">#REF!</definedName>
    <definedName name="BEx3IMLPLFDY04Z6ON69TCWA33TL" hidden="1">#REF!</definedName>
    <definedName name="BEx3IOUPQ9RHFAQJLYNIZS3J53N3" localSheetId="0" hidden="1">#REF!</definedName>
    <definedName name="BEx3IOUPQ9RHFAQJLYNIZS3J53N3" hidden="1">#REF!</definedName>
    <definedName name="BEx3IWN8YPN2XHSCISQB9608ZLOD" localSheetId="0" hidden="1">#REF!</definedName>
    <definedName name="BEx3IWN8YPN2XHSCISQB9608ZLOD" hidden="1">#REF!</definedName>
    <definedName name="BEx3IYAH2DEBFWO8F94H4MXE3RLY" localSheetId="0" hidden="1">#REF!</definedName>
    <definedName name="BEx3IYAH2DEBFWO8F94H4MXE3RLY" hidden="1">#REF!</definedName>
    <definedName name="BEx3IZXXSYEW50379N2EAFWO8DZV" localSheetId="0" hidden="1">#REF!</definedName>
    <definedName name="BEx3IZXXSYEW50379N2EAFWO8DZV" hidden="1">#REF!</definedName>
    <definedName name="BEx3J1VZVGTKT4ATPO9O5JCSFTTR" localSheetId="0" hidden="1">#REF!</definedName>
    <definedName name="BEx3J1VZVGTKT4ATPO9O5JCSFTTR" hidden="1">#REF!</definedName>
    <definedName name="BEx3J2XUDDF0SSPYVBJC3N2BVRNR" localSheetId="0" hidden="1">#REF!</definedName>
    <definedName name="BEx3J2XUDDF0SSPYVBJC3N2BVRNR" hidden="1">#REF!</definedName>
    <definedName name="BEx3JC2TY7JNAAC3L7QHVPQXLGQ8" localSheetId="0" hidden="1">#REF!</definedName>
    <definedName name="BEx3JC2TY7JNAAC3L7QHVPQXLGQ8" hidden="1">#REF!</definedName>
    <definedName name="BEx3JOD7R8W99IZNDS0502FCAUCJ" localSheetId="0" hidden="1">#REF!</definedName>
    <definedName name="BEx3JOD7R8W99IZNDS0502FCAUCJ" hidden="1">#REF!</definedName>
    <definedName name="BEx3JWB8EIB42E4QPNP0F6ZKJHSM" localSheetId="0" hidden="1">#REF!</definedName>
    <definedName name="BEx3JWB8EIB42E4QPNP0F6ZKJHSM" hidden="1">#REF!</definedName>
    <definedName name="BEx3JX23SYDIGOGM4Y0CQFBW8ZBV" localSheetId="0" hidden="1">#REF!</definedName>
    <definedName name="BEx3JX23SYDIGOGM4Y0CQFBW8ZBV" hidden="1">#REF!</definedName>
    <definedName name="BEx3JXCXCVBZJGV5VEG9MJEI01AL" localSheetId="0" hidden="1">#REF!</definedName>
    <definedName name="BEx3JXCXCVBZJGV5VEG9MJEI01AL" hidden="1">#REF!</definedName>
    <definedName name="BEx3JYK2N7X59TPJSKYZ77ENY8SS" localSheetId="0" hidden="1">#REF!</definedName>
    <definedName name="BEx3JYK2N7X59TPJSKYZ77ENY8SS" hidden="1">#REF!</definedName>
    <definedName name="BEx3JZAXL8KNT6BS2DKSBQW8WFTT" localSheetId="0" hidden="1">#REF!</definedName>
    <definedName name="BEx3JZAXL8KNT6BS2DKSBQW8WFTT" hidden="1">#REF!</definedName>
    <definedName name="BEx3K4EII7GU1CG0BN7UL15M6J8Z" localSheetId="0" hidden="1">#REF!</definedName>
    <definedName name="BEx3K4EII7GU1CG0BN7UL15M6J8Z" hidden="1">#REF!</definedName>
    <definedName name="BEx3K4ZXQUQ2KYZF74B84SO48XMW" localSheetId="0" hidden="1">#REF!</definedName>
    <definedName name="BEx3K4ZXQUQ2KYZF74B84SO48XMW" hidden="1">#REF!</definedName>
    <definedName name="BEx3KEFXUCVNVPH7KSEGAZYX13B5" localSheetId="0" hidden="1">#REF!</definedName>
    <definedName name="BEx3KEFXUCVNVPH7KSEGAZYX13B5" hidden="1">#REF!</definedName>
    <definedName name="BEx3KFXUAF6YXAA47B7Q6X9B3VGB" localSheetId="0" hidden="1">#REF!</definedName>
    <definedName name="BEx3KFXUAF6YXAA47B7Q6X9B3VGB" hidden="1">#REF!</definedName>
    <definedName name="BEx3KIXQYOGMPK4WJJAVBRX4NR28" localSheetId="0" hidden="1">#REF!</definedName>
    <definedName name="BEx3KIXQYOGMPK4WJJAVBRX4NR28" hidden="1">#REF!</definedName>
    <definedName name="BEx3KJOMVOSFZVJUL3GKCNP6DQDS" localSheetId="0" hidden="1">#REF!</definedName>
    <definedName name="BEx3KJOMVOSFZVJUL3GKCNP6DQDS" hidden="1">#REF!</definedName>
    <definedName name="BEx3KP2VRBMORK0QEAZUYCXL3DHJ" localSheetId="0" hidden="1">#REF!</definedName>
    <definedName name="BEx3KP2VRBMORK0QEAZUYCXL3DHJ" hidden="1">#REF!</definedName>
    <definedName name="BEx3L4IN3LI4C26SITKTGAH27CDU" localSheetId="0" hidden="1">#REF!</definedName>
    <definedName name="BEx3L4IN3LI4C26SITKTGAH27CDU" hidden="1">#REF!</definedName>
    <definedName name="BEx3L4YP7AW0DLW3QDQPIDFMCZD7" localSheetId="0" hidden="1">#REF!</definedName>
    <definedName name="BEx3L4YP7AW0DLW3QDQPIDFMCZD7" hidden="1">#REF!</definedName>
    <definedName name="BEx3L4YQ0J7ZU0M5QM6YIPCEYC9K" localSheetId="0" hidden="1">#REF!</definedName>
    <definedName name="BEx3L4YQ0J7ZU0M5QM6YIPCEYC9K" hidden="1">#REF!</definedName>
    <definedName name="BEx3L60DJOR7NQN42G7YSAODP1EX" localSheetId="0" hidden="1">#REF!</definedName>
    <definedName name="BEx3L60DJOR7NQN42G7YSAODP1EX" hidden="1">#REF!</definedName>
    <definedName name="BEx3L7D0PI38HWZ7VADU16C9E33D" localSheetId="0" hidden="1">#REF!</definedName>
    <definedName name="BEx3L7D0PI38HWZ7VADU16C9E33D" hidden="1">#REF!</definedName>
    <definedName name="BEx3L9WT886UPC0M8AH5Y82YAB1H" localSheetId="0" hidden="1">#REF!</definedName>
    <definedName name="BEx3L9WT886UPC0M8AH5Y82YAB1H" hidden="1">#REF!</definedName>
    <definedName name="BEx3LM1PR4Y7KINKMTMKR984GX8Q" localSheetId="0" hidden="1">#REF!</definedName>
    <definedName name="BEx3LM1PR4Y7KINKMTMKR984GX8Q" hidden="1">#REF!</definedName>
    <definedName name="BEx3LPCEZ1C0XEKNCM3YT09JWCUO" localSheetId="0" hidden="1">#REF!</definedName>
    <definedName name="BEx3LPCEZ1C0XEKNCM3YT09JWCUO" hidden="1">#REF!</definedName>
    <definedName name="BEx3LRQPBEYUQ8NMLL8AOZ2SXLOI" localSheetId="0" hidden="1">#REF!</definedName>
    <definedName name="BEx3LRQPBEYUQ8NMLL8AOZ2SXLOI" hidden="1">#REF!</definedName>
    <definedName name="BEx3M1MR1K1NQD03H74BFWOK4MWQ" localSheetId="0" hidden="1">#REF!</definedName>
    <definedName name="BEx3M1MR1K1NQD03H74BFWOK4MWQ" hidden="1">#REF!</definedName>
    <definedName name="BEx3M4H77MYUKOOD31H9F80NMVK8" localSheetId="0" hidden="1">#REF!</definedName>
    <definedName name="BEx3M4H77MYUKOOD31H9F80NMVK8" hidden="1">#REF!</definedName>
    <definedName name="BEx3M9VFX329PZWYC4DMZ6P3W9R2" localSheetId="0" hidden="1">#REF!</definedName>
    <definedName name="BEx3M9VFX329PZWYC4DMZ6P3W9R2" hidden="1">#REF!</definedName>
    <definedName name="BEx3MCQ0VEBV0CZXDS505L38EQ8N" localSheetId="0" hidden="1">#REF!</definedName>
    <definedName name="BEx3MCQ0VEBV0CZXDS505L38EQ8N" hidden="1">#REF!</definedName>
    <definedName name="BEx3MEYV5LQY0BAL7V3CFAFVOM3T" localSheetId="0" hidden="1">#REF!</definedName>
    <definedName name="BEx3MEYV5LQY0BAL7V3CFAFVOM3T" hidden="1">#REF!</definedName>
    <definedName name="BEx3MREOFWJQEYMCMBL7ZE06NBN6" localSheetId="0" hidden="1">#REF!</definedName>
    <definedName name="BEx3MREOFWJQEYMCMBL7ZE06NBN6" hidden="1">#REF!</definedName>
    <definedName name="BEx3N7VYL8CCBFTRFOA6W3BWAQJ0" localSheetId="0" hidden="1">#REF!</definedName>
    <definedName name="BEx3N7VYL8CCBFTRFOA6W3BWAQJ0" hidden="1">#REF!</definedName>
    <definedName name="BEx3NKXF7GYXHBK75UI6MDRUSU0J" localSheetId="0" hidden="1">#REF!</definedName>
    <definedName name="BEx3NKXF7GYXHBK75UI6MDRUSU0J" hidden="1">#REF!</definedName>
    <definedName name="BEx3NLIZ7PHF2XE59ECZ3MD04ZG1" localSheetId="0" hidden="1">#REF!</definedName>
    <definedName name="BEx3NLIZ7PHF2XE59ECZ3MD04ZG1" hidden="1">#REF!</definedName>
    <definedName name="BEx3NMQ4BVC94728AUM7CCX7UHTU" localSheetId="0" hidden="1">#REF!</definedName>
    <definedName name="BEx3NMQ4BVC94728AUM7CCX7UHTU" hidden="1">#REF!</definedName>
    <definedName name="BEx3NR2I4OUFP3Z2QZEDU2PIFIDI" localSheetId="0" hidden="1">#REF!</definedName>
    <definedName name="BEx3NR2I4OUFP3Z2QZEDU2PIFIDI" hidden="1">#REF!</definedName>
    <definedName name="BEx3O19B8FTTAPVT5DZXQGQXWFR8" localSheetId="0" hidden="1">#REF!</definedName>
    <definedName name="BEx3O19B8FTTAPVT5DZXQGQXWFR8" hidden="1">#REF!</definedName>
    <definedName name="BEx3O85IKWARA6NCJOLRBRJFMEWW" localSheetId="0" hidden="1">#REF!</definedName>
    <definedName name="BEx3O85IKWARA6NCJOLRBRJFMEWW" hidden="1">#REF!</definedName>
    <definedName name="BEx3OJZSCGFRW7SVGBFI0X9DNVMM" localSheetId="0" hidden="1">#REF!</definedName>
    <definedName name="BEx3OJZSCGFRW7SVGBFI0X9DNVMM" hidden="1">#REF!</definedName>
    <definedName name="BEx3OK5349EJ2XRYXV7W13YG9FSL" localSheetId="0" hidden="1">#REF!</definedName>
    <definedName name="BEx3OK5349EJ2XRYXV7W13YG9FSL" hidden="1">#REF!</definedName>
    <definedName name="BEx3ORSBUXAF21MKEY90YJV9AY9A" localSheetId="0" hidden="1">#REF!</definedName>
    <definedName name="BEx3ORSBUXAF21MKEY90YJV9AY9A" hidden="1">#REF!</definedName>
    <definedName name="BEx3OSDPC76YELEXOE4HPHR08Z63" localSheetId="0" hidden="1">#REF!</definedName>
    <definedName name="BEx3OSDPC76YELEXOE4HPHR08Z63" hidden="1">#REF!</definedName>
    <definedName name="BEx3OV8BH6PYNZT7C246LOAU9SVX" localSheetId="0" hidden="1">#REF!</definedName>
    <definedName name="BEx3OV8BH6PYNZT7C246LOAU9SVX" hidden="1">#REF!</definedName>
    <definedName name="BEx3OXRYJZUEY6E72UJU0PHLMYAR" localSheetId="0" hidden="1">#REF!</definedName>
    <definedName name="BEx3OXRYJZUEY6E72UJU0PHLMYAR" hidden="1">#REF!</definedName>
    <definedName name="BEx3P54EFPJ9XERKXPZGLNSLQXCN" localSheetId="0" hidden="1">#REF!</definedName>
    <definedName name="BEx3P54EFPJ9XERKXPZGLNSLQXCN" hidden="1">#REF!</definedName>
    <definedName name="BEx3P59TTRSGQY888P5C1O7M2PQT" localSheetId="0" hidden="1">#REF!</definedName>
    <definedName name="BEx3P59TTRSGQY888P5C1O7M2PQT" hidden="1">#REF!</definedName>
    <definedName name="BEx3PDNRRNKD5GOUBUQFXAHIXLD9" localSheetId="0" hidden="1">#REF!</definedName>
    <definedName name="BEx3PDNRRNKD5GOUBUQFXAHIXLD9" hidden="1">#REF!</definedName>
    <definedName name="BEx3PDT8GNPWLLN02IH1XPV90XYK" localSheetId="0" hidden="1">#REF!</definedName>
    <definedName name="BEx3PDT8GNPWLLN02IH1XPV90XYK" hidden="1">#REF!</definedName>
    <definedName name="BEx3PH99MLZU1LB38QDL3NELDJBG" localSheetId="0" hidden="1">#REF!</definedName>
    <definedName name="BEx3PH99MLZU1LB38QDL3NELDJBG" hidden="1">#REF!</definedName>
    <definedName name="BEx3PKEMDW8KZEP11IL927C5O7I2" localSheetId="0" hidden="1">#REF!</definedName>
    <definedName name="BEx3PKEMDW8KZEP11IL927C5O7I2" hidden="1">#REF!</definedName>
    <definedName name="BEx3PKJZ1Z7L9S6KV8KXVS6B2FX4" localSheetId="0" hidden="1">#REF!</definedName>
    <definedName name="BEx3PKJZ1Z7L9S6KV8KXVS6B2FX4" hidden="1">#REF!</definedName>
    <definedName name="BEx3PMNG53Z5HY138H99QOMTX8W3" localSheetId="0" hidden="1">#REF!</definedName>
    <definedName name="BEx3PMNG53Z5HY138H99QOMTX8W3" hidden="1">#REF!</definedName>
    <definedName name="BEx3PP1RRSFZ8UC0JC9R91W6LNKW" localSheetId="0" hidden="1">#REF!</definedName>
    <definedName name="BEx3PP1RRSFZ8UC0JC9R91W6LNKW" hidden="1">#REF!</definedName>
    <definedName name="BEx3PPNDD7L6SUISGSI2D375NSCH" localSheetId="0" hidden="1">#REF!</definedName>
    <definedName name="BEx3PPNDD7L6SUISGSI2D375NSCH" hidden="1">#REF!</definedName>
    <definedName name="BEx3PQZZ6L9TOCDKNGIDPO8Y2G54" localSheetId="0" hidden="1">#REF!</definedName>
    <definedName name="BEx3PQZZ6L9TOCDKNGIDPO8Y2G54" hidden="1">#REF!</definedName>
    <definedName name="BEx3PVXYZC8WB9ZJE7OCKUXZ46EA" localSheetId="0" hidden="1">#REF!</definedName>
    <definedName name="BEx3PVXYZC8WB9ZJE7OCKUXZ46EA" hidden="1">#REF!</definedName>
    <definedName name="BEx3Q0VWPU5EQECK7MQ47TYJ3SWW" localSheetId="0" hidden="1">#REF!</definedName>
    <definedName name="BEx3Q0VWPU5EQECK7MQ47TYJ3SWW" hidden="1">#REF!</definedName>
    <definedName name="BEx3Q3QHHJB3PUJIXDIL8G6EHCRE" localSheetId="0" hidden="1">#REF!</definedName>
    <definedName name="BEx3Q3QHHJB3PUJIXDIL8G6EHCRE" hidden="1">#REF!</definedName>
    <definedName name="BEx3Q7BZ9PUXK2RLIOFSIS9AHU1B" localSheetId="0" hidden="1">#REF!</definedName>
    <definedName name="BEx3Q7BZ9PUXK2RLIOFSIS9AHU1B" hidden="1">#REF!</definedName>
    <definedName name="BEx3Q8J42S9VU6EAN2Y28MR6DF88" localSheetId="0" hidden="1">#REF!</definedName>
    <definedName name="BEx3Q8J42S9VU6EAN2Y28MR6DF88" hidden="1">#REF!</definedName>
    <definedName name="BEx3Q9QA35ZVN9VVHN81BBIVN881" localSheetId="0" hidden="1">#REF!</definedName>
    <definedName name="BEx3Q9QA35ZVN9VVHN81BBIVN881" hidden="1">#REF!</definedName>
    <definedName name="BEx3QD0XYUEL1G6J200V2STCORG5" localSheetId="0" hidden="1">#REF!</definedName>
    <definedName name="BEx3QD0XYUEL1G6J200V2STCORG5" hidden="1">#REF!</definedName>
    <definedName name="BEx3QEDFOYFY5NBTININ5W4RLD4Q" localSheetId="0" hidden="1">#REF!</definedName>
    <definedName name="BEx3QEDFOYFY5NBTININ5W4RLD4Q" hidden="1">#REF!</definedName>
    <definedName name="BEx3QIKJ3U962US1Q564NZDLU8LD" localSheetId="0" hidden="1">#REF!</definedName>
    <definedName name="BEx3QIKJ3U962US1Q564NZDLU8LD" hidden="1">#REF!</definedName>
    <definedName name="BEx3QR9D45DHW50VQ7Y3Q1AXPOB9" localSheetId="0" hidden="1">#REF!</definedName>
    <definedName name="BEx3QR9D45DHW50VQ7Y3Q1AXPOB9" hidden="1">#REF!</definedName>
    <definedName name="BEx3QSWT2S5KWG6U2V9711IYDQBM" localSheetId="0" hidden="1">#REF!</definedName>
    <definedName name="BEx3QSWT2S5KWG6U2V9711IYDQBM" hidden="1">#REF!</definedName>
    <definedName name="BEx3QVGG7Q2X4HZHJAM35A8T3VR7" localSheetId="0" hidden="1">#REF!</definedName>
    <definedName name="BEx3QVGG7Q2X4HZHJAM35A8T3VR7" hidden="1">#REF!</definedName>
    <definedName name="BEx3R0JUB9YN8PHPPQTAMIT1IHWK" localSheetId="0" hidden="1">#REF!</definedName>
    <definedName name="BEx3R0JUB9YN8PHPPQTAMIT1IHWK" hidden="1">#REF!</definedName>
    <definedName name="BEx3R81NFRO7M81VHVKOBFT0QBIL" localSheetId="0" hidden="1">#REF!</definedName>
    <definedName name="BEx3R81NFRO7M81VHVKOBFT0QBIL" hidden="1">#REF!</definedName>
    <definedName name="BEx3RHC2ZD5UFS6QD4OPFCNNMWH1" localSheetId="0" hidden="1">#REF!</definedName>
    <definedName name="BEx3RHC2ZD5UFS6QD4OPFCNNMWH1" hidden="1">#REF!</definedName>
    <definedName name="BEx3RQ10QIWBAPHALAA91BUUCM2X" localSheetId="0" hidden="1">#REF!</definedName>
    <definedName name="BEx3RQ10QIWBAPHALAA91BUUCM2X" hidden="1">#REF!</definedName>
    <definedName name="BEx3RV4E1WT43SZBUN09RTB8EK1O" localSheetId="0" hidden="1">#REF!</definedName>
    <definedName name="BEx3RV4E1WT43SZBUN09RTB8EK1O" hidden="1">#REF!</definedName>
    <definedName name="BEx3RXYU0QLFXSFTM5EB20GD03W5" localSheetId="0" hidden="1">#REF!</definedName>
    <definedName name="BEx3RXYU0QLFXSFTM5EB20GD03W5" hidden="1">#REF!</definedName>
    <definedName name="BEx3RYKLC3QQO3XTUN7BEW2AQL98" localSheetId="0" hidden="1">#REF!</definedName>
    <definedName name="BEx3RYKLC3QQO3XTUN7BEW2AQL98" hidden="1">#REF!</definedName>
    <definedName name="BEx3S2WXUEQA8PLX4U6G9LJB63ZN" localSheetId="0" hidden="1">#REF!</definedName>
    <definedName name="BEx3S2WXUEQA8PLX4U6G9LJB63ZN" hidden="1">#REF!</definedName>
    <definedName name="BEx3SICJ45BYT6FHBER86PJT25FC" localSheetId="0" hidden="1">#REF!</definedName>
    <definedName name="BEx3SICJ45BYT6FHBER86PJT25FC" hidden="1">#REF!</definedName>
    <definedName name="BEx3SMUCMJVGQ2H4EHQI5ZFHEF0P" localSheetId="0" hidden="1">#REF!</definedName>
    <definedName name="BEx3SMUCMJVGQ2H4EHQI5ZFHEF0P" hidden="1">#REF!</definedName>
    <definedName name="BEx3SN56F03CPDRDA7LZ763V0N4I" localSheetId="0" hidden="1">#REF!</definedName>
    <definedName name="BEx3SN56F03CPDRDA7LZ763V0N4I" hidden="1">#REF!</definedName>
    <definedName name="BEx3SPE6N1ORXPRCDL3JPZD73Z9F" localSheetId="0" hidden="1">#REF!</definedName>
    <definedName name="BEx3SPE6N1ORXPRCDL3JPZD73Z9F" hidden="1">#REF!</definedName>
    <definedName name="BEx3ST4Y5OZXSIK7V846SMFT5B23" localSheetId="0" hidden="1">#REF!</definedName>
    <definedName name="BEx3ST4Y5OZXSIK7V846SMFT5B23" hidden="1">#REF!</definedName>
    <definedName name="BEx3SWQG9ED1M1Q5D63K0HZ15GQG" localSheetId="0" hidden="1">#REF!</definedName>
    <definedName name="BEx3SWQG9ED1M1Q5D63K0HZ15GQG" hidden="1">#REF!</definedName>
    <definedName name="BEx3T29ZTULQE0OMSMWUMZDU9ZZ0" localSheetId="0" hidden="1">#REF!</definedName>
    <definedName name="BEx3T29ZTULQE0OMSMWUMZDU9ZZ0" hidden="1">#REF!</definedName>
    <definedName name="BEx3T6MJ1QDJ929WMUDVZ0O3UW0Y" localSheetId="0" hidden="1">#REF!</definedName>
    <definedName name="BEx3T6MJ1QDJ929WMUDVZ0O3UW0Y" hidden="1">#REF!</definedName>
    <definedName name="BEx3TO09F9SV99SJXCUC1B49RVCJ" localSheetId="0" hidden="1">#REF!</definedName>
    <definedName name="BEx3TO09F9SV99SJXCUC1B49RVCJ" hidden="1">#REF!</definedName>
    <definedName name="BEx3TPCSI16OAB2L9M9IULQMQ9J9" localSheetId="0" hidden="1">#REF!</definedName>
    <definedName name="BEx3TPCSI16OAB2L9M9IULQMQ9J9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0" hidden="1">#REF!</definedName>
    <definedName name="BEx3U94WCEA5DKMWBEX1GU0LKYG2" hidden="1">#REF!</definedName>
    <definedName name="BEx3U9VZ8SQVYS6ZA038J7AP7ZGW" localSheetId="0" hidden="1">#REF!</definedName>
    <definedName name="BEx3U9VZ8SQVYS6ZA038J7AP7ZGW" hidden="1">#REF!</definedName>
    <definedName name="BEx3UIQ5WRJBGNTFCCLOR4N7B1OQ" localSheetId="0" hidden="1">#REF!</definedName>
    <definedName name="BEx3UIQ5WRJBGNTFCCLOR4N7B1OQ" hidden="1">#REF!</definedName>
    <definedName name="BEx3UJBQWUJW9KX0PXKZ4TRHMR71" localSheetId="0" hidden="1">#REF!</definedName>
    <definedName name="BEx3UJBQWUJW9KX0PXKZ4TRHMR71" hidden="1">#REF!</definedName>
    <definedName name="BEx3UJMIX2NUSSWGMSI25A5DM4CH" localSheetId="0" hidden="1">#REF!</definedName>
    <definedName name="BEx3UJMIX2NUSSWGMSI25A5DM4CH" hidden="1">#REF!</definedName>
    <definedName name="BEx3UKOCOQG7S1YQ436S997K1KWV" localSheetId="0" hidden="1">#REF!</definedName>
    <definedName name="BEx3UKOCOQG7S1YQ436S997K1KWV" hidden="1">#REF!</definedName>
    <definedName name="BEx3UYM19VIXLA0EU7LB9NHA77PB" localSheetId="0" hidden="1">#REF!</definedName>
    <definedName name="BEx3UYM19VIXLA0EU7LB9NHA77PB" hidden="1">#REF!</definedName>
    <definedName name="BEx3V6EJO8BG91O9M5DVBLNPDBKG" localSheetId="0" hidden="1">#REF!</definedName>
    <definedName name="BEx3V6EJO8BG91O9M5DVBLNPDBKG" hidden="1">#REF!</definedName>
    <definedName name="BEx3VML7CG70HPISMVYIUEN3711Q" localSheetId="0" hidden="1">#REF!</definedName>
    <definedName name="BEx3VML7CG70HPISMVYIUEN3711Q" hidden="1">#REF!</definedName>
    <definedName name="BEx56ZID5H04P9AIYLP1OASFGV56" localSheetId="0" hidden="1">#REF!</definedName>
    <definedName name="BEx56ZID5H04P9AIYLP1OASFGV56" hidden="1">#REF!</definedName>
    <definedName name="BEx5802QAJKNHFBFPTR0PSRHQPJE" localSheetId="0" hidden="1">#REF!</definedName>
    <definedName name="BEx5802QAJKNHFBFPTR0PSRHQPJE" hidden="1">#REF!</definedName>
    <definedName name="BEx587EYSS57E3PI8DT973HLJM9E" localSheetId="0" hidden="1">#REF!</definedName>
    <definedName name="BEx587EYSS57E3PI8DT973HLJM9E" hidden="1">#REF!</definedName>
    <definedName name="BEx587KFQ3VKCOCY1SA5F24PQGUI" localSheetId="0" hidden="1">#REF!</definedName>
    <definedName name="BEx587KFQ3VKCOCY1SA5F24PQGUI" hidden="1">#REF!</definedName>
    <definedName name="BEx58O780PQ05NF0Z1SKKRB3N099" localSheetId="0" hidden="1">#REF!</definedName>
    <definedName name="BEx58O780PQ05NF0Z1SKKRB3N099" hidden="1">#REF!</definedName>
    <definedName name="BEx58S8XO1IJRMNHGB6LHOHAGYE5" localSheetId="0" hidden="1">#REF!</definedName>
    <definedName name="BEx58S8XO1IJRMNHGB6LHOHAGYE5" hidden="1">#REF!</definedName>
    <definedName name="BEx58XHO7ZULLF2EUD7YIS0MGQJ5" localSheetId="0" hidden="1">#REF!</definedName>
    <definedName name="BEx58XHO7ZULLF2EUD7YIS0MGQJ5" hidden="1">#REF!</definedName>
    <definedName name="BEx58ZW0HAIGIPEX9CVA1PQQTR6X" localSheetId="0" hidden="1">#REF!</definedName>
    <definedName name="BEx58ZW0HAIGIPEX9CVA1PQQTR6X" hidden="1">#REF!</definedName>
    <definedName name="BEx591ZJ14LAJI4Q8DU3CQQBHZDV" localSheetId="0" hidden="1">#REF!</definedName>
    <definedName name="BEx591ZJ14LAJI4Q8DU3CQQBHZDV" hidden="1">#REF!</definedName>
    <definedName name="BEx59BA1KH3RG6K1LHL7YS2VB79N" localSheetId="0" hidden="1">#REF!</definedName>
    <definedName name="BEx59BA1KH3RG6K1LHL7YS2VB79N" hidden="1">#REF!</definedName>
    <definedName name="BEx59E9WABJP2TN71QAIKK79HPK9" localSheetId="0" hidden="1">#REF!</definedName>
    <definedName name="BEx59E9WABJP2TN71QAIKK79HPK9" hidden="1">#REF!</definedName>
    <definedName name="BEx59FXBY2KXO94LZRASWVGRDT8G" localSheetId="0" hidden="1">#REF!</definedName>
    <definedName name="BEx59FXBY2KXO94LZRASWVGRDT8G" hidden="1">#REF!</definedName>
    <definedName name="BEx59P7MAPNU129ZTC5H3EH892G1" localSheetId="0" hidden="1">#REF!</definedName>
    <definedName name="BEx59P7MAPNU129ZTC5H3EH892G1" hidden="1">#REF!</definedName>
    <definedName name="BEx59WPJZYWUOEGJHPOVM5ETCM6G" localSheetId="0" hidden="1">#REF!</definedName>
    <definedName name="BEx59WPJZYWUOEGJHPOVM5ETCM6G" hidden="1">#REF!</definedName>
    <definedName name="BEx5A11WZRQSIE089QE119AOX9ZG" localSheetId="0" hidden="1">#REF!</definedName>
    <definedName name="BEx5A11WZRQSIE089QE119AOX9ZG" hidden="1">#REF!</definedName>
    <definedName name="BEx5A53I4OI80LV9DRIR9EFD2XUD" localSheetId="0" hidden="1">#REF!</definedName>
    <definedName name="BEx5A53I4OI80LV9DRIR9EFD2XUD" hidden="1">#REF!</definedName>
    <definedName name="BEx5A7CIGCOTHJKHGUBDZG91JGPZ" localSheetId="0" hidden="1">#REF!</definedName>
    <definedName name="BEx5A7CIGCOTHJKHGUBDZG91JGPZ" hidden="1">#REF!</definedName>
    <definedName name="BEx5A8UFLT2SWVSG5COFA9B8P376" localSheetId="0" hidden="1">#REF!</definedName>
    <definedName name="BEx5A8UFLT2SWVSG5COFA9B8P376" hidden="1">#REF!</definedName>
    <definedName name="BEx5ACAHJPLAS35SPSXQ88PJYGPI" localSheetId="0" hidden="1">#REF!</definedName>
    <definedName name="BEx5ACAHJPLAS35SPSXQ88PJYGPI" hidden="1">#REF!</definedName>
    <definedName name="BEx5AFFTN3IXIBHDKM0FYC4OFL1S" localSheetId="0" hidden="1">#REF!</definedName>
    <definedName name="BEx5AFFTN3IXIBHDKM0FYC4OFL1S" hidden="1">#REF!</definedName>
    <definedName name="BEx5ANDOOW91YBCYUL4H4JOJKCSS" localSheetId="0" hidden="1">#REF!</definedName>
    <definedName name="BEx5ANDOOW91YBCYUL4H4JOJKCSS" hidden="1">#REF!</definedName>
    <definedName name="BEx5AOFIO8KVRHIZ1RII337AA8ML" localSheetId="0" hidden="1">#REF!</definedName>
    <definedName name="BEx5AOFIO8KVRHIZ1RII337AA8ML" hidden="1">#REF!</definedName>
    <definedName name="BEx5APRZ66L5BWHFE8E4YYNEDTI4" localSheetId="0" hidden="1">#REF!</definedName>
    <definedName name="BEx5APRZ66L5BWHFE8E4YYNEDTI4" hidden="1">#REF!</definedName>
    <definedName name="BEx5AUVDSQ35VO4BD9AKKGBM5S7D" localSheetId="0" hidden="1">#REF!</definedName>
    <definedName name="BEx5AUVDSQ35VO4BD9AKKGBM5S7D" hidden="1">#REF!</definedName>
    <definedName name="BEx5B4RHHX0J1BF2FZKEA0SPP29O" localSheetId="0" hidden="1">#REF!</definedName>
    <definedName name="BEx5B4RHHX0J1BF2FZKEA0SPP29O" hidden="1">#REF!</definedName>
    <definedName name="BEx5B5YMSWP0OVI5CIQRP5V18D0C" localSheetId="0" hidden="1">#REF!</definedName>
    <definedName name="BEx5B5YMSWP0OVI5CIQRP5V18D0C" hidden="1">#REF!</definedName>
    <definedName name="BEx5B825RW35M5H0UB2IZGGRS4ER" localSheetId="0" hidden="1">#REF!</definedName>
    <definedName name="BEx5B825RW35M5H0UB2IZGGRS4ER" hidden="1">#REF!</definedName>
    <definedName name="BEx5BAWPMY0TL684WDXX6KKJLRCN" localSheetId="0" hidden="1">#REF!</definedName>
    <definedName name="BEx5BAWPMY0TL684WDXX6KKJLRCN" hidden="1">#REF!</definedName>
    <definedName name="BEx5BBI61U4Y65GD0ARMTALPP7SJ" localSheetId="0" hidden="1">#REF!</definedName>
    <definedName name="BEx5BBI61U4Y65GD0ARMTALPP7SJ" hidden="1">#REF!</definedName>
    <definedName name="BEx5BDR56MEV4IHY6CIH2SVNG1UB" localSheetId="0" hidden="1">#REF!</definedName>
    <definedName name="BEx5BDR56MEV4IHY6CIH2SVNG1UB" hidden="1">#REF!</definedName>
    <definedName name="BEx5BESZC5H329SKHGJOHZFILYJJ" localSheetId="0" hidden="1">#REF!</definedName>
    <definedName name="BEx5BESZC5H329SKHGJOHZFILYJJ" hidden="1">#REF!</definedName>
    <definedName name="BEx5BHSQ42B50IU1TEQFUXFX9XQD" localSheetId="0" hidden="1">#REF!</definedName>
    <definedName name="BEx5BHSQ42B50IU1TEQFUXFX9XQD" hidden="1">#REF!</definedName>
    <definedName name="BEx5BKSM4UN4C1DM3EYKM79MRC5K" localSheetId="0" hidden="1">#REF!</definedName>
    <definedName name="BEx5BKSM4UN4C1DM3EYKM79MRC5K" hidden="1">#REF!</definedName>
    <definedName name="BEx5BNN8NPH9KVOBARB9CDD9WLB6" localSheetId="0" hidden="1">#REF!</definedName>
    <definedName name="BEx5BNN8NPH9KVOBARB9CDD9WLB6" hidden="1">#REF!</definedName>
    <definedName name="BEx5BQN48A0P0HALA6YWGQLFIY7R" localSheetId="0" hidden="1">#REF!</definedName>
    <definedName name="BEx5BQN48A0P0HALA6YWGQLFIY7R" hidden="1">#REF!</definedName>
    <definedName name="BEx5BYFMZ80TDDN2EZO8CF39AIAC" localSheetId="0" hidden="1">#REF!</definedName>
    <definedName name="BEx5BYFMZ80TDDN2EZO8CF39AIAC" hidden="1">#REF!</definedName>
    <definedName name="BEx5C2BWFW6SHZBFDEISKGXHZCQW" localSheetId="0" hidden="1">#REF!</definedName>
    <definedName name="BEx5C2BWFW6SHZBFDEISKGXHZCQW" hidden="1">#REF!</definedName>
    <definedName name="BEx5C49ZFH8TO9ZU55729C3F7XG7" localSheetId="0" hidden="1">#REF!</definedName>
    <definedName name="BEx5C49ZFH8TO9ZU55729C3F7XG7" hidden="1">#REF!</definedName>
    <definedName name="BEx5C8GZQK13G60ZM70P63I5OS0L" localSheetId="0" hidden="1">#REF!</definedName>
    <definedName name="BEx5C8GZQK13G60ZM70P63I5OS0L" hidden="1">#REF!</definedName>
    <definedName name="BEx5CAPTVN2NBT3UOMA1UFAL1C2R" localSheetId="0" hidden="1">#REF!</definedName>
    <definedName name="BEx5CAPTVN2NBT3UOMA1UFAL1C2R" hidden="1">#REF!</definedName>
    <definedName name="BEx5CEM3SYF9XP0ZZVE0GEPCLV3F" localSheetId="0" hidden="1">#REF!</definedName>
    <definedName name="BEx5CEM3SYF9XP0ZZVE0GEPCLV3F" hidden="1">#REF!</definedName>
    <definedName name="BEx5CFYQ0F1Z6P8SCVJ0I3UPVFE4" localSheetId="0" hidden="1">#REF!</definedName>
    <definedName name="BEx5CFYQ0F1Z6P8SCVJ0I3UPVFE4" hidden="1">#REF!</definedName>
    <definedName name="BEx5CINUDCSDCAJSNNV7XVNU8Q79" localSheetId="0" hidden="1">#REF!</definedName>
    <definedName name="BEx5CINUDCSDCAJSNNV7XVNU8Q79" hidden="1">#REF!</definedName>
    <definedName name="BEx5CNLUIOYU8EODGA03Z3547I9T" localSheetId="0" hidden="1">#REF!</definedName>
    <definedName name="BEx5CNLUIOYU8EODGA03Z3547I9T" hidden="1">#REF!</definedName>
    <definedName name="BEx5CNR9ZYFH7VDST1YKR6JOAOVD" localSheetId="0" hidden="1">#REF!</definedName>
    <definedName name="BEx5CNR9ZYFH7VDST1YKR6JOAOVD" hidden="1">#REF!</definedName>
    <definedName name="BEx5CPEKNSJORIPFQC2E1LTRYY8L" localSheetId="0" hidden="1">#REF!</definedName>
    <definedName name="BEx5CPEKNSJORIPFQC2E1LTRYY8L" hidden="1">#REF!</definedName>
    <definedName name="BEx5CQR6PPHZ1S1UI8J4XM1TRDYC" localSheetId="0" hidden="1">#REF!</definedName>
    <definedName name="BEx5CQR6PPHZ1S1UI8J4XM1TRDYC" hidden="1">#REF!</definedName>
    <definedName name="BEx5CSUOL05D8PAM2TRDA9VRJT1O" localSheetId="0" hidden="1">#REF!</definedName>
    <definedName name="BEx5CSUOL05D8PAM2TRDA9VRJT1O" hidden="1">#REF!</definedName>
    <definedName name="BEx5CUNFOO4YDFJ22HCMI2QKIGKM" localSheetId="0" hidden="1">#REF!</definedName>
    <definedName name="BEx5CUNFOO4YDFJ22HCMI2QKIGKM" hidden="1">#REF!</definedName>
    <definedName name="BEx5D8L47OF0WHBPFWXGZINZWUBZ" localSheetId="0" hidden="1">#REF!</definedName>
    <definedName name="BEx5D8L47OF0WHBPFWXGZINZWUBZ" hidden="1">#REF!</definedName>
    <definedName name="BEx5DAJAHQ2SKUPCKSCR3PYML67L" localSheetId="0" hidden="1">#REF!</definedName>
    <definedName name="BEx5DAJAHQ2SKUPCKSCR3PYML67L" hidden="1">#REF!</definedName>
    <definedName name="BEx5DC18JM1KJCV44PF18E0LNRKA" localSheetId="0" hidden="1">#REF!</definedName>
    <definedName name="BEx5DC18JM1KJCV44PF18E0LNRKA" hidden="1">#REF!</definedName>
    <definedName name="BEx5DJIZBTNS011R9IIG2OQ2L6ZX" localSheetId="0" hidden="1">#REF!</definedName>
    <definedName name="BEx5DJIZBTNS011R9IIG2OQ2L6ZX" hidden="1">#REF!</definedName>
    <definedName name="BEx5E123OLO9WQUOIRIDJ967KAGK" localSheetId="0" hidden="1">#REF!</definedName>
    <definedName name="BEx5E123OLO9WQUOIRIDJ967KAGK" hidden="1">#REF!</definedName>
    <definedName name="BEx5E2UU5NES6W779W2OZTZOB4O7" localSheetId="0" hidden="1">#REF!</definedName>
    <definedName name="BEx5E2UU5NES6W779W2OZTZOB4O7" hidden="1">#REF!</definedName>
    <definedName name="BEx5E4CSE5G83J5K32WENF7BXL82" localSheetId="0" hidden="1">#REF!</definedName>
    <definedName name="BEx5E4CSE5G83J5K32WENF7BXL82" hidden="1">#REF!</definedName>
    <definedName name="BEx5ELQL9B0VR6UT18KP11DHOTFX" localSheetId="0" hidden="1">#REF!</definedName>
    <definedName name="BEx5ELQL9B0VR6UT18KP11DHOTFX" hidden="1">#REF!</definedName>
    <definedName name="BEx5ER4TJTFPN7IB1MNEB1ZFR5M6" localSheetId="0" hidden="1">#REF!</definedName>
    <definedName name="BEx5ER4TJTFPN7IB1MNEB1ZFR5M6" hidden="1">#REF!</definedName>
    <definedName name="BEx5F6V72QTCK7O39Y59R0EVM6CW" localSheetId="0" hidden="1">#REF!</definedName>
    <definedName name="BEx5F6V72QTCK7O39Y59R0EVM6CW" hidden="1">#REF!</definedName>
    <definedName name="BEx5FGLQVACD5F5YZG4DGSCHCGO2" localSheetId="0" hidden="1">#REF!</definedName>
    <definedName name="BEx5FGLQVACD5F5YZG4DGSCHCGO2" hidden="1">#REF!</definedName>
    <definedName name="BEx5FLJWHLW3BTZILDPN5NMA449V" localSheetId="0" hidden="1">#REF!</definedName>
    <definedName name="BEx5FLJWHLW3BTZILDPN5NMA449V" hidden="1">#REF!</definedName>
    <definedName name="BEx5FNI2O10YN2SI1NO4X5GP3GTF" localSheetId="0" hidden="1">#REF!</definedName>
    <definedName name="BEx5FNI2O10YN2SI1NO4X5GP3GTF" hidden="1">#REF!</definedName>
    <definedName name="BEx5FO8YRFSZCG3L608EHIHIHFY4" localSheetId="0" hidden="1">#REF!</definedName>
    <definedName name="BEx5FO8YRFSZCG3L608EHIHIHFY4" hidden="1">#REF!</definedName>
    <definedName name="BEx5FQNA6V4CNYSH013K45RI4BCV" localSheetId="0" hidden="1">#REF!</definedName>
    <definedName name="BEx5FQNA6V4CNYSH013K45RI4BCV" hidden="1">#REF!</definedName>
    <definedName name="BEx5FTCEIIRM9OOPXK6PB2KJSLTA" localSheetId="0" hidden="1">#REF!</definedName>
    <definedName name="BEx5FTCEIIRM9OOPXK6PB2KJSLTA" hidden="1">#REF!</definedName>
    <definedName name="BEx5FVQPPEU32CPNV9RRQ9MNLLVE" localSheetId="0" hidden="1">#REF!</definedName>
    <definedName name="BEx5FVQPPEU32CPNV9RRQ9MNLLVE" hidden="1">#REF!</definedName>
    <definedName name="BEx5G08KGMG5X2AQKDGPFYG5GH94" localSheetId="0" hidden="1">#REF!</definedName>
    <definedName name="BEx5G08KGMG5X2AQKDGPFYG5GH94" hidden="1">#REF!</definedName>
    <definedName name="BEx5G1A8TFN4C4QII35U9DKYNIS8" localSheetId="0" hidden="1">#REF!</definedName>
    <definedName name="BEx5G1A8TFN4C4QII35U9DKYNIS8" hidden="1">#REF!</definedName>
    <definedName name="BEx5G1L0QO91KEPDMV1D8OT4BT73" localSheetId="0" hidden="1">#REF!</definedName>
    <definedName name="BEx5G1L0QO91KEPDMV1D8OT4BT73" hidden="1">#REF!</definedName>
    <definedName name="BEx5G86DZL1VYUX6KWODAP3WFAWP" localSheetId="0" hidden="1">#REF!</definedName>
    <definedName name="BEx5G86DZL1VYUX6KWODAP3WFAWP" hidden="1">#REF!</definedName>
    <definedName name="BEx5G8BV2GIOCM3C7IUFK8L04A6M" localSheetId="0" hidden="1">#REF!</definedName>
    <definedName name="BEx5G8BV2GIOCM3C7IUFK8L04A6M" hidden="1">#REF!</definedName>
    <definedName name="BEx5G8H70AOIQNK90C2VU5BAF8TV" localSheetId="0" hidden="1">#REF!</definedName>
    <definedName name="BEx5G8H70AOIQNK90C2VU5BAF8TV" hidden="1">#REF!</definedName>
    <definedName name="BEx5GE66YNPSS5MSPTBXLYLNUHSJ" localSheetId="0" hidden="1">#REF!</definedName>
    <definedName name="BEx5GE66YNPSS5MSPTBXLYLNUHSJ" hidden="1">#REF!</definedName>
    <definedName name="BEx5GID9MVBUPFFT9M8K8B5MO9NV" localSheetId="0" hidden="1">#REF!</definedName>
    <definedName name="BEx5GID9MVBUPFFT9M8K8B5MO9NV" hidden="1">#REF!</definedName>
    <definedName name="BEx5GL2CVWMY3S947ALVPBQG1W21" localSheetId="0" hidden="1">#REF!</definedName>
    <definedName name="BEx5GL2CVWMY3S947ALVPBQG1W21" hidden="1">#REF!</definedName>
    <definedName name="BEx5GN0EWA9SCQDPQ7NTUQH82QVK" localSheetId="0" hidden="1">#REF!</definedName>
    <definedName name="BEx5GN0EWA9SCQDPQ7NTUQH82QVK" hidden="1">#REF!</definedName>
    <definedName name="BEx5GNBCU4WZ74I0UXFL9ZG2XSGJ" localSheetId="0" hidden="1">#REF!</definedName>
    <definedName name="BEx5GNBCU4WZ74I0UXFL9ZG2XSGJ" hidden="1">#REF!</definedName>
    <definedName name="BEx5GT5PB17R2GKX3F4H7WWN4M94" localSheetId="0" hidden="1">#REF!</definedName>
    <definedName name="BEx5GT5PB17R2GKX3F4H7WWN4M94" hidden="1">#REF!</definedName>
    <definedName name="BEx5GUCTYC7QCWGWU5BTO7Y7HDZX" localSheetId="0" hidden="1">#REF!</definedName>
    <definedName name="BEx5GUCTYC7QCWGWU5BTO7Y7HDZX" hidden="1">#REF!</definedName>
    <definedName name="BEx5GYUPJULJQ624TEESYFG1NFOH" localSheetId="0" hidden="1">#REF!</definedName>
    <definedName name="BEx5GYUPJULJQ624TEESYFG1NFOH" hidden="1">#REF!</definedName>
    <definedName name="BEx5GZR2KDETMC7ZPNE1YU6YELWI" localSheetId="0" hidden="1">#REF!</definedName>
    <definedName name="BEx5GZR2KDETMC7ZPNE1YU6YELWI" hidden="1">#REF!</definedName>
    <definedName name="BEx5H0NEE0AIN5E2UHJ9J9ISU9N1" localSheetId="0" hidden="1">#REF!</definedName>
    <definedName name="BEx5H0NEE0AIN5E2UHJ9J9ISU9N1" hidden="1">#REF!</definedName>
    <definedName name="BEx5H1UJSEUQM2K8QHQXO5THVHSO" localSheetId="0" hidden="1">#REF!</definedName>
    <definedName name="BEx5H1UJSEUQM2K8QHQXO5THVHSO" hidden="1">#REF!</definedName>
    <definedName name="BEx5HAOT9XWUF7XIFRZZS8B9F5TZ" localSheetId="0" hidden="1">#REF!</definedName>
    <definedName name="BEx5HAOT9XWUF7XIFRZZS8B9F5TZ" hidden="1">#REF!</definedName>
    <definedName name="BEx5HE4XRF9BUY04MENWY9CHHN5H" localSheetId="0" hidden="1">#REF!</definedName>
    <definedName name="BEx5HE4XRF9BUY04MENWY9CHHN5H" hidden="1">#REF!</definedName>
    <definedName name="BEx5HFHMABAT0H9KKS754X4T304E" localSheetId="0" hidden="1">#REF!</definedName>
    <definedName name="BEx5HFHMABAT0H9KKS754X4T304E" hidden="1">#REF!</definedName>
    <definedName name="BEx5HGDZ7MX1S3KNXLRL9WU565V4" localSheetId="0" hidden="1">#REF!</definedName>
    <definedName name="BEx5HGDZ7MX1S3KNXLRL9WU565V4" hidden="1">#REF!</definedName>
    <definedName name="BEx5HJZ9FAVNZSSBTAYRPZDYM9NU" localSheetId="0" hidden="1">#REF!</definedName>
    <definedName name="BEx5HJZ9FAVNZSSBTAYRPZDYM9NU" hidden="1">#REF!</definedName>
    <definedName name="BEx5HZ9JMKHNLFWLVUB1WP5B39BL" localSheetId="0" hidden="1">#REF!</definedName>
    <definedName name="BEx5HZ9JMKHNLFWLVUB1WP5B39BL" hidden="1">#REF!</definedName>
    <definedName name="BEx5I244LQHZTF3XI66J8705R9XX" localSheetId="0" hidden="1">#REF!</definedName>
    <definedName name="BEx5I244LQHZTF3XI66J8705R9XX" hidden="1">#REF!</definedName>
    <definedName name="BEx5I3B4OHOD6SAPLK3PZDRO1GYC" localSheetId="0" hidden="1">#REF!</definedName>
    <definedName name="BEx5I3B4OHOD6SAPLK3PZDRO1GYC" hidden="1">#REF!</definedName>
    <definedName name="BEx5I4CZWURJPJZH95QO8E7MXFWV" localSheetId="0" hidden="1">#REF!</definedName>
    <definedName name="BEx5I4CZWURJPJZH95QO8E7MXFWV" hidden="1">#REF!</definedName>
    <definedName name="BEx5I8PBP4LIXDGID5BP0THLO0AQ" localSheetId="0" hidden="1">#REF!</definedName>
    <definedName name="BEx5I8PBP4LIXDGID5BP0THLO0AQ" hidden="1">#REF!</definedName>
    <definedName name="BEx5I8USVUB3JP4S9OXGMZVMOQXR" localSheetId="0" hidden="1">#REF!</definedName>
    <definedName name="BEx5I8USVUB3JP4S9OXGMZVMOQXR" hidden="1">#REF!</definedName>
    <definedName name="BEx5I9GDQSYIAL65UQNDMNFQCS9Y" localSheetId="0" hidden="1">#REF!</definedName>
    <definedName name="BEx5I9GDQSYIAL65UQNDMNFQCS9Y" hidden="1">#REF!</definedName>
    <definedName name="BEx5IBUPG9AWNW5PK7JGRGEJ4OLM" localSheetId="0" hidden="1">#REF!</definedName>
    <definedName name="BEx5IBUPG9AWNW5PK7JGRGEJ4OLM" hidden="1">#REF!</definedName>
    <definedName name="BEx5IC06RVN8BSAEPREVKHKLCJ2L" localSheetId="0" hidden="1">#REF!</definedName>
    <definedName name="BEx5IC06RVN8BSAEPREVKHKLCJ2L" hidden="1">#REF!</definedName>
    <definedName name="BEx5J0FFP1KS4NGY20AEJI8VREEA" localSheetId="0" hidden="1">#REF!</definedName>
    <definedName name="BEx5J0FFP1KS4NGY20AEJI8VREEA" hidden="1">#REF!</definedName>
    <definedName name="BEx5JF3ZXLDIS8VNKDCY7ZI7H1CI" localSheetId="0" hidden="1">#REF!</definedName>
    <definedName name="BEx5JF3ZXLDIS8VNKDCY7ZI7H1CI" hidden="1">#REF!</definedName>
    <definedName name="BEx5JHCZJ8G6OOOW6EF3GABXKH6F" localSheetId="0" hidden="1">#REF!</definedName>
    <definedName name="BEx5JHCZJ8G6OOOW6EF3GABXKH6F" hidden="1">#REF!</definedName>
    <definedName name="BEx5JJB6W446THXQCRUKD3I7RKLP" localSheetId="0" hidden="1">#REF!</definedName>
    <definedName name="BEx5JJB6W446THXQCRUKD3I7RKLP" hidden="1">#REF!</definedName>
    <definedName name="BEx5JJWTMI37U3RDEJOYLO93RJ6Z" localSheetId="0" hidden="1">#REF!</definedName>
    <definedName name="BEx5JJWTMI37U3RDEJOYLO93RJ6Z" hidden="1">#REF!</definedName>
    <definedName name="BEx5JKNP6HVSZVI1INCU4EL1730S" localSheetId="0" hidden="1">#REF!</definedName>
    <definedName name="BEx5JKNP6HVSZVI1INCU4EL1730S" hidden="1">#REF!</definedName>
    <definedName name="BEx5JNCT8Z7XSSPD5EMNAJELCU2V" localSheetId="0" hidden="1">#REF!</definedName>
    <definedName name="BEx5JNCT8Z7XSSPD5EMNAJELCU2V" hidden="1">#REF!</definedName>
    <definedName name="BEx5JP02DZ97IB62ITCKG1MMWBKN" localSheetId="0" hidden="1">#REF!</definedName>
    <definedName name="BEx5JP02DZ97IB62ITCKG1MMWBKN" hidden="1">#REF!</definedName>
    <definedName name="BEx5JQCNT9Y4RM306CHC8IPY3HBZ" localSheetId="0" hidden="1">#REF!</definedName>
    <definedName name="BEx5JQCNT9Y4RM306CHC8IPY3HBZ" hidden="1">#REF!</definedName>
    <definedName name="BEx5JYW51TY137FFLCQ8SQ25XN3B" localSheetId="0" hidden="1">#REF!</definedName>
    <definedName name="BEx5JYW51TY137FFLCQ8SQ25XN3B" hidden="1">#REF!</definedName>
    <definedName name="BEx5K08PYKE6JOKBYIB006TX619P" localSheetId="0" hidden="1">#REF!</definedName>
    <definedName name="BEx5K08PYKE6JOKBYIB006TX619P" hidden="1">#REF!</definedName>
    <definedName name="BEx5K1AKPNBF18M8BS3MHI13PF7R" localSheetId="0" hidden="1">#REF!</definedName>
    <definedName name="BEx5K1AKPNBF18M8BS3MHI13PF7R" hidden="1">#REF!</definedName>
    <definedName name="BEx5K21HQCDNYPG2QWFOVS99PE4A" localSheetId="0" hidden="1">#REF!</definedName>
    <definedName name="BEx5K21HQCDNYPG2QWFOVS99PE4A" hidden="1">#REF!</definedName>
    <definedName name="BEx5K51DSERT1TR7B4A29R41W4NX" localSheetId="0" hidden="1">#REF!</definedName>
    <definedName name="BEx5K51DSERT1TR7B4A29R41W4NX" hidden="1">#REF!</definedName>
    <definedName name="BEx5KCJ4JCAHU2E4LCLVKFWL64CX" localSheetId="0" hidden="1">#REF!</definedName>
    <definedName name="BEx5KCJ4JCAHU2E4LCLVKFWL64CX" hidden="1">#REF!</definedName>
    <definedName name="BEx5KM9PJMIQFJSBANJO5FVW3Z28" localSheetId="0" hidden="1">#REF!</definedName>
    <definedName name="BEx5KM9PJMIQFJSBANJO5FVW3Z28" hidden="1">#REF!</definedName>
    <definedName name="BEx5KOO1FHA4BJJBZGOZKTK8PRRN" localSheetId="0" hidden="1">#REF!</definedName>
    <definedName name="BEx5KOO1FHA4BJJBZGOZKTK8PRRN" hidden="1">#REF!</definedName>
    <definedName name="BEx5KRIL3PFC9PIM7NQWA09TEQWG" localSheetId="0" hidden="1">#REF!</definedName>
    <definedName name="BEx5KRIL3PFC9PIM7NQWA09TEQWG" hidden="1">#REF!</definedName>
    <definedName name="BEx5KYER580I4T7WTLMUN7NLNP5K" localSheetId="0" hidden="1">#REF!</definedName>
    <definedName name="BEx5KYER580I4T7WTLMUN7NLNP5K" hidden="1">#REF!</definedName>
    <definedName name="BEx5LHLB3M6K4ZKY2F42QBZT30ZH" localSheetId="0" hidden="1">#REF!</definedName>
    <definedName name="BEx5LHLB3M6K4ZKY2F42QBZT30ZH" hidden="1">#REF!</definedName>
    <definedName name="BEx5LRMNU3HXIE1BUMDHRU31F7JJ" localSheetId="0" hidden="1">#REF!</definedName>
    <definedName name="BEx5LRMNU3HXIE1BUMDHRU31F7JJ" hidden="1">#REF!</definedName>
    <definedName name="BEx5LSJ1LPUAX3ENSPECWPG4J7D1" localSheetId="0" hidden="1">#REF!</definedName>
    <definedName name="BEx5LSJ1LPUAX3ENSPECWPG4J7D1" hidden="1">#REF!</definedName>
    <definedName name="BEx5LTKQ8RQWJE4BC88OP928893U" localSheetId="0" hidden="1">#REF!</definedName>
    <definedName name="BEx5LTKQ8RQWJE4BC88OP928893U" hidden="1">#REF!</definedName>
    <definedName name="BEx5LWQ2YRWKLHNPUOX7A77685LZ" localSheetId="0" hidden="1">#REF!</definedName>
    <definedName name="BEx5LWQ2YRWKLHNPUOX7A77685LZ" hidden="1">#REF!</definedName>
    <definedName name="BEx5M7T5JER9G2MLDH3G50GCW8PO" localSheetId="0" hidden="1">#REF!</definedName>
    <definedName name="BEx5M7T5JER9G2MLDH3G50GCW8PO" hidden="1">#REF!</definedName>
    <definedName name="BEx5MB9BR71LZDG7XXQ2EO58JC5F" localSheetId="0" hidden="1">#REF!</definedName>
    <definedName name="BEx5MB9BR71LZDG7XXQ2EO58JC5F" hidden="1">#REF!</definedName>
    <definedName name="BEx5MLQZM68YQSKARVWTTPINFQ2C" localSheetId="0" hidden="1">#REF!</definedName>
    <definedName name="BEx5MLQZM68YQSKARVWTTPINFQ2C" hidden="1">#REF!</definedName>
    <definedName name="BEx5MVXTKNBXHNWTL43C670E4KXC" localSheetId="0" hidden="1">#REF!</definedName>
    <definedName name="BEx5MVXTKNBXHNWTL43C670E4KXC" hidden="1">#REF!</definedName>
    <definedName name="BEx5N2J77FHYE9UH6SZICX9RIJ7C" localSheetId="0" hidden="1">#REF!</definedName>
    <definedName name="BEx5N2J77FHYE9UH6SZICX9RIJ7C" hidden="1">#REF!</definedName>
    <definedName name="BEx5N4XI4PWB1W9PMZ4O5R0HWTYD" localSheetId="0" hidden="1">#REF!</definedName>
    <definedName name="BEx5N4XI4PWB1W9PMZ4O5R0HWTYD" hidden="1">#REF!</definedName>
    <definedName name="BEx5N589MDQ6UJYH5Q3Z08R4VVES" localSheetId="0" hidden="1">#REF!</definedName>
    <definedName name="BEx5N589MDQ6UJYH5Q3Z08R4VVES" hidden="1">#REF!</definedName>
    <definedName name="BEx5NA68N6FJFX9UJXK4M14U487F" localSheetId="0" hidden="1">#REF!</definedName>
    <definedName name="BEx5NA68N6FJFX9UJXK4M14U487F" hidden="1">#REF!</definedName>
    <definedName name="BEx5NIKBG2GDJOYGE3WCXKU7YY51" localSheetId="0" hidden="1">#REF!</definedName>
    <definedName name="BEx5NIKBG2GDJOYGE3WCXKU7YY51" hidden="1">#REF!</definedName>
    <definedName name="BEx5NUEM24ZED9VYADF1LHA31YNV" localSheetId="0" hidden="1">#REF!</definedName>
    <definedName name="BEx5NUEM24ZED9VYADF1LHA31YNV" hidden="1">#REF!</definedName>
    <definedName name="BEx5NV06L5J5IMKGOMGKGJ4PBZCD" localSheetId="0" hidden="1">#REF!</definedName>
    <definedName name="BEx5NV06L5J5IMKGOMGKGJ4PBZCD" hidden="1">#REF!</definedName>
    <definedName name="BEx5NZSSQ6PY99ZX2D7Q9IGOR34W" localSheetId="0" hidden="1">#REF!</definedName>
    <definedName name="BEx5NZSSQ6PY99ZX2D7Q9IGOR34W" hidden="1">#REF!</definedName>
    <definedName name="BEx5O3ZUQ2OARA1CDOZ3NC4UE5AA" localSheetId="0" hidden="1">#REF!</definedName>
    <definedName name="BEx5O3ZUQ2OARA1CDOZ3NC4UE5AA" hidden="1">#REF!</definedName>
    <definedName name="BEx5OAFS0NJ2CB86A02E1JYHMLQ1" localSheetId="0" hidden="1">#REF!</definedName>
    <definedName name="BEx5OAFS0NJ2CB86A02E1JYHMLQ1" hidden="1">#REF!</definedName>
    <definedName name="BEx5OG4RPU8W1ETWDWM234NYYYEN" localSheetId="0" hidden="1">#REF!</definedName>
    <definedName name="BEx5OG4RPU8W1ETWDWM234NYYYEN" hidden="1">#REF!</definedName>
    <definedName name="BEx5OHXI4R617RH4NY6VKOI4ZRA2" localSheetId="0" hidden="1">#REF!</definedName>
    <definedName name="BEx5OHXI4R617RH4NY6VKOI4ZRA2" hidden="1">#REF!</definedName>
    <definedName name="BEx5OP9Y43F99O2IT69MKCCXGL61" localSheetId="0" hidden="1">#REF!</definedName>
    <definedName name="BEx5OP9Y43F99O2IT69MKCCXGL61" hidden="1">#REF!</definedName>
    <definedName name="BEx5OXIKDIYQDT89AL1I005KPLFQ" localSheetId="0" hidden="1">#REF!</definedName>
    <definedName name="BEx5OXIKDIYQDT89AL1I005KPLFQ" hidden="1">#REF!</definedName>
    <definedName name="BEx5P9Y9RDXNUAJ6CZ2LHMM8IM7T" localSheetId="0" hidden="1">#REF!</definedName>
    <definedName name="BEx5P9Y9RDXNUAJ6CZ2LHMM8IM7T" hidden="1">#REF!</definedName>
    <definedName name="BEx5PHG040UB6SAJGMT6H4JLV2O8" localSheetId="0" hidden="1">#REF!</definedName>
    <definedName name="BEx5PHG040UB6SAJGMT6H4JLV2O8" hidden="1">#REF!</definedName>
    <definedName name="BEx5PHWB2C0D5QLP3BZIP3UO7DIZ" localSheetId="0" hidden="1">#REF!</definedName>
    <definedName name="BEx5PHWB2C0D5QLP3BZIP3UO7DIZ" hidden="1">#REF!</definedName>
    <definedName name="BEx5PJP02W68K2E46L5C5YBSNU6T" localSheetId="0" hidden="1">#REF!</definedName>
    <definedName name="BEx5PJP02W68K2E46L5C5YBSNU6T" hidden="1">#REF!</definedName>
    <definedName name="BEx5PLCA8DOMAU315YCS5275L2HS" localSheetId="0" hidden="1">#REF!</definedName>
    <definedName name="BEx5PLCA8DOMAU315YCS5275L2HS" hidden="1">#REF!</definedName>
    <definedName name="BEx5PRXMZ5M65Z732WNNGV564C2J" localSheetId="0" hidden="1">#REF!</definedName>
    <definedName name="BEx5PRXMZ5M65Z732WNNGV564C2J" hidden="1">#REF!</definedName>
    <definedName name="BEx5PYJ1M7KNW4566RAPKTK159HP" localSheetId="0" hidden="1">#REF!</definedName>
    <definedName name="BEx5PYJ1M7KNW4566RAPKTK159HP" hidden="1">#REF!</definedName>
    <definedName name="BEx5QPSW4IPLH50WSR87HRER05RF" localSheetId="0" hidden="1">#REF!</definedName>
    <definedName name="BEx5QPSW4IPLH50WSR87HRER05RF" hidden="1">#REF!</definedName>
    <definedName name="BEx73V0EP8EMNRC3EZJJKKVKWQVB" localSheetId="0" hidden="1">#REF!</definedName>
    <definedName name="BEx73V0EP8EMNRC3EZJJKKVKWQVB" hidden="1">#REF!</definedName>
    <definedName name="BEx741WJHIJVXUX131SBXTVW8D71" localSheetId="0" hidden="1">#REF!</definedName>
    <definedName name="BEx741WJHIJVXUX131SBXTVW8D71" hidden="1">#REF!</definedName>
    <definedName name="BEx746ZZ73QHTXKD87X7R3HKC2KM" localSheetId="0" hidden="1">#REF!</definedName>
    <definedName name="BEx746ZZ73QHTXKD87X7R3HKC2KM" hidden="1">#REF!</definedName>
    <definedName name="BEx74ESIB9Y8KGETIERMKU5PLCQR" localSheetId="0" hidden="1">#REF!</definedName>
    <definedName name="BEx74ESIB9Y8KGETIERMKU5PLCQR" hidden="1">#REF!</definedName>
    <definedName name="BEx74IZJLRUQ03RCK06W91H2260J" localSheetId="0" hidden="1">#REF!</definedName>
    <definedName name="BEx74IZJLRUQ03RCK06W91H2260J" hidden="1">#REF!</definedName>
    <definedName name="BEx74Q6H3O7133AWQXWC21MI2UFT" localSheetId="0" hidden="1">#REF!</definedName>
    <definedName name="BEx74Q6H3O7133AWQXWC21MI2UFT" hidden="1">#REF!</definedName>
    <definedName name="BEx74W6BJ8ENO3J25WNM5H5APKA3" localSheetId="0" hidden="1">#REF!</definedName>
    <definedName name="BEx74W6BJ8ENO3J25WNM5H5APKA3" hidden="1">#REF!</definedName>
    <definedName name="BEx755GRRD9BL27YHLH5QWIYLWB7" localSheetId="0" hidden="1">#REF!</definedName>
    <definedName name="BEx755GRRD9BL27YHLH5QWIYLWB7" hidden="1">#REF!</definedName>
    <definedName name="BEx757V4HY4OAGXYAJGM7RJQE3NM" localSheetId="0" hidden="1">#REF!</definedName>
    <definedName name="BEx757V4HY4OAGXYAJGM7RJQE3NM" hidden="1">#REF!</definedName>
    <definedName name="BEx759D1D5SXS5ELLZVBI0SXYUNF" localSheetId="0" hidden="1">#REF!</definedName>
    <definedName name="BEx759D1D5SXS5ELLZVBI0SXYUNF" hidden="1">#REF!</definedName>
    <definedName name="BEx75BGL4B587TM29E78APZYJUTT" localSheetId="0" hidden="1">#REF!</definedName>
    <definedName name="BEx75BGL4B587TM29E78APZYJUTT" hidden="1">#REF!</definedName>
    <definedName name="BEx75GJZSZHUDN6OOAGQYFUDA2LP" localSheetId="0" hidden="1">#REF!</definedName>
    <definedName name="BEx75GJZSZHUDN6OOAGQYFUDA2LP" hidden="1">#REF!</definedName>
    <definedName name="BEx75HGCCV5K4UCJWYV8EV9AG5YT" localSheetId="0" hidden="1">#REF!</definedName>
    <definedName name="BEx75HGCCV5K4UCJWYV8EV9AG5YT" hidden="1">#REF!</definedName>
    <definedName name="BEx75MJT47XEWZSLZAG6IUOQKXIX" localSheetId="0" hidden="1">#REF!</definedName>
    <definedName name="BEx75MJT47XEWZSLZAG6IUOQKXIX" hidden="1">#REF!</definedName>
    <definedName name="BEx75PZT8TY5P13U978NVBUXKHT4" localSheetId="0" hidden="1">#REF!</definedName>
    <definedName name="BEx75PZT8TY5P13U978NVBUXKHT4" hidden="1">#REF!</definedName>
    <definedName name="BEx75T55F7GML8V1DMWL26WRT006" localSheetId="0" hidden="1">#REF!</definedName>
    <definedName name="BEx75T55F7GML8V1DMWL26WRT006" hidden="1">#REF!</definedName>
    <definedName name="BEx75VJGR07JY6UUWURQ4PJ29UKC" localSheetId="0" hidden="1">#REF!</definedName>
    <definedName name="BEx75VJGR07JY6UUWURQ4PJ29UKC" hidden="1">#REF!</definedName>
    <definedName name="BEx7741OUGLA0WJQLQRUJSL4DE00" localSheetId="0" hidden="1">#REF!</definedName>
    <definedName name="BEx7741OUGLA0WJQLQRUJSL4DE00" hidden="1">#REF!</definedName>
    <definedName name="BEx774N83DXLJZ54Q42PWIJZ2DN1" localSheetId="0" hidden="1">#REF!</definedName>
    <definedName name="BEx774N83DXLJZ54Q42PWIJZ2DN1" hidden="1">#REF!</definedName>
    <definedName name="BEx779QNIY3061ZV9BR462WKEGRW" localSheetId="0" hidden="1">#REF!</definedName>
    <definedName name="BEx779QNIY3061ZV9BR462WKEGRW" hidden="1">#REF!</definedName>
    <definedName name="BEx77G19QU9A95CNHE6QMVSQR2T3" localSheetId="0" hidden="1">#REF!</definedName>
    <definedName name="BEx77G19QU9A95CNHE6QMVSQR2T3" hidden="1">#REF!</definedName>
    <definedName name="BEx77OQ625E4LSEXLQEMAZHPDMMC" localSheetId="0" hidden="1">#REF!</definedName>
    <definedName name="BEx77OQ625E4LSEXLQEMAZHPDMMC" hidden="1">#REF!</definedName>
    <definedName name="BEx77P0S3GVMS7BJUL9OWUGJ1B02" localSheetId="0" hidden="1">#REF!</definedName>
    <definedName name="BEx77P0S3GVMS7BJUL9OWUGJ1B02" hidden="1">#REF!</definedName>
    <definedName name="BEx77QDESURI6WW5582YXSK3A972" localSheetId="0" hidden="1">#REF!</definedName>
    <definedName name="BEx77QDESURI6WW5582YXSK3A972" hidden="1">#REF!</definedName>
    <definedName name="BEx77VBI9XOPFHKEWU5EHQ9J675Y" localSheetId="0" hidden="1">#REF!</definedName>
    <definedName name="BEx77VBI9XOPFHKEWU5EHQ9J675Y" hidden="1">#REF!</definedName>
    <definedName name="BEx7809GQOCLHSNH95VOYIX7P1TV" localSheetId="0" hidden="1">#REF!</definedName>
    <definedName name="BEx7809GQOCLHSNH95VOYIX7P1TV" hidden="1">#REF!</definedName>
    <definedName name="BEx780K8XAXUHGVZGZWQ74DK4CI3" localSheetId="0" hidden="1">#REF!</definedName>
    <definedName name="BEx780K8XAXUHGVZGZWQ74DK4CI3" hidden="1">#REF!</definedName>
    <definedName name="BEx78226TN58UE0CTY98YEDU0LSL" localSheetId="0" hidden="1">#REF!</definedName>
    <definedName name="BEx78226TN58UE0CTY98YEDU0LSL" hidden="1">#REF!</definedName>
    <definedName name="BEx7881ZZBWHRAX6W2GY19J8MGEQ" localSheetId="0" hidden="1">#REF!</definedName>
    <definedName name="BEx7881ZZBWHRAX6W2GY19J8MGEQ" hidden="1">#REF!</definedName>
    <definedName name="BEx78HHRIWDLHQX2LG0HWFRYEL1T" localSheetId="0" hidden="1">#REF!</definedName>
    <definedName name="BEx78HHRIWDLHQX2LG0HWFRYEL1T" hidden="1">#REF!</definedName>
    <definedName name="BEx78NSKC3OQCQ4WQAIZ6JURE7GW" localSheetId="0" hidden="1">#REF!</definedName>
    <definedName name="BEx78NSKC3OQCQ4WQAIZ6JURE7GW" hidden="1">#REF!</definedName>
    <definedName name="BEx78OOPYID4QYC9KQ8TPDG220E4" localSheetId="0" hidden="1">#REF!</definedName>
    <definedName name="BEx78OOPYID4QYC9KQ8TPDG220E4" hidden="1">#REF!</definedName>
    <definedName name="BEx78QMXZ2P1ZB3HJ9O50DWHCMXR" localSheetId="0" hidden="1">#REF!</definedName>
    <definedName name="BEx78QMXZ2P1ZB3HJ9O50DWHCMXR" hidden="1">#REF!</definedName>
    <definedName name="BEx78SFO5VR28677DWZEMDN7G86X" localSheetId="0" hidden="1">#REF!</definedName>
    <definedName name="BEx78SFO5VR28677DWZEMDN7G86X" hidden="1">#REF!</definedName>
    <definedName name="BEx78SFOYH1Z0ZDTO47W2M60TW6K" localSheetId="0" hidden="1">#REF!</definedName>
    <definedName name="BEx78SFOYH1Z0ZDTO47W2M60TW6K" hidden="1">#REF!</definedName>
    <definedName name="BEx79HRC3H3IPEWC6YTVS4LWMPYR" localSheetId="0" hidden="1">#REF!</definedName>
    <definedName name="BEx79HRC3H3IPEWC6YTVS4LWMPYR" hidden="1">#REF!</definedName>
    <definedName name="BEx79HRD8NL9EMUOALME68ALFZYA" localSheetId="0" hidden="1">#REF!</definedName>
    <definedName name="BEx79HRD8NL9EMUOALME68ALFZYA" hidden="1">#REF!</definedName>
    <definedName name="BEx79JK3E6JO8MX4O35A5G8NZCC8" localSheetId="0" hidden="1">#REF!</definedName>
    <definedName name="BEx79JK3E6JO8MX4O35A5G8NZCC8" hidden="1">#REF!</definedName>
    <definedName name="BEx79OCP4HQ6XP8EWNGEUDLOZBBS" localSheetId="0" hidden="1">#REF!</definedName>
    <definedName name="BEx79OCP4HQ6XP8EWNGEUDLOZBBS" hidden="1">#REF!</definedName>
    <definedName name="BEx79SEAYKUZB0H4LYBCD6WWJBG2" localSheetId="0" hidden="1">#REF!</definedName>
    <definedName name="BEx79SEAYKUZB0H4LYBCD6WWJBG2" hidden="1">#REF!</definedName>
    <definedName name="BEx79SJRHTLS9PYM69O9BWW1FMJK" localSheetId="0" hidden="1">#REF!</definedName>
    <definedName name="BEx79SJRHTLS9PYM69O9BWW1FMJK" hidden="1">#REF!</definedName>
    <definedName name="BEx79YJJLBELICW9F9FRYSCQ101L" localSheetId="0" hidden="1">#REF!</definedName>
    <definedName name="BEx79YJJLBELICW9F9FRYSCQ101L" hidden="1">#REF!</definedName>
    <definedName name="BEx79YOUHTDD16ZGGUBH3JDBW1VZ" localSheetId="0" hidden="1">#REF!</definedName>
    <definedName name="BEx79YOUHTDD16ZGGUBH3JDBW1VZ" hidden="1">#REF!</definedName>
    <definedName name="BEx79YUC7B0V77FSBGIRCY1BR4VK" localSheetId="0" hidden="1">#REF!</definedName>
    <definedName name="BEx79YUC7B0V77FSBGIRCY1BR4VK" hidden="1">#REF!</definedName>
    <definedName name="BEx7A06T3RC2891FUX05G3QPRAUE" localSheetId="0" hidden="1">#REF!</definedName>
    <definedName name="BEx7A06T3RC2891FUX05G3QPRAUE" hidden="1">#REF!</definedName>
    <definedName name="BEx7A9S3JA1X7FH4CFSQLTZC4691" localSheetId="0" hidden="1">#REF!</definedName>
    <definedName name="BEx7A9S3JA1X7FH4CFSQLTZC4691" hidden="1">#REF!</definedName>
    <definedName name="BEx7ABA2C9IWH5VSLVLLLCY62161" localSheetId="0" hidden="1">#REF!</definedName>
    <definedName name="BEx7ABA2C9IWH5VSLVLLLCY62161" hidden="1">#REF!</definedName>
    <definedName name="BEx7AE4LPLX8N85BYB0WCO5S7ZPV" localSheetId="0" hidden="1">#REF!</definedName>
    <definedName name="BEx7AE4LPLX8N85BYB0WCO5S7ZPV" hidden="1">#REF!</definedName>
    <definedName name="BEx7AQV3PGI9EVX19Y61TNZWQD3Z" localSheetId="0" hidden="1">#REF!</definedName>
    <definedName name="BEx7AQV3PGI9EVX19Y61TNZWQD3Z" hidden="1">#REF!</definedName>
    <definedName name="BEx7ASD1I654MEDCO6GGWA95PXSC" localSheetId="0" hidden="1">#REF!</definedName>
    <definedName name="BEx7ASD1I654MEDCO6GGWA95PXSC" hidden="1">#REF!</definedName>
    <definedName name="BEx7ASYMO87QTI4OGS8RP4M3OLYE" localSheetId="0" hidden="1">#REF!</definedName>
    <definedName name="BEx7ASYMO87QTI4OGS8RP4M3OLYE" hidden="1">#REF!</definedName>
    <definedName name="BEx7AVCX9S5RJP3NSZ4QM4E6ERDT" localSheetId="0" hidden="1">#REF!</definedName>
    <definedName name="BEx7AVCX9S5RJP3NSZ4QM4E6ERDT" hidden="1">#REF!</definedName>
    <definedName name="BEx7AVYIGP0930MV5JEBWRYCJN68" localSheetId="0" hidden="1">#REF!</definedName>
    <definedName name="BEx7AVYIGP0930MV5JEBWRYCJN68" hidden="1">#REF!</definedName>
    <definedName name="BEx7B3LKPGMDIE1WTF5ZO95GA2PN" localSheetId="0" hidden="1">#REF!</definedName>
    <definedName name="BEx7B3LKPGMDIE1WTF5ZO95GA2PN" hidden="1">#REF!</definedName>
    <definedName name="BEx7B6LH6917TXOSAAQ6U7HVF018" localSheetId="0" hidden="1">#REF!</definedName>
    <definedName name="BEx7B6LH6917TXOSAAQ6U7HVF018" hidden="1">#REF!</definedName>
    <definedName name="BEx7BPXFZXJ79FQ0E8AQE21PGVHA" localSheetId="0" hidden="1">#REF!</definedName>
    <definedName name="BEx7BPXFZXJ79FQ0E8AQE21PGVHA" hidden="1">#REF!</definedName>
    <definedName name="BEx7C04AM39DQMC1TIX7CFZ2ADHX" localSheetId="0" hidden="1">#REF!</definedName>
    <definedName name="BEx7C04AM39DQMC1TIX7CFZ2ADHX" hidden="1">#REF!</definedName>
    <definedName name="BEx7C40F0PQURHPI6YQ39NFIR86Z" localSheetId="0" hidden="1">#REF!</definedName>
    <definedName name="BEx7C40F0PQURHPI6YQ39NFIR86Z" hidden="1">#REF!</definedName>
    <definedName name="BEx7C93VR7SYRIJS1JO8YZKSFAW9" localSheetId="0" hidden="1">#REF!</definedName>
    <definedName name="BEx7C93VR7SYRIJS1JO8YZKSFAW9" hidden="1">#REF!</definedName>
    <definedName name="BEx7CCPC6R1KQQZ2JQU6EFI1G0RM" localSheetId="0" hidden="1">#REF!</definedName>
    <definedName name="BEx7CCPC6R1KQQZ2JQU6EFI1G0RM" hidden="1">#REF!</definedName>
    <definedName name="BEx7CIJST9GLS2QD383UK7VUDTGL" localSheetId="0" hidden="1">#REF!</definedName>
    <definedName name="BEx7CIJST9GLS2QD383UK7VUDTGL" hidden="1">#REF!</definedName>
    <definedName name="BEx7CO8T2XKC7GHDSYNAWTZ9L7YR" localSheetId="0" hidden="1">#REF!</definedName>
    <definedName name="BEx7CO8T2XKC7GHDSYNAWTZ9L7YR" hidden="1">#REF!</definedName>
    <definedName name="BEx7CW1CF00DO8A36UNC2X7K65C2" localSheetId="0" hidden="1">#REF!</definedName>
    <definedName name="BEx7CW1CF00DO8A36UNC2X7K65C2" hidden="1">#REF!</definedName>
    <definedName name="BEx7CW6NFRL2P4XWP0MWHIYA97KF" localSheetId="0" hidden="1">#REF!</definedName>
    <definedName name="BEx7CW6NFRL2P4XWP0MWHIYA97KF" hidden="1">#REF!</definedName>
    <definedName name="BEx7D5RWKRS4W71J4NZ6ZSFHPKFT" localSheetId="0" hidden="1">#REF!</definedName>
    <definedName name="BEx7D5RWKRS4W71J4NZ6ZSFHPKFT" hidden="1">#REF!</definedName>
    <definedName name="BEx7D8H1TPOX1UN17QZYEV7Q58GA" localSheetId="0" hidden="1">#REF!</definedName>
    <definedName name="BEx7D8H1TPOX1UN17QZYEV7Q58GA" hidden="1">#REF!</definedName>
    <definedName name="BEx7DD4D7DAI5BN4L7AHWYB979CQ" localSheetId="0" hidden="1">#REF!</definedName>
    <definedName name="BEx7DD4D7DAI5BN4L7AHWYB979CQ" hidden="1">#REF!</definedName>
    <definedName name="BEx7DGF13H2074LRWFZQ45PZ6JPX" localSheetId="0" hidden="1">#REF!</definedName>
    <definedName name="BEx7DGF13H2074LRWFZQ45PZ6JPX" hidden="1">#REF!</definedName>
    <definedName name="BEx7DKWUXEDIISSX4GDD4YYT887F" localSheetId="0" hidden="1">#REF!</definedName>
    <definedName name="BEx7DKWUXEDIISSX4GDD4YYT887F" hidden="1">#REF!</definedName>
    <definedName name="BEx7DMUYR2HC26WW7AOB1TULERMB" localSheetId="0" hidden="1">#REF!</definedName>
    <definedName name="BEx7DMUYR2HC26WW7AOB1TULERMB" hidden="1">#REF!</definedName>
    <definedName name="BEx7DNRBB5U5QMVT0AI0FXK2A003" localSheetId="0" hidden="1">#REF!</definedName>
    <definedName name="BEx7DNRBB5U5QMVT0AI0FXK2A003" hidden="1">#REF!</definedName>
    <definedName name="BEx7DRNJS79U1MCIC4TKIMX4N4YF" localSheetId="0" hidden="1">#REF!</definedName>
    <definedName name="BEx7DRNJS79U1MCIC4TKIMX4N4YF" hidden="1">#REF!</definedName>
    <definedName name="BEx7DVJTRV44IMJIBFXELE67SZ7S" localSheetId="0" hidden="1">#REF!</definedName>
    <definedName name="BEx7DVJTRV44IMJIBFXELE67SZ7S" hidden="1">#REF!</definedName>
    <definedName name="BEx7DVUMFCI5INHMVFIJ44RTTSTT" localSheetId="0" hidden="1">#REF!</definedName>
    <definedName name="BEx7DVUMFCI5INHMVFIJ44RTTSTT" hidden="1">#REF!</definedName>
    <definedName name="BEx7DXHVQ3XRVZ2H7QO8TYMIA4P9" localSheetId="0" hidden="1">#REF!</definedName>
    <definedName name="BEx7DXHVQ3XRVZ2H7QO8TYMIA4P9" hidden="1">#REF!</definedName>
    <definedName name="BEx7E2QT2U8THYOKBPXONB1B47WH" localSheetId="0" hidden="1">#REF!</definedName>
    <definedName name="BEx7E2QT2U8THYOKBPXONB1B47WH" hidden="1">#REF!</definedName>
    <definedName name="BEx7E5QP7W6UKO74F5Y0VJ741HS5" localSheetId="0" hidden="1">#REF!</definedName>
    <definedName name="BEx7E5QP7W6UKO74F5Y0VJ741HS5" hidden="1">#REF!</definedName>
    <definedName name="BEx7E6N29HGH3I47AFB2DCS6MVS6" localSheetId="0" hidden="1">#REF!</definedName>
    <definedName name="BEx7E6N29HGH3I47AFB2DCS6MVS6" hidden="1">#REF!</definedName>
    <definedName name="BEx7EBA8IYHQKT7IQAOAML660SYA" localSheetId="0" hidden="1">#REF!</definedName>
    <definedName name="BEx7EBA8IYHQKT7IQAOAML660SYA" hidden="1">#REF!</definedName>
    <definedName name="BEx7EI6C8MCRZFEQYUBE5FSUTIHK" localSheetId="0" hidden="1">#REF!</definedName>
    <definedName name="BEx7EI6C8MCRZFEQYUBE5FSUTIHK" hidden="1">#REF!</definedName>
    <definedName name="BEx7EI6DL1Z6UWLFBXAKVGZTKHWJ" localSheetId="0" hidden="1">#REF!</definedName>
    <definedName name="BEx7EI6DL1Z6UWLFBXAKVGZTKHWJ" hidden="1">#REF!</definedName>
    <definedName name="BEx7EQKHX7GZYOLXRDU534TT4H64" localSheetId="0" hidden="1">#REF!</definedName>
    <definedName name="BEx7EQKHX7GZYOLXRDU534TT4H64" hidden="1">#REF!</definedName>
    <definedName name="BEx7ETV6L1TM7JSXJIGK3FC6RVZW" localSheetId="0" hidden="1">#REF!</definedName>
    <definedName name="BEx7ETV6L1TM7JSXJIGK3FC6RVZW" hidden="1">#REF!</definedName>
    <definedName name="BEx7EWK9GUVV6FXWYIGH0TAI4V2O" localSheetId="0" hidden="1">#REF!</definedName>
    <definedName name="BEx7EWK9GUVV6FXWYIGH0TAI4V2O" hidden="1">#REF!</definedName>
    <definedName name="BEx7EYYLHMBYQTH6I377FCQS7CSX" localSheetId="0" hidden="1">#REF!</definedName>
    <definedName name="BEx7EYYLHMBYQTH6I377FCQS7CSX" hidden="1">#REF!</definedName>
    <definedName name="BEx7F3GG2FI10JUMINUOIYICFVD9" localSheetId="0" hidden="1">#REF!</definedName>
    <definedName name="BEx7F3GG2FI10JUMINUOIYICFVD9" hidden="1">#REF!</definedName>
    <definedName name="BEx7FBJRLJUZKK1FVSCNP0F4GBYT" localSheetId="0" hidden="1">#REF!</definedName>
    <definedName name="BEx7FBJRLJUZKK1FVSCNP0F4GBYT" hidden="1">#REF!</definedName>
    <definedName name="BEx7FCLG1RYI2SNOU1Y2GQZNZSWA" localSheetId="0" hidden="1">#REF!</definedName>
    <definedName name="BEx7FCLG1RYI2SNOU1Y2GQZNZSWA" hidden="1">#REF!</definedName>
    <definedName name="BEx7FEJOQNYA7A6O7YB4SBB1KK73" localSheetId="0" hidden="1">#REF!</definedName>
    <definedName name="BEx7FEJOQNYA7A6O7YB4SBB1KK73" hidden="1">#REF!</definedName>
    <definedName name="BEx7FN32ZGWOAA4TTH79KINTDWR9" localSheetId="0" hidden="1">#REF!</definedName>
    <definedName name="BEx7FN32ZGWOAA4TTH79KINTDWR9" hidden="1">#REF!</definedName>
    <definedName name="BEx7FTOFOYQLDCCOJY1H3JHICFOI" localSheetId="0" hidden="1">#REF!</definedName>
    <definedName name="BEx7FTOFOYQLDCCOJY1H3JHICFOI" hidden="1">#REF!</definedName>
    <definedName name="BEx7FVMORQ1N6SIECWJVJWT23E6Y" localSheetId="0" hidden="1">#REF!</definedName>
    <definedName name="BEx7FVMORQ1N6SIECWJVJWT23E6Y" hidden="1">#REF!</definedName>
    <definedName name="BEx7FZ2NBD60FXGNYS120WYBTXA3" localSheetId="0" hidden="1">#REF!</definedName>
    <definedName name="BEx7FZ2NBD60FXGNYS120WYBTXA3" hidden="1">#REF!</definedName>
    <definedName name="BEx7G82CKM3NIY1PHNFK28M09PCH" localSheetId="0" hidden="1">#REF!</definedName>
    <definedName name="BEx7G82CKM3NIY1PHNFK28M09PCH" hidden="1">#REF!</definedName>
    <definedName name="BEx7GMG8RQ2YB3WVSLKZZZKKRMV0" localSheetId="0" hidden="1">#REF!</definedName>
    <definedName name="BEx7GMG8RQ2YB3WVSLKZZZKKRMV0" hidden="1">#REF!</definedName>
    <definedName name="BEx7GQCIM1W1OR8EP7JKRMYGFHW2" localSheetId="0" hidden="1">#REF!</definedName>
    <definedName name="BEx7GQCIM1W1OR8EP7JKRMYGFHW2" hidden="1">#REF!</definedName>
    <definedName name="BEx7GR3ENYWRXXS5IT0UMEGOLGUH" localSheetId="0" hidden="1">#REF!</definedName>
    <definedName name="BEx7GR3ENYWRXXS5IT0UMEGOLGUH" hidden="1">#REF!</definedName>
    <definedName name="BEx7GSAL6P7TASL8MB63RFST1LJL" localSheetId="0" hidden="1">#REF!</definedName>
    <definedName name="BEx7GSAL6P7TASL8MB63RFST1LJL" hidden="1">#REF!</definedName>
    <definedName name="BEx7GZHIWHS0J2C00FA0AWFRKXZN" localSheetId="0" hidden="1">#REF!</definedName>
    <definedName name="BEx7GZHIWHS0J2C00FA0AWFRKXZN" hidden="1">#REF!</definedName>
    <definedName name="BEx7H0JD6I5I8WQLLWOYWY5YWPQE" localSheetId="0" hidden="1">#REF!</definedName>
    <definedName name="BEx7H0JD6I5I8WQLLWOYWY5YWPQE" hidden="1">#REF!</definedName>
    <definedName name="BEx7H14XCXH7WEXEY1HVO53A6AGH" localSheetId="0" hidden="1">#REF!</definedName>
    <definedName name="BEx7H14XCXH7WEXEY1HVO53A6AGH" hidden="1">#REF!</definedName>
    <definedName name="BEx7H6ZA84EDCYX9HQKE2VH03R77" localSheetId="0" hidden="1">#REF!</definedName>
    <definedName name="BEx7H6ZA84EDCYX9HQKE2VH03R77" hidden="1">#REF!</definedName>
    <definedName name="BEx7H7A3IND3XX895B1NI519TC8J" localSheetId="0" hidden="1">#REF!</definedName>
    <definedName name="BEx7H7A3IND3XX895B1NI519TC8J" hidden="1">#REF!</definedName>
    <definedName name="BEx7HFTIA8AC8BR8HKIN81VE1SGW" localSheetId="0" hidden="1">#REF!</definedName>
    <definedName name="BEx7HFTIA8AC8BR8HKIN81VE1SGW" hidden="1">#REF!</definedName>
    <definedName name="BEx7HGVBEF4LEIF6RC14N3PSU461" localSheetId="0" hidden="1">#REF!</definedName>
    <definedName name="BEx7HGVBEF4LEIF6RC14N3PSU461" hidden="1">#REF!</definedName>
    <definedName name="BEx7HQ5T9FZ42QWS09UO4DT42Y0R" localSheetId="0" hidden="1">#REF!</definedName>
    <definedName name="BEx7HQ5T9FZ42QWS09UO4DT42Y0R" hidden="1">#REF!</definedName>
    <definedName name="BEx7HRCZE3CVGON1HV07MT5MNDZ3" localSheetId="0" hidden="1">#REF!</definedName>
    <definedName name="BEx7HRCZE3CVGON1HV07MT5MNDZ3" hidden="1">#REF!</definedName>
    <definedName name="BEx7HWGE2CANG5M17X4C8YNC3N8F" localSheetId="0" hidden="1">#REF!</definedName>
    <definedName name="BEx7HWGE2CANG5M17X4C8YNC3N8F" hidden="1">#REF!</definedName>
    <definedName name="BEx7I8FZ96C5JAHXS18ZV0912LZP" localSheetId="0" hidden="1">#REF!</definedName>
    <definedName name="BEx7I8FZ96C5JAHXS18ZV0912LZP" hidden="1">#REF!</definedName>
    <definedName name="BEx7IBVYN47SFZIA0K4MDKQZNN9V" localSheetId="0" hidden="1">#REF!</definedName>
    <definedName name="BEx7IBVYN47SFZIA0K4MDKQZNN9V" hidden="1">#REF!</definedName>
    <definedName name="BEx7IJTYZHWYWQ1TQVKRC67VVT77" localSheetId="0" hidden="1">#REF!</definedName>
    <definedName name="BEx7IJTYZHWYWQ1TQVKRC67VVT77" hidden="1">#REF!</definedName>
    <definedName name="BEx7IV2IJ5WT7UC0UG7WP0WF2JZI" localSheetId="0" hidden="1">#REF!</definedName>
    <definedName name="BEx7IV2IJ5WT7UC0UG7WP0WF2JZI" hidden="1">#REF!</definedName>
    <definedName name="BEx7IWV99LM4FB1AXIXRNLT7DZJM" localSheetId="0" hidden="1">#REF!</definedName>
    <definedName name="BEx7IWV99LM4FB1AXIXRNLT7DZJM" hidden="1">#REF!</definedName>
    <definedName name="BEx7IXGU74GE5E4S6W4Z13AR092Y" localSheetId="0" hidden="1">#REF!</definedName>
    <definedName name="BEx7IXGU74GE5E4S6W4Z13AR092Y" hidden="1">#REF!</definedName>
    <definedName name="BEx7J4YL8Q3BI1MLH16YYQ18IJRD" localSheetId="0" hidden="1">#REF!</definedName>
    <definedName name="BEx7J4YL8Q3BI1MLH16YYQ18IJRD" hidden="1">#REF!</definedName>
    <definedName name="BEx7J9B4EOP8JPRQCUQJTYF4X0D6" localSheetId="0" hidden="1">#REF!</definedName>
    <definedName name="BEx7J9B4EOP8JPRQCUQJTYF4X0D6" hidden="1">#REF!</definedName>
    <definedName name="BEx7JH3HGBPI07OHZ5LFYK0UFZQR" localSheetId="0" hidden="1">#REF!</definedName>
    <definedName name="BEx7JH3HGBPI07OHZ5LFYK0UFZQR" hidden="1">#REF!</definedName>
    <definedName name="BEx7JV194190CNM6WWGQ3UBJ3CHH" localSheetId="0" hidden="1">#REF!</definedName>
    <definedName name="BEx7JV194190CNM6WWGQ3UBJ3CHH" hidden="1">#REF!</definedName>
    <definedName name="BEx7K0VL25LF11UTEBHWBIQ4JLM9" localSheetId="0" hidden="1">#REF!</definedName>
    <definedName name="BEx7K0VL25LF11UTEBHWBIQ4JLM9" hidden="1">#REF!</definedName>
    <definedName name="BEx7K7GZ607XQOGB81A1HINBTGOZ" localSheetId="0" hidden="1">#REF!</definedName>
    <definedName name="BEx7K7GZ607XQOGB81A1HINBTGOZ" hidden="1">#REF!</definedName>
    <definedName name="BEx7KEYPBDXSNROH8M6CDCBN6B50" localSheetId="0" hidden="1">#REF!</definedName>
    <definedName name="BEx7KEYPBDXSNROH8M6CDCBN6B50" hidden="1">#REF!</definedName>
    <definedName name="BEx7KSAS8BZT6H8OQCZ5DNSTMO07" localSheetId="0" hidden="1">#REF!</definedName>
    <definedName name="BEx7KSAS8BZT6H8OQCZ5DNSTMO07" hidden="1">#REF!</definedName>
    <definedName name="BEx7KWHTBD21COXVI4HNEQH0Z3L8" localSheetId="0" hidden="1">#REF!</definedName>
    <definedName name="BEx7KWHTBD21COXVI4HNEQH0Z3L8" hidden="1">#REF!</definedName>
    <definedName name="BEx7KXUGRMRSUXCM97Z7VRZQ9JH2" localSheetId="0" hidden="1">#REF!</definedName>
    <definedName name="BEx7KXUGRMRSUXCM97Z7VRZQ9JH2" hidden="1">#REF!</definedName>
    <definedName name="BEx7L21IQVP1N1TTQLRMANSSLSLE" localSheetId="0" hidden="1">#REF!</definedName>
    <definedName name="BEx7L21IQVP1N1TTQLRMANSSLSLE" hidden="1">#REF!</definedName>
    <definedName name="BEx7L3DZH58ZUVXJY3QMJYM4KE2N" localSheetId="0" hidden="1">#REF!</definedName>
    <definedName name="BEx7L3DZH58ZUVXJY3QMJYM4KE2N" hidden="1">#REF!</definedName>
    <definedName name="BEx7L5C6U8MP6IZ67BD649WQYJEK" localSheetId="0" hidden="1">#REF!</definedName>
    <definedName name="BEx7L5C6U8MP6IZ67BD649WQYJEK" hidden="1">#REF!</definedName>
    <definedName name="BEx7L8HEYEVTATR0OG5JJO647KNI" localSheetId="0" hidden="1">#REF!</definedName>
    <definedName name="BEx7L8HEYEVTATR0OG5JJO647KNI" hidden="1">#REF!</definedName>
    <definedName name="BEx7L8XOV64OMS15ZFURFEUXLMWF" localSheetId="0" hidden="1">#REF!</definedName>
    <definedName name="BEx7L8XOV64OMS15ZFURFEUXLMWF" hidden="1">#REF!</definedName>
    <definedName name="BEx7LJVFQACL9F4DRS9YZQ9R2N30" localSheetId="0" hidden="1">#REF!</definedName>
    <definedName name="BEx7LJVFQACL9F4DRS9YZQ9R2N30" hidden="1">#REF!</definedName>
    <definedName name="BEx7LLITTPH2KXUJ95HGWM9ECPZE" localSheetId="0" hidden="1">#REF!</definedName>
    <definedName name="BEx7LLITTPH2KXUJ95HGWM9ECPZE" hidden="1">#REF!</definedName>
    <definedName name="BEx7MAUI1JJFDIJGDW4RWY5384LY" localSheetId="0" hidden="1">#REF!</definedName>
    <definedName name="BEx7MAUI1JJFDIJGDW4RWY5384LY" hidden="1">#REF!</definedName>
    <definedName name="BEx7MJZO3UKAMJ53UWOJ5ZD4GGMQ" localSheetId="0" hidden="1">#REF!</definedName>
    <definedName name="BEx7MJZO3UKAMJ53UWOJ5ZD4GGMQ" hidden="1">#REF!</definedName>
    <definedName name="BEx7MT4MFNXIVQGAT6D971GZW7CA" localSheetId="0" hidden="1">#REF!</definedName>
    <definedName name="BEx7MT4MFNXIVQGAT6D971GZW7CA" hidden="1">#REF!</definedName>
    <definedName name="BEx7NI062THZAM6I8AJWTFJL91CS" localSheetId="0" hidden="1">#REF!</definedName>
    <definedName name="BEx7NI062THZAM6I8AJWTFJL91CS" hidden="1">#REF!</definedName>
    <definedName name="BEx8ZY6UFM571XUE82FQZRNOKP90" localSheetId="0" hidden="1">#REF!</definedName>
    <definedName name="BEx8ZY6UFM571XUE82FQZRNOKP90" hidden="1">#REF!</definedName>
    <definedName name="BEx904S75BPRYMHF0083JF7ES4NG" localSheetId="0" hidden="1">#REF!</definedName>
    <definedName name="BEx904S75BPRYMHF0083JF7ES4NG" hidden="1">#REF!</definedName>
    <definedName name="BEx90CVJHW2G83ZSI8F4ZSPTFSPI" localSheetId="0" hidden="1">#REF!</definedName>
    <definedName name="BEx90CVJHW2G83ZSI8F4ZSPTFSPI" hidden="1">#REF!</definedName>
    <definedName name="BEx90HDD4RWF7JZGA8GCGG7D63MG" localSheetId="0" hidden="1">#REF!</definedName>
    <definedName name="BEx90HDD4RWF7JZGA8GCGG7D63MG" hidden="1">#REF!</definedName>
    <definedName name="BEx90VGH5H09ON2QXYC9WIIEU98T" localSheetId="0" hidden="1">#REF!</definedName>
    <definedName name="BEx90VGH5H09ON2QXYC9WIIEU98T" hidden="1">#REF!</definedName>
    <definedName name="BEx9175B70QXYAU5A8DJPGZQ46L9" localSheetId="0" hidden="1">#REF!</definedName>
    <definedName name="BEx9175B70QXYAU5A8DJPGZQ46L9" hidden="1">#REF!</definedName>
    <definedName name="BEx91AQQRTV87AO27VWHSFZAD4ZR" localSheetId="0" hidden="1">#REF!</definedName>
    <definedName name="BEx91AQQRTV87AO27VWHSFZAD4ZR" hidden="1">#REF!</definedName>
    <definedName name="BEx91L8FLL5CWLA2CDHKCOMGVDZN" localSheetId="0" hidden="1">#REF!</definedName>
    <definedName name="BEx91L8FLL5CWLA2CDHKCOMGVDZN" hidden="1">#REF!</definedName>
    <definedName name="BEx91OTVH9ZDBC3QTORU8RZX4EOC" localSheetId="0" hidden="1">#REF!</definedName>
    <definedName name="BEx91OTVH9ZDBC3QTORU8RZX4EOC" hidden="1">#REF!</definedName>
    <definedName name="BEx91QH5JRZKQP1GPN2SQMR3CKAG" localSheetId="0" hidden="1">#REF!</definedName>
    <definedName name="BEx91QH5JRZKQP1GPN2SQMR3CKAG" hidden="1">#REF!</definedName>
    <definedName name="BEx91ROALDNHO7FI4X8L61RH4UJE" localSheetId="0" hidden="1">#REF!</definedName>
    <definedName name="BEx91ROALDNHO7FI4X8L61RH4UJE" hidden="1">#REF!</definedName>
    <definedName name="BEx91TMID71GVYH0U16QM1RV3PX0" localSheetId="0" hidden="1">#REF!</definedName>
    <definedName name="BEx91TMID71GVYH0U16QM1RV3PX0" hidden="1">#REF!</definedName>
    <definedName name="BEx91VF2D78PAF337E3L2L81K9W2" localSheetId="0" hidden="1">#REF!</definedName>
    <definedName name="BEx91VF2D78PAF337E3L2L81K9W2" hidden="1">#REF!</definedName>
    <definedName name="BEx91YKG5M0ZZDVWNGF80SPL8GUP" localSheetId="0" hidden="1">#REF!</definedName>
    <definedName name="BEx91YKG5M0ZZDVWNGF80SPL8GUP" hidden="1">#REF!</definedName>
    <definedName name="BEx921PNZ46VORG2VRMWREWIC0SE" localSheetId="0" hidden="1">#REF!</definedName>
    <definedName name="BEx921PNZ46VORG2VRMWREWIC0SE" hidden="1">#REF!</definedName>
    <definedName name="BEx926IGWI1YLDVV1UD6WH6TDUDG" localSheetId="0" hidden="1">#REF!</definedName>
    <definedName name="BEx926IGWI1YLDVV1UD6WH6TDUDG" hidden="1">#REF!</definedName>
    <definedName name="BEx92DJXEXVC627QL1HYSV2VSHSS" localSheetId="0" hidden="1">#REF!</definedName>
    <definedName name="BEx92DJXEXVC627QL1HYSV2VSHSS" hidden="1">#REF!</definedName>
    <definedName name="BEx92DPEKL5WM5A3CN8674JI0PR3" localSheetId="0" hidden="1">#REF!</definedName>
    <definedName name="BEx92DPEKL5WM5A3CN8674JI0PR3" hidden="1">#REF!</definedName>
    <definedName name="BEx92ER2RMY93TZK0D9L9T3H0GI5" localSheetId="0" hidden="1">#REF!</definedName>
    <definedName name="BEx92ER2RMY93TZK0D9L9T3H0GI5" hidden="1">#REF!</definedName>
    <definedName name="BEx92FI04PJT4LI23KKIHRXWJDTT" localSheetId="0" hidden="1">#REF!</definedName>
    <definedName name="BEx92FI04PJT4LI23KKIHRXWJDTT" hidden="1">#REF!</definedName>
    <definedName name="BEx92HR14HQ9D5JXCSPA4SS4RT62" localSheetId="0" hidden="1">#REF!</definedName>
    <definedName name="BEx92HR14HQ9D5JXCSPA4SS4RT62" hidden="1">#REF!</definedName>
    <definedName name="BEx92HWA2D6A5EX9MFG68G0NOMSN" localSheetId="0" hidden="1">#REF!</definedName>
    <definedName name="BEx92HWA2D6A5EX9MFG68G0NOMSN" hidden="1">#REF!</definedName>
    <definedName name="BEx92PUBDIXAU1FW5ZAXECMAU0LN" localSheetId="0" hidden="1">#REF!</definedName>
    <definedName name="BEx92PUBDIXAU1FW5ZAXECMAU0LN" hidden="1">#REF!</definedName>
    <definedName name="BEx92S8MHFFIVRQ2YSHZNQGOFUHD" localSheetId="0" hidden="1">#REF!</definedName>
    <definedName name="BEx92S8MHFFIVRQ2YSHZNQGOFUHD" hidden="1">#REF!</definedName>
    <definedName name="BEx935VHGQGAJAXJKSPCC6GC2KIE" localSheetId="0" hidden="1">#REF!</definedName>
    <definedName name="BEx935VHGQGAJAXJKSPCC6GC2KIE" hidden="1">#REF!</definedName>
    <definedName name="BEx93B9OULL2YGC896XXYAAJSTRK" localSheetId="0" hidden="1">#REF!</definedName>
    <definedName name="BEx93B9OULL2YGC896XXYAAJSTRK" hidden="1">#REF!</definedName>
    <definedName name="BEx93EF2OPUY92WSYH0W2RMHNX2M" localSheetId="0" hidden="1">#REF!</definedName>
    <definedName name="BEx93EF2OPUY92WSYH0W2RMHNX2M" hidden="1">#REF!</definedName>
    <definedName name="BEx93FGPS2XYQVEJB58RPVLKAXNA" localSheetId="0" hidden="1">#REF!</definedName>
    <definedName name="BEx93FGPS2XYQVEJB58RPVLKAXNA" hidden="1">#REF!</definedName>
    <definedName name="BEx93FRKF99NRT3LH99UTIH7AAYF" localSheetId="0" hidden="1">#REF!</definedName>
    <definedName name="BEx93FRKF99NRT3LH99UTIH7AAYF" hidden="1">#REF!</definedName>
    <definedName name="BEx93M7FSHP50OG34A4W8W8DF12U" localSheetId="0" hidden="1">#REF!</definedName>
    <definedName name="BEx93M7FSHP50OG34A4W8W8DF12U" hidden="1">#REF!</definedName>
    <definedName name="BEx93OLWY2O3PRA74U41VG5RXT4Q" localSheetId="0" hidden="1">#REF!</definedName>
    <definedName name="BEx93OLWY2O3PRA74U41VG5RXT4Q" hidden="1">#REF!</definedName>
    <definedName name="BEx93RWFAF6YJGYUTITVM445C02U" localSheetId="0" hidden="1">#REF!</definedName>
    <definedName name="BEx93RWFAF6YJGYUTITVM445C02U" hidden="1">#REF!</definedName>
    <definedName name="BEx93SY9RWG3HUV4YXQKXJH9FH14" localSheetId="0" hidden="1">#REF!</definedName>
    <definedName name="BEx93SY9RWG3HUV4YXQKXJH9FH14" hidden="1">#REF!</definedName>
    <definedName name="BEx93TJUX3U0FJDBG6DDSNQ91R5J" localSheetId="0" hidden="1">#REF!</definedName>
    <definedName name="BEx93TJUX3U0FJDBG6DDSNQ91R5J" hidden="1">#REF!</definedName>
    <definedName name="BEx942UCRHMI4B0US31HO95GSC2X" localSheetId="0" hidden="1">#REF!</definedName>
    <definedName name="BEx942UCRHMI4B0US31HO95GSC2X" hidden="1">#REF!</definedName>
    <definedName name="BEx948ZFFQWVIDNG4AZAUGGGEB5U" localSheetId="0" hidden="1">#REF!</definedName>
    <definedName name="BEx948ZFFQWVIDNG4AZAUGGGEB5U" hidden="1">#REF!</definedName>
    <definedName name="BEx94CKXG92OMURH41SNU6IOHK4J" localSheetId="0" hidden="1">#REF!</definedName>
    <definedName name="BEx94CKXG92OMURH41SNU6IOHK4J" hidden="1">#REF!</definedName>
    <definedName name="BEx94E8CBMGM9YP8Z0W8OWHAAZH1" localSheetId="0" hidden="1">#REF!</definedName>
    <definedName name="BEx94E8CBMGM9YP8Z0W8OWHAAZH1" hidden="1">#REF!</definedName>
    <definedName name="BEx94GXG30CIVB6ZQN3X3IK6BZXQ" localSheetId="0" hidden="1">#REF!</definedName>
    <definedName name="BEx94GXG30CIVB6ZQN3X3IK6BZXQ" hidden="1">#REF!</definedName>
    <definedName name="BEx94HZ5LURYM9ST744ALV6ZCKYP" localSheetId="0" hidden="1">#REF!</definedName>
    <definedName name="BEx94HZ5LURYM9ST744ALV6ZCKYP" hidden="1">#REF!</definedName>
    <definedName name="BEx94IQ75E90YUMWJ9N591LR7DQQ" localSheetId="0" hidden="1">#REF!</definedName>
    <definedName name="BEx94IQ75E90YUMWJ9N591LR7DQQ" hidden="1">#REF!</definedName>
    <definedName name="BEx94L9TBK45AUQSX1IUZ86U1GPQ" localSheetId="0" hidden="1">#REF!</definedName>
    <definedName name="BEx94L9TBK45AUQSX1IUZ86U1GPQ" hidden="1">#REF!</definedName>
    <definedName name="BEx94N7W5T3U7UOE97D6OVIBUCXS" localSheetId="0" hidden="1">#REF!</definedName>
    <definedName name="BEx94N7W5T3U7UOE97D6OVIBUCXS" hidden="1">#REF!</definedName>
    <definedName name="BEx953PB6S6ECMD8N0JSW0CBG0DA" localSheetId="0" hidden="1">#REF!</definedName>
    <definedName name="BEx953PB6S6ECMD8N0JSW0CBG0DA" hidden="1">#REF!</definedName>
    <definedName name="BEx955NIAWX5OLAHMTV6QFUZPR30" localSheetId="0" hidden="1">#REF!</definedName>
    <definedName name="BEx955NIAWX5OLAHMTV6QFUZPR30" hidden="1">#REF!</definedName>
    <definedName name="BEx9581TYVI2M5TT4ISDAJV4W7Z6" localSheetId="0" hidden="1">#REF!</definedName>
    <definedName name="BEx9581TYVI2M5TT4ISDAJV4W7Z6" hidden="1">#REF!</definedName>
    <definedName name="BEx95NHF4RVUE0YDOAFZEIVBYJXD" localSheetId="0" hidden="1">#REF!</definedName>
    <definedName name="BEx95NHF4RVUE0YDOAFZEIVBYJXD" hidden="1">#REF!</definedName>
    <definedName name="BEx95QBZMG0E2KQ9BERJ861QLYN3" localSheetId="0" hidden="1">#REF!</definedName>
    <definedName name="BEx95QBZMG0E2KQ9BERJ861QLYN3" hidden="1">#REF!</definedName>
    <definedName name="BEx95QHBVDN795UNQJLRXG3RDU49" localSheetId="0" hidden="1">#REF!</definedName>
    <definedName name="BEx95QHBVDN795UNQJLRXG3RDU49" hidden="1">#REF!</definedName>
    <definedName name="BEx95TBVUWV7L7OMFMZDQEXGVHU6" localSheetId="0" hidden="1">#REF!</definedName>
    <definedName name="BEx95TBVUWV7L7OMFMZDQEXGVHU6" hidden="1">#REF!</definedName>
    <definedName name="BEx95U89DZZSVO39TGS62CX8G9N4" localSheetId="0" hidden="1">#REF!</definedName>
    <definedName name="BEx95U89DZZSVO39TGS62CX8G9N4" hidden="1">#REF!</definedName>
    <definedName name="BEx9602K2GHNBUEUVT9ONRQU1GMD" localSheetId="0" hidden="1">#REF!</definedName>
    <definedName name="BEx9602K2GHNBUEUVT9ONRQU1GMD" hidden="1">#REF!</definedName>
    <definedName name="BEx9607WXD9L9EQRW0RVC0T2MPHU" localSheetId="0" hidden="1">#REF!</definedName>
    <definedName name="BEx9607WXD9L9EQRW0RVC0T2MPHU" hidden="1">#REF!</definedName>
    <definedName name="BEx961PZHVY9EDUOVQ3TV7XIEJM7" localSheetId="0" hidden="1">#REF!</definedName>
    <definedName name="BEx961PZHVY9EDUOVQ3TV7XIEJM7" hidden="1">#REF!</definedName>
    <definedName name="BEx962BL3Y4LA53EBYI64ZYMZE8U" localSheetId="0" hidden="1">#REF!</definedName>
    <definedName name="BEx962BL3Y4LA53EBYI64ZYMZE8U" hidden="1">#REF!</definedName>
    <definedName name="BEx96KR21O7H9R29TN0S45Y3QPUK" localSheetId="0" hidden="1">#REF!</definedName>
    <definedName name="BEx96KR21O7H9R29TN0S45Y3QPUK" hidden="1">#REF!</definedName>
    <definedName name="BEx96NG6ELY48IG66X1VEUQNDCQ7" localSheetId="0" hidden="1">#REF!</definedName>
    <definedName name="BEx96NG6ELY48IG66X1VEUQNDCQ7" hidden="1">#REF!</definedName>
    <definedName name="BEx96SUFKHHFE8XQ6UUO6ILDOXHO" localSheetId="0" hidden="1">#REF!</definedName>
    <definedName name="BEx96SUFKHHFE8XQ6UUO6ILDOXHO" hidden="1">#REF!</definedName>
    <definedName name="BEx96UN4YWXBDEZ1U1ZUIPP41Z7I" localSheetId="0" hidden="1">#REF!</definedName>
    <definedName name="BEx96UN4YWXBDEZ1U1ZUIPP41Z7I" hidden="1">#REF!</definedName>
    <definedName name="BEx970MYCPJ6DQ44TKLOIGZO5LHH" localSheetId="0" hidden="1">#REF!</definedName>
    <definedName name="BEx970MYCPJ6DQ44TKLOIGZO5LHH" hidden="1">#REF!</definedName>
    <definedName name="BEx978KSD61YJH3S9DGO050R2EHA" localSheetId="0" hidden="1">#REF!</definedName>
    <definedName name="BEx978KSD61YJH3S9DGO050R2EHA" hidden="1">#REF!</definedName>
    <definedName name="BEx97H9O1NAKAPK4MX4PKO34ICL5" localSheetId="0" hidden="1">#REF!</definedName>
    <definedName name="BEx97H9O1NAKAPK4MX4PKO34ICL5" hidden="1">#REF!</definedName>
    <definedName name="BEx97HVA5F2I0D6ID81KCUDEQOIH" localSheetId="0" hidden="1">#REF!</definedName>
    <definedName name="BEx97HVA5F2I0D6ID81KCUDEQOIH" hidden="1">#REF!</definedName>
    <definedName name="BEx97MNUZQ1Z0AO2FL7XQYVNCPR7" localSheetId="0" hidden="1">#REF!</definedName>
    <definedName name="BEx97MNUZQ1Z0AO2FL7XQYVNCPR7" hidden="1">#REF!</definedName>
    <definedName name="BEx97NPQBACJVD9K1YXI08RTW9E2" localSheetId="0" hidden="1">#REF!</definedName>
    <definedName name="BEx97NPQBACJVD9K1YXI08RTW9E2" hidden="1">#REF!</definedName>
    <definedName name="BEx97RWQLXS0OORDCN69IGA58CWU" localSheetId="0" hidden="1">#REF!</definedName>
    <definedName name="BEx97RWQLXS0OORDCN69IGA58CWU" hidden="1">#REF!</definedName>
    <definedName name="BEx97YNGGDFIXHTMGFL2IHAQX9MI" localSheetId="0" hidden="1">#REF!</definedName>
    <definedName name="BEx97YNGGDFIXHTMGFL2IHAQX9MI" hidden="1">#REF!</definedName>
    <definedName name="BEx981HW73BUZWT14TBTZHC0ZTJ4" localSheetId="0" hidden="1">#REF!</definedName>
    <definedName name="BEx981HW73BUZWT14TBTZHC0ZTJ4" hidden="1">#REF!</definedName>
    <definedName name="BEx9871KU0N99P0900EAK69VFYT2" localSheetId="0" hidden="1">#REF!</definedName>
    <definedName name="BEx9871KU0N99P0900EAK69VFYT2" hidden="1">#REF!</definedName>
    <definedName name="BEx98IFKNJFGZFLID1YTRFEG1SXY" localSheetId="0" hidden="1">#REF!</definedName>
    <definedName name="BEx98IFKNJFGZFLID1YTRFEG1SXY" hidden="1">#REF!</definedName>
    <definedName name="BEx9915UVD4G7RA3IMLFZ0LG3UA2" localSheetId="0" hidden="1">#REF!</definedName>
    <definedName name="BEx9915UVD4G7RA3IMLFZ0LG3UA2" hidden="1">#REF!</definedName>
    <definedName name="BEx992CZON8AO7U7V88VN1JBO0MG" localSheetId="0" hidden="1">#REF!</definedName>
    <definedName name="BEx992CZON8AO7U7V88VN1JBO0MG" hidden="1">#REF!</definedName>
    <definedName name="BEx9952469XMFGSPXL7CMXHPJF90" localSheetId="0" hidden="1">#REF!</definedName>
    <definedName name="BEx9952469XMFGSPXL7CMXHPJF90" hidden="1">#REF!</definedName>
    <definedName name="BEx99995OO0X4HC0IQDAISYRWAJG" localSheetId="0" hidden="1">#REF!</definedName>
    <definedName name="BEx99995OO0X4HC0IQDAISYRWAJG" hidden="1">#REF!</definedName>
    <definedName name="BEx99B77I7TUSHRR4HIZ9FU2EIUT" localSheetId="0" hidden="1">#REF!</definedName>
    <definedName name="BEx99B77I7TUSHRR4HIZ9FU2EIUT" hidden="1">#REF!</definedName>
    <definedName name="BEx99Q6PH5F3OQKCCAAO75PYDEFN" localSheetId="0" hidden="1">#REF!</definedName>
    <definedName name="BEx99Q6PH5F3OQKCCAAO75PYDEFN" hidden="1">#REF!</definedName>
    <definedName name="BEx99WBYT2D6UUC1PT7A40ENYID4" localSheetId="0" hidden="1">#REF!</definedName>
    <definedName name="BEx99WBYT2D6UUC1PT7A40ENYID4" hidden="1">#REF!</definedName>
    <definedName name="BEx99XOGHOM28CNCYKQWYGL56W2S" localSheetId="0" hidden="1">#REF!</definedName>
    <definedName name="BEx99XOGHOM28CNCYKQWYGL56W2S" hidden="1">#REF!</definedName>
    <definedName name="BEx99YFJ8JDPEEEQRABGIA0M020Y" localSheetId="0" hidden="1">#REF!</definedName>
    <definedName name="BEx99YFJ8JDPEEEQRABGIA0M020Y" hidden="1">#REF!</definedName>
    <definedName name="BEx99ZRZ4I7FHDPGRAT5VW7NVBPU" localSheetId="0" hidden="1">#REF!</definedName>
    <definedName name="BEx99ZRZ4I7FHDPGRAT5VW7NVBPU" hidden="1">#REF!</definedName>
    <definedName name="BEx9ADPRQZSMQBC5ZVK9Y67PRZBV" localSheetId="0" hidden="1">#REF!</definedName>
    <definedName name="BEx9ADPRQZSMQBC5ZVK9Y67PRZBV" hidden="1">#REF!</definedName>
    <definedName name="BEx9AKWPNM58M88D1ZL7PKKW6ES3" localSheetId="0" hidden="1">#REF!</definedName>
    <definedName name="BEx9AKWPNM58M88D1ZL7PKKW6ES3" hidden="1">#REF!</definedName>
    <definedName name="BEx9AT5E3ZSHKSOL35O38L8HF9TH" localSheetId="0" hidden="1">#REF!</definedName>
    <definedName name="BEx9AT5E3ZSHKSOL35O38L8HF9TH" hidden="1">#REF!</definedName>
    <definedName name="BEx9AV8W1FAWF5BHATYEN47X12JN" localSheetId="0" hidden="1">#REF!</definedName>
    <definedName name="BEx9AV8W1FAWF5BHATYEN47X12JN" hidden="1">#REF!</definedName>
    <definedName name="BEx9B8A5186FNTQQNLIO5LK02ABI" localSheetId="0" hidden="1">#REF!</definedName>
    <definedName name="BEx9B8A5186FNTQQNLIO5LK02ABI" hidden="1">#REF!</definedName>
    <definedName name="BEx9B8VR20E2CILU4CDQUQQ9ONXK" localSheetId="0" hidden="1">#REF!</definedName>
    <definedName name="BEx9B8VR20E2CILU4CDQUQQ9ONXK" hidden="1">#REF!</definedName>
    <definedName name="BEx9B917EUP13X6FQ3NPQL76XM5V" localSheetId="0" hidden="1">#REF!</definedName>
    <definedName name="BEx9B917EUP13X6FQ3NPQL76XM5V" hidden="1">#REF!</definedName>
    <definedName name="BEx9BAJ5WYEQ623HUT9NNCMP3RUG" localSheetId="0" hidden="1">#REF!</definedName>
    <definedName name="BEx9BAJ5WYEQ623HUT9NNCMP3RUG" hidden="1">#REF!</definedName>
    <definedName name="BEx9BAOGUISRQKRB42IUZNSUS3RS" localSheetId="0" hidden="1">#REF!</definedName>
    <definedName name="BEx9BAOGUISRQKRB42IUZNSUS3RS" hidden="1">#REF!</definedName>
    <definedName name="BEx9BYSYW7QCPXS2NAVLFAU5Y2Z2" localSheetId="0" hidden="1">#REF!</definedName>
    <definedName name="BEx9BYSYW7QCPXS2NAVLFAU5Y2Z2" hidden="1">#REF!</definedName>
    <definedName name="BEx9C17AHM4NMY8G3WK6YQ0T0WDU" localSheetId="0" hidden="1">#REF!</definedName>
    <definedName name="BEx9C17AHM4NMY8G3WK6YQ0T0WDU" hidden="1">#REF!</definedName>
    <definedName name="BEx9C590HJ2O31IWJB73C1HR74AI" localSheetId="0" hidden="1">#REF!</definedName>
    <definedName name="BEx9C590HJ2O31IWJB73C1HR74AI" hidden="1">#REF!</definedName>
    <definedName name="BEx9CCQRMYYOGIOYTOM73VKDIPS1" localSheetId="0" hidden="1">#REF!</definedName>
    <definedName name="BEx9CCQRMYYOGIOYTOM73VKDIPS1" hidden="1">#REF!</definedName>
    <definedName name="BEx9CJHG02ADUIJ0WCG5FYLWETIN" localSheetId="0" hidden="1">#REF!</definedName>
    <definedName name="BEx9CJHG02ADUIJ0WCG5FYLWETIN" hidden="1">#REF!</definedName>
    <definedName name="BEx9CMMSQA4LXHX5RGGTAJ9WVHTY" localSheetId="0" hidden="1">#REF!</definedName>
    <definedName name="BEx9CMMSQA4LXHX5RGGTAJ9WVHTY" hidden="1">#REF!</definedName>
    <definedName name="BEx9CTDJ6OYUCCHJVREB4QE71EVB" localSheetId="0" hidden="1">#REF!</definedName>
    <definedName name="BEx9CTDJ6OYUCCHJVREB4QE71EVB" hidden="1">#REF!</definedName>
    <definedName name="BEx9D1BC9FT19KY0INAABNDBAMR1" localSheetId="0" hidden="1">#REF!</definedName>
    <definedName name="BEx9D1BC9FT19KY0INAABNDBAMR1" hidden="1">#REF!</definedName>
    <definedName name="BEx9DGLRBAA81DUUOT35XR05XLKG" localSheetId="0" hidden="1">#REF!</definedName>
    <definedName name="BEx9DGLRBAA81DUUOT35XR05XLKG" hidden="1">#REF!</definedName>
    <definedName name="BEx9DIZXF9X0GE90ROFYKV6K3PM9" localSheetId="0" hidden="1">#REF!</definedName>
    <definedName name="BEx9DIZXF9X0GE90ROFYKV6K3PM9" hidden="1">#REF!</definedName>
    <definedName name="BEx9DN6ZMF18Q39MPMXSDJTZQNJ3" localSheetId="0" hidden="1">#REF!</definedName>
    <definedName name="BEx9DN6ZMF18Q39MPMXSDJTZQNJ3" hidden="1">#REF!</definedName>
    <definedName name="BEx9DUU8DALPSCW66GTMQRPXZ6GL" localSheetId="0" hidden="1">#REF!</definedName>
    <definedName name="BEx9DUU8DALPSCW66GTMQRPXZ6GL" hidden="1">#REF!</definedName>
    <definedName name="BEx9E08EK253W8SNA7NOGR32IG6U" localSheetId="0" hidden="1">#REF!</definedName>
    <definedName name="BEx9E08EK253W8SNA7NOGR32IG6U" hidden="1">#REF!</definedName>
    <definedName name="BEx9E0DQGM8NT5NSRMTWTUXA0MJK" localSheetId="0" hidden="1">#REF!</definedName>
    <definedName name="BEx9E0DQGM8NT5NSRMTWTUXA0MJK" hidden="1">#REF!</definedName>
    <definedName name="BEx9E14TDNSEMI784W0OTIEQMWN6" localSheetId="0" hidden="1">#REF!</definedName>
    <definedName name="BEx9E14TDNSEMI784W0OTIEQMWN6" hidden="1">#REF!</definedName>
    <definedName name="BEx9E2BZ2B1R41FMGJCJ7JLGLUAJ" localSheetId="0" hidden="1">#REF!</definedName>
    <definedName name="BEx9E2BZ2B1R41FMGJCJ7JLGLUAJ" hidden="1">#REF!</definedName>
    <definedName name="BEx9EEGVFGD9P2J88ICA4KVPXY9N" localSheetId="0" hidden="1">#REF!</definedName>
    <definedName name="BEx9EEGVFGD9P2J88ICA4KVPXY9N" hidden="1">#REF!</definedName>
    <definedName name="BEx9EG9KBJ77M8LEOR9ITOKN5KXY" localSheetId="0" hidden="1">#REF!</definedName>
    <definedName name="BEx9EG9KBJ77M8LEOR9ITOKN5KXY" hidden="1">#REF!</definedName>
    <definedName name="BEx9EHGQHOBSWB60JAPUOVE46FK0" localSheetId="0" hidden="1">#REF!</definedName>
    <definedName name="BEx9EHGQHOBSWB60JAPUOVE46FK0" hidden="1">#REF!</definedName>
    <definedName name="BEx9EMK6HAJJMVYZTN5AUIV7O1E6" localSheetId="0" hidden="1">#REF!</definedName>
    <definedName name="BEx9EMK6HAJJMVYZTN5AUIV7O1E6" hidden="1">#REF!</definedName>
    <definedName name="BEx9EQLVZHYQ1TPX7WH3SOWXCZLE" localSheetId="0" hidden="1">#REF!</definedName>
    <definedName name="BEx9EQLVZHYQ1TPX7WH3SOWXCZLE" hidden="1">#REF!</definedName>
    <definedName name="BEx9ERI4I8T18A0C2IOAONNAKFDZ" localSheetId="0" hidden="1">#REF!</definedName>
    <definedName name="BEx9ERI4I8T18A0C2IOAONNAKFDZ" hidden="1">#REF!</definedName>
    <definedName name="BEx9ETLU0EK5LGEM1QCNYN2S8O5F" localSheetId="0" hidden="1">#REF!</definedName>
    <definedName name="BEx9ETLU0EK5LGEM1QCNYN2S8O5F" hidden="1">#REF!</definedName>
    <definedName name="BEx9F0Y2ESUNE3U7TQDLMPE9BO67" localSheetId="0" hidden="1">#REF!</definedName>
    <definedName name="BEx9F0Y2ESUNE3U7TQDLMPE9BO67" hidden="1">#REF!</definedName>
    <definedName name="BEx9F5W18ZGFOKGRE8PR6T1MO6GT" localSheetId="0" hidden="1">#REF!</definedName>
    <definedName name="BEx9F5W18ZGFOKGRE8PR6T1MO6GT" hidden="1">#REF!</definedName>
    <definedName name="BEx9F78N4HY0XFGBQ4UJRD52L1EI" localSheetId="0" hidden="1">#REF!</definedName>
    <definedName name="BEx9F78N4HY0XFGBQ4UJRD52L1EI" hidden="1">#REF!</definedName>
    <definedName name="BEx9FF16LOQP5QIR4UHW5EIFGQB8" localSheetId="0" hidden="1">#REF!</definedName>
    <definedName name="BEx9FF16LOQP5QIR4UHW5EIFGQB8" hidden="1">#REF!</definedName>
    <definedName name="BEx9FJTSRCZ3ZXT3QVBJT5NF8T7V" localSheetId="0" hidden="1">#REF!</definedName>
    <definedName name="BEx9FJTSRCZ3ZXT3QVBJT5NF8T7V" hidden="1">#REF!</definedName>
    <definedName name="BEx9FRBEEYPS5HLS3XT34AKZN94G" localSheetId="0" hidden="1">#REF!</definedName>
    <definedName name="BEx9FRBEEYPS5HLS3XT34AKZN94G" hidden="1">#REF!</definedName>
    <definedName name="BEx9G17GB2V3PQ50QQFW2NROEZT9" localSheetId="0" hidden="1">#REF!</definedName>
    <definedName name="BEx9G17GB2V3PQ50QQFW2NROEZT9" hidden="1">#REF!</definedName>
    <definedName name="BEx9G892CF6SM99J007LDYZPPYNL" localSheetId="0" hidden="1">#REF!</definedName>
    <definedName name="BEx9G892CF6SM99J007LDYZPPYNL" hidden="1">#REF!</definedName>
    <definedName name="BEx9GDY4D8ZPQJCYFIMYM0V0C51Y" localSheetId="0" hidden="1">#REF!</definedName>
    <definedName name="BEx9GDY4D8ZPQJCYFIMYM0V0C51Y" hidden="1">#REF!</definedName>
    <definedName name="BEx9GGY04V0ZWI6O9KZH4KSBB389" localSheetId="0" hidden="1">#REF!</definedName>
    <definedName name="BEx9GGY04V0ZWI6O9KZH4KSBB389" hidden="1">#REF!</definedName>
    <definedName name="BEx9GJCC7BWX156MTPY59VC5JN0O" localSheetId="0" hidden="1">#REF!</definedName>
    <definedName name="BEx9GJCC7BWX156MTPY59VC5JN0O" hidden="1">#REF!</definedName>
    <definedName name="BEx9GNOPB6OZ2RH3FCDNJR38RJOS" localSheetId="0" hidden="1">#REF!</definedName>
    <definedName name="BEx9GNOPB6OZ2RH3FCDNJR38RJOS" hidden="1">#REF!</definedName>
    <definedName name="BEx9GNU701BD7YSS9TFG6GMA2Z8A" localSheetId="0" hidden="1">#REF!</definedName>
    <definedName name="BEx9GNU701BD7YSS9TFG6GMA2Z8A" hidden="1">#REF!</definedName>
    <definedName name="BEx9GUQALUWCD30UKUQGSWW8KBQ7" localSheetId="0" hidden="1">#REF!</definedName>
    <definedName name="BEx9GUQALUWCD30UKUQGSWW8KBQ7" hidden="1">#REF!</definedName>
    <definedName name="BEx9GY6BVFQGCLMOWVT6PIC9WP5X" localSheetId="0" hidden="1">#REF!</definedName>
    <definedName name="BEx9GY6BVFQGCLMOWVT6PIC9WP5X" hidden="1">#REF!</definedName>
    <definedName name="BEx9GZ2P3FDHKXEBXX2VS0BG2NP2" localSheetId="0" hidden="1">#REF!</definedName>
    <definedName name="BEx9GZ2P3FDHKXEBXX2VS0BG2NP2" hidden="1">#REF!</definedName>
    <definedName name="BEx9H04IB14E1437FF2OIRRWBSD7" localSheetId="0" hidden="1">#REF!</definedName>
    <definedName name="BEx9H04IB14E1437FF2OIRRWBSD7" hidden="1">#REF!</definedName>
    <definedName name="BEx9H5O1KDZJCW91Q29VRPY5YS6P" localSheetId="0" hidden="1">#REF!</definedName>
    <definedName name="BEx9H5O1KDZJCW91Q29VRPY5YS6P" hidden="1">#REF!</definedName>
    <definedName name="BEx9H8YR0E906F1JXZMBX3LNT004" localSheetId="0" hidden="1">#REF!</definedName>
    <definedName name="BEx9H8YR0E906F1JXZMBX3LNT004" hidden="1">#REF!</definedName>
    <definedName name="BEx9H9KCM8STK03Z1VH0DXQZQPUG" localSheetId="0" hidden="1">#REF!</definedName>
    <definedName name="BEx9H9KCM8STK03Z1VH0DXQZQPUG" hidden="1">#REF!</definedName>
    <definedName name="BEx9HMGAFQDDYX5KDBT9ICYPMTKY" localSheetId="0" hidden="1">#REF!</definedName>
    <definedName name="BEx9HMGAFQDDYX5KDBT9ICYPMTKY" hidden="1">#REF!</definedName>
    <definedName name="BEx9HXE1V4ASXALY33TYXHT1LR0F" localSheetId="0" hidden="1">#REF!</definedName>
    <definedName name="BEx9HXE1V4ASXALY33TYXHT1LR0F" hidden="1">#REF!</definedName>
    <definedName name="BEx9I8XIG7E5NB48QQHXP23FIN60" localSheetId="0" hidden="1">#REF!</definedName>
    <definedName name="BEx9I8XIG7E5NB48QQHXP23FIN60" hidden="1">#REF!</definedName>
    <definedName name="BEx9IHGXIGDO68P74JRM2T1O1CBY" localSheetId="0" hidden="1">#REF!</definedName>
    <definedName name="BEx9IHGXIGDO68P74JRM2T1O1CBY" hidden="1">#REF!</definedName>
    <definedName name="BEx9IQRF01ATLVK0YE60ARKQJ68L" localSheetId="0" hidden="1">#REF!</definedName>
    <definedName name="BEx9IQRF01ATLVK0YE60ARKQJ68L" hidden="1">#REF!</definedName>
    <definedName name="BEx9IT5QNZWKM6YQ5WER0DC2PMMU" localSheetId="0" hidden="1">#REF!</definedName>
    <definedName name="BEx9IT5QNZWKM6YQ5WER0DC2PMMU" hidden="1">#REF!</definedName>
    <definedName name="BEx9IW5MFLXTVCJHVUZTUH93AXOS" localSheetId="0" hidden="1">#REF!</definedName>
    <definedName name="BEx9IW5MFLXTVCJHVUZTUH93AXOS" hidden="1">#REF!</definedName>
    <definedName name="BEx9IX1ZRFUE85ATW4NGTSACFIOO" localSheetId="0" hidden="1">#REF!</definedName>
    <definedName name="BEx9IX1ZRFUE85ATW4NGTSACFIOO" hidden="1">#REF!</definedName>
    <definedName name="BEx9IXCSPSZC80YZUPRCYTG326KV" localSheetId="0" hidden="1">#REF!</definedName>
    <definedName name="BEx9IXCSPSZC80YZUPRCYTG326KV" hidden="1">#REF!</definedName>
    <definedName name="BEx9IZR39NHDGOM97H4E6F81RTQW" localSheetId="0" hidden="1">#REF!</definedName>
    <definedName name="BEx9IZR39NHDGOM97H4E6F81RTQW" hidden="1">#REF!</definedName>
    <definedName name="BEx9J1EJIB9UVZKMZ7QHB9U6VVOO" localSheetId="0" hidden="1">#REF!</definedName>
    <definedName name="BEx9J1EJIB9UVZKMZ7QHB9U6VVOO" hidden="1">#REF!</definedName>
    <definedName name="BEx9J6CH5E7YZPER7HXEIOIKGPCA" localSheetId="0" hidden="1">#REF!</definedName>
    <definedName name="BEx9J6CH5E7YZPER7HXEIOIKGPCA" hidden="1">#REF!</definedName>
    <definedName name="BEx9JJTZKVUJAVPTRE0RAVTEH41G" localSheetId="0" hidden="1">#REF!</definedName>
    <definedName name="BEx9JJTZKVUJAVPTRE0RAVTEH41G" hidden="1">#REF!</definedName>
    <definedName name="BEx9JLBYK239B3F841C7YG1GT7ST" localSheetId="0" hidden="1">#REF!</definedName>
    <definedName name="BEx9JLBYK239B3F841C7YG1GT7ST" hidden="1">#REF!</definedName>
    <definedName name="BExAW30IS0BW6YJ7MLMTVGKI8LEH" localSheetId="0" hidden="1">#REF!</definedName>
    <definedName name="BExAW30IS0BW6YJ7MLMTVGKI8LEH" hidden="1">#REF!</definedName>
    <definedName name="BExAW4IIW5D0MDY6TJ3G4FOLPYIR" localSheetId="0" hidden="1">#REF!</definedName>
    <definedName name="BExAW4IIW5D0MDY6TJ3G4FOLPYIR" hidden="1">#REF!</definedName>
    <definedName name="BExAW6M1OQC6SBIDSMSV2H2P91CU" localSheetId="0" hidden="1">#REF!</definedName>
    <definedName name="BExAW6M1OQC6SBIDSMSV2H2P91CU" hidden="1">#REF!</definedName>
    <definedName name="BExAX2TU15VIP65OGKSZD41PMO4N" localSheetId="0" hidden="1">#REF!</definedName>
    <definedName name="BExAX2TU15VIP65OGKSZD41PMO4N" hidden="1">#REF!</definedName>
    <definedName name="BExAX410NB4F2XOB84OR2197H8M5" localSheetId="0" hidden="1">#REF!</definedName>
    <definedName name="BExAX410NB4F2XOB84OR2197H8M5" hidden="1">#REF!</definedName>
    <definedName name="BExAX8TNG8LQ5Q4904SAYQIPGBSV" localSheetId="0" hidden="1">#REF!</definedName>
    <definedName name="BExAX8TNG8LQ5Q4904SAYQIPGBSV" hidden="1">#REF!</definedName>
    <definedName name="BExAXI9K2PJQH4QLETR7MGS2BNZZ" localSheetId="0" hidden="1">#REF!</definedName>
    <definedName name="BExAXI9K2PJQH4QLETR7MGS2BNZZ" hidden="1">#REF!</definedName>
    <definedName name="BExAXL3ZT02BUZOGSRNS6WGCOV7K" localSheetId="0" hidden="1">#REF!</definedName>
    <definedName name="BExAXL3ZT02BUZOGSRNS6WGCOV7K" hidden="1">#REF!</definedName>
    <definedName name="BExAXL40LDNIK611AYB1QPTYW9XW" localSheetId="0" hidden="1">#REF!</definedName>
    <definedName name="BExAXL40LDNIK611AYB1QPTYW9XW" hidden="1">#REF!</definedName>
    <definedName name="BExAY0EAT2LXR5MFGM0DLIB45PLO" localSheetId="0" hidden="1">#REF!</definedName>
    <definedName name="BExAY0EAT2LXR5MFGM0DLIB45PLO" hidden="1">#REF!</definedName>
    <definedName name="BExAY9ZJT64UBNSHPOGOXOER0FA5" localSheetId="0" hidden="1">#REF!</definedName>
    <definedName name="BExAY9ZJT64UBNSHPOGOXOER0FA5" hidden="1">#REF!</definedName>
    <definedName name="BExAYE6LNIEBR9DSNI5JGNITGKIT" localSheetId="0" hidden="1">#REF!</definedName>
    <definedName name="BExAYE6LNIEBR9DSNI5JGNITGKIT" hidden="1">#REF!</definedName>
    <definedName name="BExAYHMLXGGO25P8HYB2S75DEB4F" localSheetId="0" hidden="1">#REF!</definedName>
    <definedName name="BExAYHMLXGGO25P8HYB2S75DEB4F" hidden="1">#REF!</definedName>
    <definedName name="BExAYKXAUWGDOPG952TEJ2UKZKWN" localSheetId="0" hidden="1">#REF!</definedName>
    <definedName name="BExAYKXAUWGDOPG952TEJ2UKZKWN" hidden="1">#REF!</definedName>
    <definedName name="BExAYOO9DKXP4BYOJNDXGK1R2ZSV" localSheetId="0" hidden="1">#REF!</definedName>
    <definedName name="BExAYOO9DKXP4BYOJNDXGK1R2ZSV" hidden="1">#REF!</definedName>
    <definedName name="BExAYP9TDTI2MBP6EYE0H39CPMXN" localSheetId="0" hidden="1">#REF!</definedName>
    <definedName name="BExAYP9TDTI2MBP6EYE0H39CPMXN" hidden="1">#REF!</definedName>
    <definedName name="BExAYPPWJPWDKU59O051WMGB7O0J" localSheetId="0" hidden="1">#REF!</definedName>
    <definedName name="BExAYPPWJPWDKU59O051WMGB7O0J" hidden="1">#REF!</definedName>
    <definedName name="BExAYR2JZCJBUH6F1LZC2A7JIVRJ" localSheetId="0" hidden="1">#REF!</definedName>
    <definedName name="BExAYR2JZCJBUH6F1LZC2A7JIVRJ" hidden="1">#REF!</definedName>
    <definedName name="BExAYTGVRD3DLKO75RFPMBKCIWB8" localSheetId="0" hidden="1">#REF!</definedName>
    <definedName name="BExAYTGVRD3DLKO75RFPMBKCIWB8" hidden="1">#REF!</definedName>
    <definedName name="BExAYVKDXJJ761HTFFUOH6P2CSF7" localSheetId="0" hidden="1">#REF!</definedName>
    <definedName name="BExAYVKDXJJ761HTFFUOH6P2CSF7" hidden="1">#REF!</definedName>
    <definedName name="BExAYY9H9COOT46HJLPVDLTO12UL" localSheetId="0" hidden="1">#REF!</definedName>
    <definedName name="BExAYY9H9COOT46HJLPVDLTO12UL" hidden="1">#REF!</definedName>
    <definedName name="BExAZCNEGB4JYHC8CZ51KTN890US" localSheetId="0" hidden="1">#REF!</definedName>
    <definedName name="BExAZCNEGB4JYHC8CZ51KTN890US" hidden="1">#REF!</definedName>
    <definedName name="BExAZFCI302YFYRDJYQDWQQL0Q0O" localSheetId="0" hidden="1">#REF!</definedName>
    <definedName name="BExAZFCI302YFYRDJYQDWQQL0Q0O" hidden="1">#REF!</definedName>
    <definedName name="BExAZLHLST9OP89R1HJMC1POQG8H" localSheetId="0" hidden="1">#REF!</definedName>
    <definedName name="BExAZLHLST9OP89R1HJMC1POQG8H" hidden="1">#REF!</definedName>
    <definedName name="BExAZMDYMIAA7RX1BMCKU1VLBRGY" localSheetId="0" hidden="1">#REF!</definedName>
    <definedName name="BExAZMDYMIAA7RX1BMCKU1VLBRGY" hidden="1">#REF!</definedName>
    <definedName name="BExAZNFTTSXASHLBAG5O0MNFU583" localSheetId="0" hidden="1">#REF!</definedName>
    <definedName name="BExAZNFTTSXASHLBAG5O0MNFU583" hidden="1">#REF!</definedName>
    <definedName name="BExAZNL6BHI8DCQWXOX4I2P839UX" localSheetId="0" hidden="1">#REF!</definedName>
    <definedName name="BExAZNL6BHI8DCQWXOX4I2P839UX" hidden="1">#REF!</definedName>
    <definedName name="BExAZRMWSONMCG9KDUM4KAQ7BONM" localSheetId="0" hidden="1">#REF!</definedName>
    <definedName name="BExAZRMWSONMCG9KDUM4KAQ7BONM" hidden="1">#REF!</definedName>
    <definedName name="BExAZTFG4SJRG4TW6JXRF7N08JFI" localSheetId="0" hidden="1">#REF!</definedName>
    <definedName name="BExAZTFG4SJRG4TW6JXRF7N08JFI" hidden="1">#REF!</definedName>
    <definedName name="BExAZUS4A8OHDZK0MWAOCCCKTH73" localSheetId="0" hidden="1">#REF!</definedName>
    <definedName name="BExAZUS4A8OHDZK0MWAOCCCKTH73" hidden="1">#REF!</definedName>
    <definedName name="BExAZX6FECVK3E07KXM2XPYKGM6U" localSheetId="0" hidden="1">#REF!</definedName>
    <definedName name="BExAZX6FECVK3E07KXM2XPYKGM6U" hidden="1">#REF!</definedName>
    <definedName name="BExB012NJ8GASTNNPBRRFTLHIOC9" localSheetId="0" hidden="1">#REF!</definedName>
    <definedName name="BExB012NJ8GASTNNPBRRFTLHIOC9" hidden="1">#REF!</definedName>
    <definedName name="BExB072HHXVMUC0VYNGG48GRSH5Q" localSheetId="0" hidden="1">#REF!</definedName>
    <definedName name="BExB072HHXVMUC0VYNGG48GRSH5Q" hidden="1">#REF!</definedName>
    <definedName name="BExB0FRDEYDEUEAB1W8KD6D965XA" localSheetId="0" hidden="1">#REF!</definedName>
    <definedName name="BExB0FRDEYDEUEAB1W8KD6D965XA" hidden="1">#REF!</definedName>
    <definedName name="BExB0KPCN7YJORQAYUCF4YKIKPMC" localSheetId="0" hidden="1">#REF!</definedName>
    <definedName name="BExB0KPCN7YJORQAYUCF4YKIKPMC" hidden="1">#REF!</definedName>
    <definedName name="BExB0OASZZC08FMDYX9HRSM9OXEF" localSheetId="0" hidden="1">#REF!</definedName>
    <definedName name="BExB0OASZZC08FMDYX9HRSM9OXEF" hidden="1">#REF!</definedName>
    <definedName name="BExB0WE4PI3NOBXXVO9CTEN4DIU2" localSheetId="0" hidden="1">#REF!</definedName>
    <definedName name="BExB0WE4PI3NOBXXVO9CTEN4DIU2" hidden="1">#REF!</definedName>
    <definedName name="BExB10QNIVITUYS55OAEKK3VLJFE" localSheetId="0" hidden="1">#REF!</definedName>
    <definedName name="BExB10QNIVITUYS55OAEKK3VLJFE" hidden="1">#REF!</definedName>
    <definedName name="BExB12OPX4FIWY3UUQ7N9MXBTXY2" localSheetId="0" hidden="1">#REF!</definedName>
    <definedName name="BExB12OPX4FIWY3UUQ7N9MXBTXY2" hidden="1">#REF!</definedName>
    <definedName name="BExB12ZHTPYICL0A8RA5MRDZPYAX" localSheetId="0" hidden="1">#REF!</definedName>
    <definedName name="BExB12ZHTPYICL0A8RA5MRDZPYAX" hidden="1">#REF!</definedName>
    <definedName name="BExB15ZDRY4CIJ911DONP0KCY9KU" localSheetId="0" hidden="1">#REF!</definedName>
    <definedName name="BExB15ZDRY4CIJ911DONP0KCY9KU" hidden="1">#REF!</definedName>
    <definedName name="BExB16VQY0O0RLZYJFU3OFEONVTE" localSheetId="0" hidden="1">#REF!</definedName>
    <definedName name="BExB16VQY0O0RLZYJFU3OFEONVTE" hidden="1">#REF!</definedName>
    <definedName name="BExB1CKR7WFOFM0EAAMQSCOBNTKF" localSheetId="0" hidden="1">#REF!</definedName>
    <definedName name="BExB1CKR7WFOFM0EAAMQSCOBNTKF" hidden="1">#REF!</definedName>
    <definedName name="BExB1D6DDDMV7AOB9S4XD45OPKJ3" localSheetId="0" hidden="1">#REF!</definedName>
    <definedName name="BExB1D6DDDMV7AOB9S4XD45OPKJ3" hidden="1">#REF!</definedName>
    <definedName name="BExB1FKN9YUYJ7B8ZJSMRSJ6ONT6" localSheetId="0" hidden="1">#REF!</definedName>
    <definedName name="BExB1FKN9YUYJ7B8ZJSMRSJ6ONT6" hidden="1">#REF!</definedName>
    <definedName name="BExB1FKNY2UO4W5FUGFHJOA2WFGG" localSheetId="0" hidden="1">#REF!</definedName>
    <definedName name="BExB1FKNY2UO4W5FUGFHJOA2WFGG" hidden="1">#REF!</definedName>
    <definedName name="BExB1GMD0PIDGTFBGQOPRWQSP9I4" localSheetId="0" hidden="1">#REF!</definedName>
    <definedName name="BExB1GMD0PIDGTFBGQOPRWQSP9I4" hidden="1">#REF!</definedName>
    <definedName name="BExB1HIQKUZGEBQ2MPH0TPTAZKIT" localSheetId="0" hidden="1">#REF!</definedName>
    <definedName name="BExB1HIQKUZGEBQ2MPH0TPTAZKIT" hidden="1">#REF!</definedName>
    <definedName name="BExB1Q29OO6LNFNT1EQLA3KYE7MX" localSheetId="0" hidden="1">#REF!</definedName>
    <definedName name="BExB1Q29OO6LNFNT1EQLA3KYE7MX" hidden="1">#REF!</definedName>
    <definedName name="BExB1RPJ1510TNJFX6SZ45M5EOFV" localSheetId="0" hidden="1">#REF!</definedName>
    <definedName name="BExB1RPJ1510TNJFX6SZ45M5EOFV" hidden="1">#REF!</definedName>
    <definedName name="BExB1TNRV5EBWZEHYLHI76T0FVA7" localSheetId="0" hidden="1">#REF!</definedName>
    <definedName name="BExB1TNRV5EBWZEHYLHI76T0FVA7" hidden="1">#REF!</definedName>
    <definedName name="BExB1UENFKIO27UN311RA6Q7UZX5" localSheetId="0" hidden="1">#REF!</definedName>
    <definedName name="BExB1UENFKIO27UN311RA6Q7UZX5" hidden="1">#REF!</definedName>
    <definedName name="BExB1WI6M8I0EEP1ANUQZCFY24EV" localSheetId="0" hidden="1">#REF!</definedName>
    <definedName name="BExB1WI6M8I0EEP1ANUQZCFY24EV" hidden="1">#REF!</definedName>
    <definedName name="BExB203OWC9QZA3BYOKQ18L4FUJE" localSheetId="0" hidden="1">#REF!</definedName>
    <definedName name="BExB203OWC9QZA3BYOKQ18L4FUJE" hidden="1">#REF!</definedName>
    <definedName name="BExB2CJHTU7C591BR4WRL5L2F2K6" localSheetId="0" hidden="1">#REF!</definedName>
    <definedName name="BExB2CJHTU7C591BR4WRL5L2F2K6" hidden="1">#REF!</definedName>
    <definedName name="BExB2K1AV4PGNS1O6C7D7AO411AX" localSheetId="0" hidden="1">#REF!</definedName>
    <definedName name="BExB2K1AV4PGNS1O6C7D7AO411AX" hidden="1">#REF!</definedName>
    <definedName name="BExB2O2UYHKI324YE324E1N7FVIB" localSheetId="0" hidden="1">#REF!</definedName>
    <definedName name="BExB2O2UYHKI324YE324E1N7FVIB" hidden="1">#REF!</definedName>
    <definedName name="BExB2Q0VJ0MU2URO3JOVUAVHEI3V" localSheetId="0" hidden="1">#REF!</definedName>
    <definedName name="BExB2Q0VJ0MU2URO3JOVUAVHEI3V" hidden="1">#REF!</definedName>
    <definedName name="BExB2V4G4W3DIHZU05TOOTUR2SQF" localSheetId="0" hidden="1">#REF!</definedName>
    <definedName name="BExB2V4G4W3DIHZU05TOOTUR2SQF" hidden="1">#REF!</definedName>
    <definedName name="BExB2XTKK6B3U4P6C0YCE1WAHRMU" localSheetId="0" hidden="1">#REF!</definedName>
    <definedName name="BExB2XTKK6B3U4P6C0YCE1WAHRMU" hidden="1">#REF!</definedName>
    <definedName name="BExB30IP1DNKNQ6PZ5ERUGR5MK4Z" localSheetId="0" hidden="1">#REF!</definedName>
    <definedName name="BExB30IP1DNKNQ6PZ5ERUGR5MK4Z" hidden="1">#REF!</definedName>
    <definedName name="BExB35M4M9VQF0DHGYBEA3KV711P" localSheetId="0" hidden="1">#REF!</definedName>
    <definedName name="BExB35M4M9VQF0DHGYBEA3KV711P" hidden="1">#REF!</definedName>
    <definedName name="BExB3NAJLY5SZ298K07BX16IG6TN" localSheetId="0" hidden="1">#REF!</definedName>
    <definedName name="BExB3NAJLY5SZ298K07BX16IG6TN" hidden="1">#REF!</definedName>
    <definedName name="BExB406HXCZGNSDPPO8VOG1110ZG" localSheetId="0" hidden="1">#REF!</definedName>
    <definedName name="BExB406HXCZGNSDPPO8VOG1110ZG" hidden="1">#REF!</definedName>
    <definedName name="BExB442RX0T3L6HUL6X5T21CENW6" localSheetId="0" hidden="1">#REF!</definedName>
    <definedName name="BExB442RX0T3L6HUL6X5T21CENW6" hidden="1">#REF!</definedName>
    <definedName name="BExB4ADD0L7417CII901XTFKXD1J" localSheetId="0" hidden="1">#REF!</definedName>
    <definedName name="BExB4ADD0L7417CII901XTFKXD1J" hidden="1">#REF!</definedName>
    <definedName name="BExB4B9PTN6T4CSKH6U5OZ3JFDD8" localSheetId="0" hidden="1">#REF!</definedName>
    <definedName name="BExB4B9PTN6T4CSKH6U5OZ3JFDD8" hidden="1">#REF!</definedName>
    <definedName name="BExB4DO1V1NL2AVK5YE1RSL5RYHL" localSheetId="0" hidden="1">#REF!</definedName>
    <definedName name="BExB4DO1V1NL2AVK5YE1RSL5RYHL" hidden="1">#REF!</definedName>
    <definedName name="BExB4DYU06HCGRIPBSWRCXK804UM" localSheetId="0" hidden="1">#REF!</definedName>
    <definedName name="BExB4DYU06HCGRIPBSWRCXK804UM" hidden="1">#REF!</definedName>
    <definedName name="BExB4R5JZFW6A1CMY56N51JV2U9K" localSheetId="0" hidden="1">#REF!</definedName>
    <definedName name="BExB4R5JZFW6A1CMY56N51JV2U9K" hidden="1">#REF!</definedName>
    <definedName name="BExB4Z3EZBGYYI33U0KQ8NEIH8PY" localSheetId="0" hidden="1">#REF!</definedName>
    <definedName name="BExB4Z3EZBGYYI33U0KQ8NEIH8PY" hidden="1">#REF!</definedName>
    <definedName name="BExB541CBB1D8CTY30SOY75V64NO" localSheetId="0" hidden="1">#REF!</definedName>
    <definedName name="BExB541CBB1D8CTY30SOY75V64NO" hidden="1">#REF!</definedName>
    <definedName name="BExB55368XW7UX657ZSPC6BFE92S" localSheetId="0" hidden="1">#REF!</definedName>
    <definedName name="BExB55368XW7UX657ZSPC6BFE92S" hidden="1">#REF!</definedName>
    <definedName name="BExB57MZEPL2SA2ONPK66YFLZWJU" localSheetId="0" hidden="1">#REF!</definedName>
    <definedName name="BExB57MZEPL2SA2ONPK66YFLZWJU" hidden="1">#REF!</definedName>
    <definedName name="BExB5833OAOJ22VK1YK47FHUSVK2" localSheetId="0" hidden="1">#REF!</definedName>
    <definedName name="BExB5833OAOJ22VK1YK47FHUSVK2" hidden="1">#REF!</definedName>
    <definedName name="BExB58JDIHS42JZT9DJJMKA8QFCO" localSheetId="0" hidden="1">#REF!</definedName>
    <definedName name="BExB58JDIHS42JZT9DJJMKA8QFCO" hidden="1">#REF!</definedName>
    <definedName name="BExB58U5FQC5JWV9CGC83HLLZUZI" localSheetId="0" hidden="1">#REF!</definedName>
    <definedName name="BExB58U5FQC5JWV9CGC83HLLZUZI" hidden="1">#REF!</definedName>
    <definedName name="BExB5C4O7NLL9644H3HXJD8VI055" localSheetId="0" hidden="1">#REF!</definedName>
    <definedName name="BExB5C4O7NLL9644H3HXJD8VI055" hidden="1">#REF!</definedName>
    <definedName name="BExB5EDO9XUKHF74X3HAU2WPPHZH" localSheetId="0" hidden="1">#REF!</definedName>
    <definedName name="BExB5EDO9XUKHF74X3HAU2WPPHZH" hidden="1">#REF!</definedName>
    <definedName name="BExB5G6EH68AYEP1UT0GHUEL3SLN" localSheetId="0" hidden="1">#REF!</definedName>
    <definedName name="BExB5G6EH68AYEP1UT0GHUEL3SLN" hidden="1">#REF!</definedName>
    <definedName name="BExB5QO30WI9WES28Y2RINNXRHWC" localSheetId="0" hidden="1">#REF!</definedName>
    <definedName name="BExB5QO30WI9WES28Y2RINNXRHWC" hidden="1">#REF!</definedName>
    <definedName name="BExB5QYVEZWFE5DQVHAM760EV05X" localSheetId="0" hidden="1">#REF!</definedName>
    <definedName name="BExB5QYVEZWFE5DQVHAM760EV05X" hidden="1">#REF!</definedName>
    <definedName name="BExB5U9IRH14EMOE0YGIE3WIVLFS" localSheetId="0" hidden="1">#REF!</definedName>
    <definedName name="BExB5U9IRH14EMOE0YGIE3WIVLFS" hidden="1">#REF!</definedName>
    <definedName name="BExB5VWYMOV6BAIH7XUBBVPU7MMD" localSheetId="0" hidden="1">#REF!</definedName>
    <definedName name="BExB5VWYMOV6BAIH7XUBBVPU7MMD" hidden="1">#REF!</definedName>
    <definedName name="BExB610DZWIJP1B72U9QM42COH2B" localSheetId="0" hidden="1">#REF!</definedName>
    <definedName name="BExB610DZWIJP1B72U9QM42COH2B" hidden="1">#REF!</definedName>
    <definedName name="BExB6C3FUAKK9ML5T767NMWGA9YB" localSheetId="0" hidden="1">#REF!</definedName>
    <definedName name="BExB6C3FUAKK9ML5T767NMWGA9YB" hidden="1">#REF!</definedName>
    <definedName name="BExB6C8X6JYRLKZKK17VE3QUNL3D" localSheetId="0" hidden="1">#REF!</definedName>
    <definedName name="BExB6C8X6JYRLKZKK17VE3QUNL3D" hidden="1">#REF!</definedName>
    <definedName name="BExB6CZTE0PWILZ6X0SQ2FCCSK0D" localSheetId="0" hidden="1">#REF!</definedName>
    <definedName name="BExB6CZTE0PWILZ6X0SQ2FCCSK0D" hidden="1">#REF!</definedName>
    <definedName name="BExB6HN3QRFPXM71MDUK21BKM7PF" localSheetId="0" hidden="1">#REF!</definedName>
    <definedName name="BExB6HN3QRFPXM71MDUK21BKM7PF" hidden="1">#REF!</definedName>
    <definedName name="BExB6IZMHCZ3LB7N73KD90YB1HBZ" localSheetId="0" hidden="1">#REF!</definedName>
    <definedName name="BExB6IZMHCZ3LB7N73KD90YB1HBZ" hidden="1">#REF!</definedName>
    <definedName name="BExB6OU2EHATM32Q4INLXE0A287X" localSheetId="0" hidden="1">#REF!</definedName>
    <definedName name="BExB6OU2EHATM32Q4INLXE0A287X" hidden="1">#REF!</definedName>
    <definedName name="BExB6Q6JKBMO3M4WX8XUD0JET6HB" localSheetId="0" hidden="1">#REF!</definedName>
    <definedName name="BExB6Q6JKBMO3M4WX8XUD0JET6HB" hidden="1">#REF!</definedName>
    <definedName name="BExB719SGNX4Y8NE6JEXC555K596" localSheetId="0" hidden="1">#REF!</definedName>
    <definedName name="BExB719SGNX4Y8NE6JEXC555K596" hidden="1">#REF!</definedName>
    <definedName name="BExB7265DCHKS7V2OWRBXCZTEIW9" localSheetId="0" hidden="1">#REF!</definedName>
    <definedName name="BExB7265DCHKS7V2OWRBXCZTEIW9" hidden="1">#REF!</definedName>
    <definedName name="BExB74PS5P9G0P09Y6DZSCX0FLTJ" localSheetId="0" hidden="1">#REF!</definedName>
    <definedName name="BExB74PS5P9G0P09Y6DZSCX0FLTJ" hidden="1">#REF!</definedName>
    <definedName name="BExB78RH79J0MIF7H8CAZ0CFE88Q" localSheetId="0" hidden="1">#REF!</definedName>
    <definedName name="BExB78RH79J0MIF7H8CAZ0CFE88Q" hidden="1">#REF!</definedName>
    <definedName name="BExB7ELT09HGDVO5BJC1ZY9D09GZ" localSheetId="0" hidden="1">#REF!</definedName>
    <definedName name="BExB7ELT09HGDVO5BJC1ZY9D09GZ" hidden="1">#REF!</definedName>
    <definedName name="BExB806PAXX70XUTA3ZI7OORD78R" localSheetId="0" hidden="1">#REF!</definedName>
    <definedName name="BExB806PAXX70XUTA3ZI7OORD78R" hidden="1">#REF!</definedName>
    <definedName name="BExB8HF4UBVZKQCSRFRUQL2EE6VL" localSheetId="0" hidden="1">#REF!</definedName>
    <definedName name="BExB8HF4UBVZKQCSRFRUQL2EE6VL" hidden="1">#REF!</definedName>
    <definedName name="BExB8HKHKZ1ORJZUYGG2M4VSCC39" localSheetId="0" hidden="1">#REF!</definedName>
    <definedName name="BExB8HKHKZ1ORJZUYGG2M4VSCC39" hidden="1">#REF!</definedName>
    <definedName name="BExB8QPH8DC5BESEVPSMBCWVN6PO" localSheetId="0" hidden="1">#REF!</definedName>
    <definedName name="BExB8QPH8DC5BESEVPSMBCWVN6PO" hidden="1">#REF!</definedName>
    <definedName name="BExB8U5N0D85YR8APKN3PPKG0FWP" localSheetId="0" hidden="1">#REF!</definedName>
    <definedName name="BExB8U5N0D85YR8APKN3PPKG0FWP" hidden="1">#REF!</definedName>
    <definedName name="BExB94708ZGH45T9ZTTX7ZOL93R0" localSheetId="0" hidden="1">#REF!</definedName>
    <definedName name="BExB94708ZGH45T9ZTTX7ZOL93R0" hidden="1">#REF!</definedName>
    <definedName name="BExB9DHI5I2TJ2LXYPM98EE81L27" localSheetId="0" hidden="1">#REF!</definedName>
    <definedName name="BExB9DHI5I2TJ2LXYPM98EE81L27" hidden="1">#REF!</definedName>
    <definedName name="BExB9Q2MZZHBGW8QQKVEYIMJBPIE" localSheetId="0" hidden="1">#REF!</definedName>
    <definedName name="BExB9Q2MZZHBGW8QQKVEYIMJBPIE" hidden="1">#REF!</definedName>
    <definedName name="BExB9S66MFUL9J891R547MSVIVV1" localSheetId="0" hidden="1">#REF!</definedName>
    <definedName name="BExB9S66MFUL9J891R547MSVIVV1" hidden="1">#REF!</definedName>
    <definedName name="BExBA1GON0EZRJ20UYPILAPLNQWM" localSheetId="0" hidden="1">#REF!</definedName>
    <definedName name="BExBA1GON0EZRJ20UYPILAPLNQWM" hidden="1">#REF!</definedName>
    <definedName name="BExBA69ASGYRZW1G1DYIS9QRRTBN" localSheetId="0" hidden="1">#REF!</definedName>
    <definedName name="BExBA69ASGYRZW1G1DYIS9QRRTBN" hidden="1">#REF!</definedName>
    <definedName name="BExBA6K42582A14WFFWQ3Q8QQWB6" localSheetId="0" hidden="1">#REF!</definedName>
    <definedName name="BExBA6K42582A14WFFWQ3Q8QQWB6" hidden="1">#REF!</definedName>
    <definedName name="BExBA8I5D4R8R2PYQ1K16TWGTOEP" localSheetId="0" hidden="1">#REF!</definedName>
    <definedName name="BExBA8I5D4R8R2PYQ1K16TWGTOEP" hidden="1">#REF!</definedName>
    <definedName name="BExBA93PE0DGUUTA7LLSIGBIXWE5" localSheetId="0" hidden="1">#REF!</definedName>
    <definedName name="BExBA93PE0DGUUTA7LLSIGBIXWE5" hidden="1">#REF!</definedName>
    <definedName name="BExBAGQYIBV77JKN346FU4VT1MB4" localSheetId="0" hidden="1">#REF!</definedName>
    <definedName name="BExBAGQYIBV77JKN346FU4VT1MB4" hidden="1">#REF!</definedName>
    <definedName name="BExBAI8X0FKDQJ6YZJQDTTG4ZCWY" localSheetId="0" hidden="1">#REF!</definedName>
    <definedName name="BExBAI8X0FKDQJ6YZJQDTTG4ZCWY" hidden="1">#REF!</definedName>
    <definedName name="BExBAKN7XIBAXCF9PCNVS038PCQO" localSheetId="0" hidden="1">#REF!</definedName>
    <definedName name="BExBAKN7XIBAXCF9PCNVS038PCQO" hidden="1">#REF!</definedName>
    <definedName name="BExBAKXZ7PBW3DDKKA5MWC1ZUC7O" localSheetId="0" hidden="1">#REF!</definedName>
    <definedName name="BExBAKXZ7PBW3DDKKA5MWC1ZUC7O" hidden="1">#REF!</definedName>
    <definedName name="BExBAO8NLXZXHO6KCIECSFCH3RR0" localSheetId="0" hidden="1">#REF!</definedName>
    <definedName name="BExBAO8NLXZXHO6KCIECSFCH3RR0" hidden="1">#REF!</definedName>
    <definedName name="BExBAOOT1KBSIEISN1ADL4RMY879" localSheetId="0" hidden="1">#REF!</definedName>
    <definedName name="BExBAOOT1KBSIEISN1ADL4RMY879" hidden="1">#REF!</definedName>
    <definedName name="BExBAVKX8Q09370X1GCZWJ4E91YJ" localSheetId="0" hidden="1">#REF!</definedName>
    <definedName name="BExBAVKX8Q09370X1GCZWJ4E91YJ" hidden="1">#REF!</definedName>
    <definedName name="BExBAX2X2ENJYO4QTR5VAIQ86L7B" localSheetId="0" hidden="1">#REF!</definedName>
    <definedName name="BExBAX2X2ENJYO4QTR5VAIQ86L7B" hidden="1">#REF!</definedName>
    <definedName name="BExBAZ13D3F1DVJQ6YJ8JGUYEYJE" localSheetId="0" hidden="1">#REF!</definedName>
    <definedName name="BExBAZ13D3F1DVJQ6YJ8JGUYEYJE" hidden="1">#REF!</definedName>
    <definedName name="BExBB9D9GNURCRZN3NR6UY375OX5" localSheetId="0" hidden="1">#REF!</definedName>
    <definedName name="BExBB9D9GNURCRZN3NR6UY375OX5" hidden="1">#REF!</definedName>
    <definedName name="BExBBTG649R9I0CT042JLL8LXV18" localSheetId="0" hidden="1">#REF!</definedName>
    <definedName name="BExBBTG649R9I0CT042JLL8LXV18" hidden="1">#REF!</definedName>
    <definedName name="BExBBUCJQRR74Q7GPWDEZXYK2KJL" localSheetId="0" hidden="1">#REF!</definedName>
    <definedName name="BExBBUCJQRR74Q7GPWDEZXYK2KJL" hidden="1">#REF!</definedName>
    <definedName name="BExBBUNBXEBOH54UCLQ1LVLVXIW1" localSheetId="0" hidden="1">#REF!</definedName>
    <definedName name="BExBBUNBXEBOH54UCLQ1LVLVXIW1" hidden="1">#REF!</definedName>
    <definedName name="BExBBV8XVMD9CKZY711T0BN7H3PM" localSheetId="0" hidden="1">#REF!</definedName>
    <definedName name="BExBBV8XVMD9CKZY711T0BN7H3PM" hidden="1">#REF!</definedName>
    <definedName name="BExBC78HXWXHO3XAB6E8NVTBGLJS" localSheetId="0" hidden="1">#REF!</definedName>
    <definedName name="BExBC78HXWXHO3XAB6E8NVTBGLJS" hidden="1">#REF!</definedName>
    <definedName name="BExBCK4H2CF3XDL7AH3W254CWF4R" localSheetId="0" hidden="1">#REF!</definedName>
    <definedName name="BExBCK4H2CF3XDL7AH3W254CWF4R" hidden="1">#REF!</definedName>
    <definedName name="BExBCKKJTIRKC1RZJRTK65HHLX4W" localSheetId="0" hidden="1">#REF!</definedName>
    <definedName name="BExBCKKJTIRKC1RZJRTK65HHLX4W" hidden="1">#REF!</definedName>
    <definedName name="BExBCLMEPAN3XXX174TU8SS0627Q" localSheetId="0" hidden="1">#REF!</definedName>
    <definedName name="BExBCLMEPAN3XXX174TU8SS0627Q" hidden="1">#REF!</definedName>
    <definedName name="BExBCMTEH63P6H1CKWQH2DGVNSVX" localSheetId="0" hidden="1">#REF!</definedName>
    <definedName name="BExBCMTEH63P6H1CKWQH2DGVNSVX" hidden="1">#REF!</definedName>
    <definedName name="BExBCRBEYR2KZ8FAQFZ2NHY13WIY" localSheetId="0" hidden="1">#REF!</definedName>
    <definedName name="BExBCRBEYR2KZ8FAQFZ2NHY13WIY" hidden="1">#REF!</definedName>
    <definedName name="BExBD1CR31JE4TBZEMZ6ZNRFIDNP" localSheetId="0" hidden="1">#REF!</definedName>
    <definedName name="BExBD1CR31JE4TBZEMZ6ZNRFIDNP" hidden="1">#REF!</definedName>
    <definedName name="BExBD4I559NXSV6J07Q343TKYMVJ" localSheetId="0" hidden="1">#REF!</definedName>
    <definedName name="BExBD4I559NXSV6J07Q343TKYMVJ" hidden="1">#REF!</definedName>
    <definedName name="BExBDBZQLTX3OGFYGULQFK5WEZU5" localSheetId="0" hidden="1">#REF!</definedName>
    <definedName name="BExBDBZQLTX3OGFYGULQFK5WEZU5" hidden="1">#REF!</definedName>
    <definedName name="BExBDJS9TUEU8Z84IV59E5V4T8K6" localSheetId="0" hidden="1">#REF!</definedName>
    <definedName name="BExBDJS9TUEU8Z84IV59E5V4T8K6" hidden="1">#REF!</definedName>
    <definedName name="BExBDKOMSVH4XMH52CFJ3F028I9R" localSheetId="0" hidden="1">#REF!</definedName>
    <definedName name="BExBDKOMSVH4XMH52CFJ3F028I9R" hidden="1">#REF!</definedName>
    <definedName name="BExBDSRXVZQ0W5WXQMP5XD00GRRL" localSheetId="0" hidden="1">#REF!</definedName>
    <definedName name="BExBDSRXVZQ0W5WXQMP5XD00GRRL" hidden="1">#REF!</definedName>
    <definedName name="BExBDTDIHS3IA85P49E3FM64KE4B" localSheetId="0" hidden="1">#REF!</definedName>
    <definedName name="BExBDTDIHS3IA85P49E3FM64KE4B" hidden="1">#REF!</definedName>
    <definedName name="BExBDUVGK3E1J4JY9ZYTS7V14BLY" localSheetId="0" hidden="1">#REF!</definedName>
    <definedName name="BExBDUVGK3E1J4JY9ZYTS7V14BLY" hidden="1">#REF!</definedName>
    <definedName name="BExBDWDG2GXBTEGBOQMQLB38QUEV" localSheetId="0" hidden="1">#REF!</definedName>
    <definedName name="BExBDWDG2GXBTEGBOQMQLB38QUEV" hidden="1">#REF!</definedName>
    <definedName name="BExBDZITI2UCDSH0V24NITQG9SFA" localSheetId="0" hidden="1">#REF!</definedName>
    <definedName name="BExBDZITI2UCDSH0V24NITQG9SFA" hidden="1">#REF!</definedName>
    <definedName name="BExBE162OSBKD30I7T1DKKPT3I9I" localSheetId="0" hidden="1">#REF!</definedName>
    <definedName name="BExBE162OSBKD30I7T1DKKPT3I9I" hidden="1">#REF!</definedName>
    <definedName name="BExBE4M6YL512JJD7QCT5NHC893P" localSheetId="0" hidden="1">#REF!</definedName>
    <definedName name="BExBE4M6YL512JJD7QCT5NHC893P" hidden="1">#REF!</definedName>
    <definedName name="BExBE5YPUY1T7N7DHMMIGGXK8TMP" localSheetId="0" hidden="1">#REF!</definedName>
    <definedName name="BExBE5YPUY1T7N7DHMMIGGXK8TMP" hidden="1">#REF!</definedName>
    <definedName name="BExBEC9ATLQZF86W1M3APSM4HEOH" localSheetId="0" hidden="1">#REF!</definedName>
    <definedName name="BExBEC9ATLQZF86W1M3APSM4HEOH" hidden="1">#REF!</definedName>
    <definedName name="BExBEYFQJE9YK12A6JBMRFKEC7RN" localSheetId="0" hidden="1">#REF!</definedName>
    <definedName name="BExBEYFQJE9YK12A6JBMRFKEC7RN" hidden="1">#REF!</definedName>
    <definedName name="BExBF0U1PNBWLGLVVPNYEZHKB0ON" localSheetId="0" hidden="1">#REF!</definedName>
    <definedName name="BExBF0U1PNBWLGLVVPNYEZHKB0ON" hidden="1">#REF!</definedName>
    <definedName name="BExBF3TXJTJ52WTH5JS1IEEUKRWA" localSheetId="0" hidden="1">#REF!</definedName>
    <definedName name="BExBF3TXJTJ52WTH5JS1IEEUKRWA" hidden="1">#REF!</definedName>
    <definedName name="BExBG1ED81J2O4A2S5F5Y3BPHMCR" localSheetId="0" hidden="1">#REF!</definedName>
    <definedName name="BExBG1ED81J2O4A2S5F5Y3BPHMCR" hidden="1">#REF!</definedName>
    <definedName name="BExCRLIHS7466WFJ3RPIUGGXYESZ" localSheetId="0" hidden="1">#REF!</definedName>
    <definedName name="BExCRLIHS7466WFJ3RPIUGGXYESZ" hidden="1">#REF!</definedName>
    <definedName name="BExCRRIBGG57IJ1DUG0GCSPL72DO" localSheetId="0" hidden="1">#REF!</definedName>
    <definedName name="BExCRRIBGG57IJ1DUG0GCSPL72DO" hidden="1">#REF!</definedName>
    <definedName name="BExCS078RE3CUATM8A8NCC0WWHGC" localSheetId="0" hidden="1">#REF!</definedName>
    <definedName name="BExCS078RE3CUATM8A8NCC0WWHGC" hidden="1">#REF!</definedName>
    <definedName name="BExCS1EDDUEAEWHVYXHIP9I1WCJH" localSheetId="0" hidden="1">#REF!</definedName>
    <definedName name="BExCS1EDDUEAEWHVYXHIP9I1WCJH" hidden="1">#REF!</definedName>
    <definedName name="BExCS6SLRCBH006GNRE27HFRHP40" localSheetId="0" hidden="1">#REF!</definedName>
    <definedName name="BExCS6SLRCBH006GNRE27HFRHP40" hidden="1">#REF!</definedName>
    <definedName name="BExCS7ZPMHFJ4UJDAL8CQOLSZ13B" localSheetId="0" hidden="1">#REF!</definedName>
    <definedName name="BExCS7ZPMHFJ4UJDAL8CQOLSZ13B" hidden="1">#REF!</definedName>
    <definedName name="BExCS8W4NJUZH9S1CYB6XSDLEPBW" localSheetId="0" hidden="1">#REF!</definedName>
    <definedName name="BExCS8W4NJUZH9S1CYB6XSDLEPBW" hidden="1">#REF!</definedName>
    <definedName name="BExCSAE1M6G20R41J0Y24YNN0YC1" localSheetId="0" hidden="1">#REF!</definedName>
    <definedName name="BExCSAE1M6G20R41J0Y24YNN0YC1" hidden="1">#REF!</definedName>
    <definedName name="BExCSAOUZOYKHN7HV511TO8VDJ02" localSheetId="0" hidden="1">#REF!</definedName>
    <definedName name="BExCSAOUZOYKHN7HV511TO8VDJ02" hidden="1">#REF!</definedName>
    <definedName name="BExCSG33BHFT3WJG3GAFU99U7GA7" localSheetId="0" hidden="1">#REF!</definedName>
    <definedName name="BExCSG33BHFT3WJG3GAFU99U7GA7" hidden="1">#REF!</definedName>
    <definedName name="BExCSGZG9G2SOKYYBCQF48XUIYCJ" localSheetId="0" hidden="1">#REF!</definedName>
    <definedName name="BExCSGZG9G2SOKYYBCQF48XUIYCJ" hidden="1">#REF!</definedName>
    <definedName name="BExCSMOFTXSUEC1T46LR1UPYRCX5" localSheetId="0" hidden="1">#REF!</definedName>
    <definedName name="BExCSMOFTXSUEC1T46LR1UPYRCX5" hidden="1">#REF!</definedName>
    <definedName name="BExCSSDG3TM6TPKS19E9QYJEELZ6" localSheetId="0" hidden="1">#REF!</definedName>
    <definedName name="BExCSSDG3TM6TPKS19E9QYJEELZ6" hidden="1">#REF!</definedName>
    <definedName name="BExCSZV7U67UWXL2HKJNM5W1E4OO" localSheetId="0" hidden="1">#REF!</definedName>
    <definedName name="BExCSZV7U67UWXL2HKJNM5W1E4OO" hidden="1">#REF!</definedName>
    <definedName name="BExCT4NSDT61OCH04Y2QIFIOP75H" localSheetId="0" hidden="1">#REF!</definedName>
    <definedName name="BExCT4NSDT61OCH04Y2QIFIOP75H" hidden="1">#REF!</definedName>
    <definedName name="BExCTEJWNP7KYEKGJIUK46NUIAQ3" localSheetId="0" hidden="1">#REF!</definedName>
    <definedName name="BExCTEJWNP7KYEKGJIUK46NUIAQ3" hidden="1">#REF!</definedName>
    <definedName name="BExCTW8G3VCZ55S09HTUGXKB1P2M" localSheetId="0" hidden="1">#REF!</definedName>
    <definedName name="BExCTW8G3VCZ55S09HTUGXKB1P2M" hidden="1">#REF!</definedName>
    <definedName name="BExCTXKXJYDRX3GRIE1YWMBF1LWS" localSheetId="0" hidden="1">#REF!</definedName>
    <definedName name="BExCTXKXJYDRX3GRIE1YWMBF1LWS" hidden="1">#REF!</definedName>
    <definedName name="BExCTYS2KX0QANOLT8LGZ9WV3S3T" localSheetId="0" hidden="1">#REF!</definedName>
    <definedName name="BExCTYS2KX0QANOLT8LGZ9WV3S3T" hidden="1">#REF!</definedName>
    <definedName name="BExCTZZ9JNES4EDHW97NP0EGQALX" localSheetId="0" hidden="1">#REF!</definedName>
    <definedName name="BExCTZZ9JNES4EDHW97NP0EGQALX" hidden="1">#REF!</definedName>
    <definedName name="BExCU0A1V6NMZQ9ASYJ8QIVQ5UR2" localSheetId="0" hidden="1">#REF!</definedName>
    <definedName name="BExCU0A1V6NMZQ9ASYJ8QIVQ5UR2" hidden="1">#REF!</definedName>
    <definedName name="BExCU2834920JBHSPCRC4UF80OLL" localSheetId="0" hidden="1">#REF!</definedName>
    <definedName name="BExCU2834920JBHSPCRC4UF80OLL" hidden="1">#REF!</definedName>
    <definedName name="BExCU8O54I3P3WRYWY1CRP3S78QY" localSheetId="0" hidden="1">#REF!</definedName>
    <definedName name="BExCU8O54I3P3WRYWY1CRP3S78QY" hidden="1">#REF!</definedName>
    <definedName name="BExCUD60H1UMM2E28QIX022PMAO3" localSheetId="0" hidden="1">#REF!</definedName>
    <definedName name="BExCUD60H1UMM2E28QIX022PMAO3" hidden="1">#REF!</definedName>
    <definedName name="BExCUDRJO23YOKT8GPWOVQ4XEHF5" localSheetId="0" hidden="1">#REF!</definedName>
    <definedName name="BExCUDRJO23YOKT8GPWOVQ4XEHF5" hidden="1">#REF!</definedName>
    <definedName name="BExCUPAWHM0P4BSKFZ5SJKV1ERM7" localSheetId="0" hidden="1">#REF!</definedName>
    <definedName name="BExCUPAWHM0P4BSKFZ5SJKV1ERM7" hidden="1">#REF!</definedName>
    <definedName name="BExCUPAXFR16YMWL30ME3F3BSRDZ" localSheetId="0" hidden="1">#REF!</definedName>
    <definedName name="BExCUPAXFR16YMWL30ME3F3BSRDZ" hidden="1">#REF!</definedName>
    <definedName name="BExCUR94DHCE47PUUWEMT5QZOYR2" localSheetId="0" hidden="1">#REF!</definedName>
    <definedName name="BExCUR94DHCE47PUUWEMT5QZOYR2" hidden="1">#REF!</definedName>
    <definedName name="BExCUW1Q2AR1JX2Z1B9CGJ6H60GY" localSheetId="0" hidden="1">#REF!</definedName>
    <definedName name="BExCUW1Q2AR1JX2Z1B9CGJ6H60GY" hidden="1">#REF!</definedName>
    <definedName name="BExCUW1RF5RHW7OK9J4GFUGR30IK" localSheetId="0" hidden="1">#REF!</definedName>
    <definedName name="BExCUW1RF5RHW7OK9J4GFUGR30IK" hidden="1">#REF!</definedName>
    <definedName name="BExCV634L7SVHGB0UDDTRRQ2Q72H" localSheetId="0" hidden="1">#REF!</definedName>
    <definedName name="BExCV634L7SVHGB0UDDTRRQ2Q72H" hidden="1">#REF!</definedName>
    <definedName name="BExCVBXGSXT9FWJRG62PX9S1RK83" localSheetId="0" hidden="1">#REF!</definedName>
    <definedName name="BExCVBXGSXT9FWJRG62PX9S1RK83" hidden="1">#REF!</definedName>
    <definedName name="BExCVHBNLOHNFS0JAV3I1XGPNH9W" localSheetId="0" hidden="1">#REF!</definedName>
    <definedName name="BExCVHBNLOHNFS0JAV3I1XGPNH9W" hidden="1">#REF!</definedName>
    <definedName name="BExCVI86R31A2IOZIEBY1FJLVILD" localSheetId="0" hidden="1">#REF!</definedName>
    <definedName name="BExCVI86R31A2IOZIEBY1FJLVILD" hidden="1">#REF!</definedName>
    <definedName name="BExCVKGZXE0I9EIXKBZVSGSEY2RR" localSheetId="0" hidden="1">#REF!</definedName>
    <definedName name="BExCVKGZXE0I9EIXKBZVSGSEY2RR" hidden="1">#REF!</definedName>
    <definedName name="BExCVKH0KFLY4D0IVRFGVTJYRXFX" localSheetId="0" hidden="1">#REF!</definedName>
    <definedName name="BExCVKH0KFLY4D0IVRFGVTJYRXFX" hidden="1">#REF!</definedName>
    <definedName name="BExCVV44WY5807WGMTGKPW0GT256" localSheetId="0" hidden="1">#REF!</definedName>
    <definedName name="BExCVV44WY5807WGMTGKPW0GT256" hidden="1">#REF!</definedName>
    <definedName name="BExCVZ5PN4V6MRBZ04PZJW3GEF8S" localSheetId="0" hidden="1">#REF!</definedName>
    <definedName name="BExCVZ5PN4V6MRBZ04PZJW3GEF8S" hidden="1">#REF!</definedName>
    <definedName name="BExCW13R0GWJYGXZBNCPAHQN4NR2" localSheetId="0" hidden="1">#REF!</definedName>
    <definedName name="BExCW13R0GWJYGXZBNCPAHQN4NR2" hidden="1">#REF!</definedName>
    <definedName name="BExCW8LH455NQRW279MHI2F6CMWQ" localSheetId="0" hidden="1">#REF!</definedName>
    <definedName name="BExCW8LH455NQRW279MHI2F6CMWQ" hidden="1">#REF!</definedName>
    <definedName name="BExCW9Y5HWU4RJTNX74O6L24VGCK" localSheetId="0" hidden="1">#REF!</definedName>
    <definedName name="BExCW9Y5HWU4RJTNX74O6L24VGCK" hidden="1">#REF!</definedName>
    <definedName name="BExCWPDPESGZS07QGBLSBWDNVJLZ" localSheetId="0" hidden="1">#REF!</definedName>
    <definedName name="BExCWPDPESGZS07QGBLSBWDNVJLZ" hidden="1">#REF!</definedName>
    <definedName name="BExCWTVKHIVCRHF8GC39KI58YM5K" localSheetId="0" hidden="1">#REF!</definedName>
    <definedName name="BExCWTVKHIVCRHF8GC39KI58YM5K" hidden="1">#REF!</definedName>
    <definedName name="BExCWX69ER7R6C6VGOZAPRGXJR2R" localSheetId="0" hidden="1">#REF!</definedName>
    <definedName name="BExCWX69ER7R6C6VGOZAPRGXJR2R" hidden="1">#REF!</definedName>
    <definedName name="BExCX2KGRZBRVLZNM8SUSIE6A0RL" localSheetId="0" hidden="1">#REF!</definedName>
    <definedName name="BExCX2KGRZBRVLZNM8SUSIE6A0RL" hidden="1">#REF!</definedName>
    <definedName name="BExCX3X451T70LZ1VF95L7W4Y4TM" localSheetId="0" hidden="1">#REF!</definedName>
    <definedName name="BExCX3X451T70LZ1VF95L7W4Y4TM" hidden="1">#REF!</definedName>
    <definedName name="BExCX4NZ2N1OUGXM7EV0U7VULJMM" localSheetId="0" hidden="1">#REF!</definedName>
    <definedName name="BExCX4NZ2N1OUGXM7EV0U7VULJMM" hidden="1">#REF!</definedName>
    <definedName name="BExCXAYLA3TMOHIRCEXCXXUSNOKZ" localSheetId="0" hidden="1">#REF!</definedName>
    <definedName name="BExCXAYLA3TMOHIRCEXCXXUSNOKZ" hidden="1">#REF!</definedName>
    <definedName name="BExCXBEOZMWCJSJGPNOMRYDHCSJ5" localSheetId="0" hidden="1">#REF!</definedName>
    <definedName name="BExCXBEOZMWCJSJGPNOMRYDHCSJ5" hidden="1">#REF!</definedName>
    <definedName name="BExCXC0EIRZGKHGFWVH6BZGZKSL5" localSheetId="0" hidden="1">#REF!</definedName>
    <definedName name="BExCXC0EIRZGKHGFWVH6BZGZKSL5" hidden="1">#REF!</definedName>
    <definedName name="BExCXCB1HDR9UW571C04Y7DH5OKY" localSheetId="0" hidden="1">#REF!</definedName>
    <definedName name="BExCXCB1HDR9UW571C04Y7DH5OKY" hidden="1">#REF!</definedName>
    <definedName name="BExCXILMURGYMAH6N5LF5DV6K3GM" localSheetId="0" hidden="1">#REF!</definedName>
    <definedName name="BExCXILMURGYMAH6N5LF5DV6K3GM" hidden="1">#REF!</definedName>
    <definedName name="BExCXQUFBMXQ1650735H48B1AZT3" localSheetId="0" hidden="1">#REF!</definedName>
    <definedName name="BExCXQUFBMXQ1650735H48B1AZT3" hidden="1">#REF!</definedName>
    <definedName name="BExCY2DQO9VLA77Q7EG3T0XNXX4F" localSheetId="0" hidden="1">#REF!</definedName>
    <definedName name="BExCY2DQO9VLA77Q7EG3T0XNXX4F" hidden="1">#REF!</definedName>
    <definedName name="BExCY4H9JMPB090TG2SILY28IPCR" localSheetId="0" hidden="1">#REF!</definedName>
    <definedName name="BExCY4H9JMPB090TG2SILY28IPCR" hidden="1">#REF!</definedName>
    <definedName name="BExCY6VMJ68MX3C981R5Q0BX5791" localSheetId="0" hidden="1">#REF!</definedName>
    <definedName name="BExCY6VMJ68MX3C981R5Q0BX5791" hidden="1">#REF!</definedName>
    <definedName name="BExCYAH2SAZCPW6XCB7V7PMMCAWO" localSheetId="0" hidden="1">#REF!</definedName>
    <definedName name="BExCYAH2SAZCPW6XCB7V7PMMCAWO" hidden="1">#REF!</definedName>
    <definedName name="BExCYJBB52X8B3AREHCC1L5QNPX7" localSheetId="0" hidden="1">#REF!</definedName>
    <definedName name="BExCYJBB52X8B3AREHCC1L5QNPX7" hidden="1">#REF!</definedName>
    <definedName name="BExCYK7MZ56O5XIV8T5XIE9VBQXN" localSheetId="0" hidden="1">#REF!</definedName>
    <definedName name="BExCYK7MZ56O5XIV8T5XIE9VBQXN" hidden="1">#REF!</definedName>
    <definedName name="BExCYPRC5HJE6N2XQTHCT6NXGP8N" localSheetId="0" hidden="1">#REF!</definedName>
    <definedName name="BExCYPRC5HJE6N2XQTHCT6NXGP8N" hidden="1">#REF!</definedName>
    <definedName name="BExCYQCXW8OPY312QG9FJRMVS23K" localSheetId="0" hidden="1">#REF!</definedName>
    <definedName name="BExCYQCXW8OPY312QG9FJRMVS23K" hidden="1">#REF!</definedName>
    <definedName name="BExCYUK0I3UEXZNFDW71G6Z6D8XR" localSheetId="0" hidden="1">#REF!</definedName>
    <definedName name="BExCYUK0I3UEXZNFDW71G6Z6D8XR" hidden="1">#REF!</definedName>
    <definedName name="BExCZFZCXMLY5DWESYJ9NGTJYQ8M" localSheetId="0" hidden="1">#REF!</definedName>
    <definedName name="BExCZFZCXMLY5DWESYJ9NGTJYQ8M" hidden="1">#REF!</definedName>
    <definedName name="BExCZJ4P8WS0BDT31WDXI0ROE7D6" localSheetId="0" hidden="1">#REF!</definedName>
    <definedName name="BExCZJ4P8WS0BDT31WDXI0ROE7D6" hidden="1">#REF!</definedName>
    <definedName name="BExCZKH6NI0EE02L995IFVBD1J59" localSheetId="0" hidden="1">#REF!</definedName>
    <definedName name="BExCZKH6NI0EE02L995IFVBD1J59" hidden="1">#REF!</definedName>
    <definedName name="BExCZUD9FEOJBKDJ51Z3JON9LKJ8" localSheetId="0" hidden="1">#REF!</definedName>
    <definedName name="BExCZUD9FEOJBKDJ51Z3JON9LKJ8" hidden="1">#REF!</definedName>
    <definedName name="BExD0508DAALLU00PHFPBC8SRRKT" localSheetId="0" hidden="1">#REF!</definedName>
    <definedName name="BExD0508DAALLU00PHFPBC8SRRKT" hidden="1">#REF!</definedName>
    <definedName name="BExD06SXR2OPV4282WTX6ARRQ4JS" localSheetId="0" hidden="1">#REF!</definedName>
    <definedName name="BExD06SXR2OPV4282WTX6ARRQ4JS" hidden="1">#REF!</definedName>
    <definedName name="BExD08R5MY0U7B7545EQ3MVPMVYZ" localSheetId="0" hidden="1">#REF!</definedName>
    <definedName name="BExD08R5MY0U7B7545EQ3MVPMVYZ" hidden="1">#REF!</definedName>
    <definedName name="BExD0HALIN0JR4JTPGDEVAEE5EX5" localSheetId="0" hidden="1">#REF!</definedName>
    <definedName name="BExD0HALIN0JR4JTPGDEVAEE5EX5" hidden="1">#REF!</definedName>
    <definedName name="BExD0LCCDPG16YLY5WQSZF1XI5DA" localSheetId="0" hidden="1">#REF!</definedName>
    <definedName name="BExD0LCCDPG16YLY5WQSZF1XI5DA" hidden="1">#REF!</definedName>
    <definedName name="BExD0RMWSB4TRECEHTH6NN4K9DFZ" localSheetId="0" hidden="1">#REF!</definedName>
    <definedName name="BExD0RMWSB4TRECEHTH6NN4K9DFZ" hidden="1">#REF!</definedName>
    <definedName name="BExD0U6KG10QGVDI1XSHK0J10A2V" localSheetId="0" hidden="1">#REF!</definedName>
    <definedName name="BExD0U6KG10QGVDI1XSHK0J10A2V" hidden="1">#REF!</definedName>
    <definedName name="BExD0WQ71JYMUDXQTQEITA6DXV3F" localSheetId="0" hidden="1">#REF!</definedName>
    <definedName name="BExD0WQ71JYMUDXQTQEITA6DXV3F" hidden="1">#REF!</definedName>
    <definedName name="BExD13RUIBGRXDL4QDZ305UKUR12" localSheetId="0" hidden="1">#REF!</definedName>
    <definedName name="BExD13RUIBGRXDL4QDZ305UKUR12" hidden="1">#REF!</definedName>
    <definedName name="BExD14DETV5R4OOTMAXD5NAKWRO3" localSheetId="0" hidden="1">#REF!</definedName>
    <definedName name="BExD14DETV5R4OOTMAXD5NAKWRO3" hidden="1">#REF!</definedName>
    <definedName name="BExD189NLCZ0MV1E8GXPW23W160D" localSheetId="0" hidden="1">#REF!</definedName>
    <definedName name="BExD189NLCZ0MV1E8GXPW23W160D" hidden="1">#REF!</definedName>
    <definedName name="BExD1OAU9OXQAZA4D70HP72CU6GB" localSheetId="0" hidden="1">#REF!</definedName>
    <definedName name="BExD1OAU9OXQAZA4D70HP72CU6GB" hidden="1">#REF!</definedName>
    <definedName name="BExD1Y1JV61416YA1XRQHKWPZIE7" localSheetId="0" hidden="1">#REF!</definedName>
    <definedName name="BExD1Y1JV61416YA1XRQHKWPZIE7" hidden="1">#REF!</definedName>
    <definedName name="BExD2CFHIRMBKN5KXE5QP4XXEWFS" localSheetId="0" hidden="1">#REF!</definedName>
    <definedName name="BExD2CFHIRMBKN5KXE5QP4XXEWFS" hidden="1">#REF!</definedName>
    <definedName name="BExD2DMHH1HWXQ9W0YYMDP8AAX8Q" localSheetId="0" hidden="1">#REF!</definedName>
    <definedName name="BExD2DMHH1HWXQ9W0YYMDP8AAX8Q" hidden="1">#REF!</definedName>
    <definedName name="BExD2HTPC7IWBAU6OSQ67MQA8BYZ" localSheetId="0" hidden="1">#REF!</definedName>
    <definedName name="BExD2HTPC7IWBAU6OSQ67MQA8BYZ" hidden="1">#REF!</definedName>
    <definedName name="BExD2MRMSOCW29ZLJ226FVCE2K34" localSheetId="0" hidden="1">#REF!</definedName>
    <definedName name="BExD2MRMSOCW29ZLJ226FVCE2K34" hidden="1">#REF!</definedName>
    <definedName name="BExD363H2VGFIQUCE6LS4AC5J0ZT" localSheetId="0" hidden="1">#REF!</definedName>
    <definedName name="BExD363H2VGFIQUCE6LS4AC5J0ZT" hidden="1">#REF!</definedName>
    <definedName name="BExD37W7YUULHO5DGYRP7KYM65NC" localSheetId="0" hidden="1">#REF!</definedName>
    <definedName name="BExD37W7YUULHO5DGYRP7KYM65NC" hidden="1">#REF!</definedName>
    <definedName name="BExD3A588E939V61P1XEW0FI5Q0S" localSheetId="0" hidden="1">#REF!</definedName>
    <definedName name="BExD3A588E939V61P1XEW0FI5Q0S" hidden="1">#REF!</definedName>
    <definedName name="BExD3CJJDKVR9M18XI3WDZH80WL6" localSheetId="0" hidden="1">#REF!</definedName>
    <definedName name="BExD3CJJDKVR9M18XI3WDZH80WL6" hidden="1">#REF!</definedName>
    <definedName name="BExD3ESD9WYJIB3TRDPJ1CKXRAVL" localSheetId="0" hidden="1">#REF!</definedName>
    <definedName name="BExD3ESD9WYJIB3TRDPJ1CKXRAVL" hidden="1">#REF!</definedName>
    <definedName name="BExD3F368X5S25MWSUNIV57RDB57" localSheetId="0" hidden="1">#REF!</definedName>
    <definedName name="BExD3F368X5S25MWSUNIV57RDB57" hidden="1">#REF!</definedName>
    <definedName name="BExD3IJ5IT335SOSNV9L85WKAOSI" localSheetId="0" hidden="1">#REF!</definedName>
    <definedName name="BExD3IJ5IT335SOSNV9L85WKAOSI" hidden="1">#REF!</definedName>
    <definedName name="BExD3KBVUY57GMMQTOFEU6S6G1AY" localSheetId="0" hidden="1">#REF!</definedName>
    <definedName name="BExD3KBVUY57GMMQTOFEU6S6G1AY" hidden="1">#REF!</definedName>
    <definedName name="BExD3NMR7AW2Z6V8SC79VQR37NA6" localSheetId="0" hidden="1">#REF!</definedName>
    <definedName name="BExD3NMR7AW2Z6V8SC79VQR37NA6" hidden="1">#REF!</definedName>
    <definedName name="BExD3PKTT0MHJPK56ADYPFIYXKO7" localSheetId="0" hidden="1">#REF!</definedName>
    <definedName name="BExD3PKTT0MHJPK56ADYPFIYXKO7" hidden="1">#REF!</definedName>
    <definedName name="BExD3QXA2UQ2W4N7NYLUEOG40BZB" localSheetId="0" hidden="1">#REF!</definedName>
    <definedName name="BExD3QXA2UQ2W4N7NYLUEOG40BZB" hidden="1">#REF!</definedName>
    <definedName name="BExD3U2N041TEJ7GCN005UTPHNXY" localSheetId="0" hidden="1">#REF!</definedName>
    <definedName name="BExD3U2N041TEJ7GCN005UTPHNXY" hidden="1">#REF!</definedName>
    <definedName name="BExD40O0CFTNJFOFMMM1KH0P7BUI" localSheetId="0" hidden="1">#REF!</definedName>
    <definedName name="BExD40O0CFTNJFOFMMM1KH0P7BUI" hidden="1">#REF!</definedName>
    <definedName name="BExD48RDF8YT3CZWTPX0XC5RP10L" localSheetId="0" hidden="1">#REF!</definedName>
    <definedName name="BExD48RDF8YT3CZWTPX0XC5RP10L" hidden="1">#REF!</definedName>
    <definedName name="BExD4B5OJKUPJMFR7AZJGR6UVR3E" localSheetId="0" hidden="1">#REF!</definedName>
    <definedName name="BExD4B5OJKUPJMFR7AZJGR6UVR3E" hidden="1">#REF!</definedName>
    <definedName name="BExD4BR9HJ3MWWZ5KLVZWX9FJAUS" localSheetId="0" hidden="1">#REF!</definedName>
    <definedName name="BExD4BR9HJ3MWWZ5KLVZWX9FJAUS" hidden="1">#REF!</definedName>
    <definedName name="BExD4F1WTKT3H0N9MF4H1LX7MBSY" localSheetId="0" hidden="1">#REF!</definedName>
    <definedName name="BExD4F1WTKT3H0N9MF4H1LX7MBSY" hidden="1">#REF!</definedName>
    <definedName name="BExD4H5GQWXBS6LUL3TSP36DVO38" localSheetId="0" hidden="1">#REF!</definedName>
    <definedName name="BExD4H5GQWXBS6LUL3TSP36DVO38" hidden="1">#REF!</definedName>
    <definedName name="BExD4JJSS3QDBLABCJCHD45SRNPI" localSheetId="0" hidden="1">#REF!</definedName>
    <definedName name="BExD4JJSS3QDBLABCJCHD45SRNPI" hidden="1">#REF!</definedName>
    <definedName name="BExD4R1I0MKF033I5LPUYIMTZ6E8" localSheetId="0" hidden="1">#REF!</definedName>
    <definedName name="BExD4R1I0MKF033I5LPUYIMTZ6E8" hidden="1">#REF!</definedName>
    <definedName name="BExD4RHMHOHG2WM6HI950PSP13F8" localSheetId="0" hidden="1">#REF!</definedName>
    <definedName name="BExD4RHMHOHG2WM6HI950PSP13F8" hidden="1">#REF!</definedName>
    <definedName name="BExD50MT3M6XZLNUP9JL93EG6D9R" localSheetId="0" hidden="1">#REF!</definedName>
    <definedName name="BExD50MT3M6XZLNUP9JL93EG6D9R" hidden="1">#REF!</definedName>
    <definedName name="BExD5CROA3AXCIJ99QY2CBS07JZC" localSheetId="0" hidden="1">#REF!</definedName>
    <definedName name="BExD5CROA3AXCIJ99QY2CBS07JZC" hidden="1">#REF!</definedName>
    <definedName name="BExD5EV7KDSVF1CJT38M4IBPFLPY" localSheetId="0" hidden="1">#REF!</definedName>
    <definedName name="BExD5EV7KDSVF1CJT38M4IBPFLPY" hidden="1">#REF!</definedName>
    <definedName name="BExD5FRK547OESJRYAW574DZEZ7J" localSheetId="0" hidden="1">#REF!</definedName>
    <definedName name="BExD5FRK547OESJRYAW574DZEZ7J" hidden="1">#REF!</definedName>
    <definedName name="BExD5I5X2YA2YNCTCDSMEL4CWF4N" localSheetId="0" hidden="1">#REF!</definedName>
    <definedName name="BExD5I5X2YA2YNCTCDSMEL4CWF4N" hidden="1">#REF!</definedName>
    <definedName name="BExD5P7D7B3TCMJQY4TM56KCPB73" localSheetId="0" hidden="1">#REF!</definedName>
    <definedName name="BExD5P7D7B3TCMJQY4TM56KCPB73" hidden="1">#REF!</definedName>
    <definedName name="BExD5QUSRFJWRQ1ZM50WYLCF74DF" localSheetId="0" hidden="1">#REF!</definedName>
    <definedName name="BExD5QUSRFJWRQ1ZM50WYLCF74DF" hidden="1">#REF!</definedName>
    <definedName name="BExD5SSUIF6AJQHBHK8PNMFBPRYB" localSheetId="0" hidden="1">#REF!</definedName>
    <definedName name="BExD5SSUIF6AJQHBHK8PNMFBPRYB" hidden="1">#REF!</definedName>
    <definedName name="BExD623C9LRX18BE0W2V6SZLQUXX" localSheetId="0" hidden="1">#REF!</definedName>
    <definedName name="BExD623C9LRX18BE0W2V6SZLQUXX" hidden="1">#REF!</definedName>
    <definedName name="BExD6BZF6UGC8YXEZJ8URJDY0HUJ" localSheetId="0" hidden="1">#REF!</definedName>
    <definedName name="BExD6BZF6UGC8YXEZJ8URJDY0HUJ" hidden="1">#REF!</definedName>
    <definedName name="BExD6CQA7UMJBXV7AIFAIHUF2ICX" localSheetId="0" hidden="1">#REF!</definedName>
    <definedName name="BExD6CQA7UMJBXV7AIFAIHUF2ICX" hidden="1">#REF!</definedName>
    <definedName name="BExD6FKVK8WJWNYPVENR7Q8Q30PK" localSheetId="0" hidden="1">#REF!</definedName>
    <definedName name="BExD6FKVK8WJWNYPVENR7Q8Q30PK" hidden="1">#REF!</definedName>
    <definedName name="BExD6GMP0LK8WKVWMIT1NNH8CHLF" localSheetId="0" hidden="1">#REF!</definedName>
    <definedName name="BExD6GMP0LK8WKVWMIT1NNH8CHLF" hidden="1">#REF!</definedName>
    <definedName name="BExD6H2TE0WWAUIWVSSCLPZ6B88N" localSheetId="0" hidden="1">#REF!</definedName>
    <definedName name="BExD6H2TE0WWAUIWVSSCLPZ6B88N" hidden="1">#REF!</definedName>
    <definedName name="BExD6LF5OV1I5LINZ6BFRQ7V0WLM" localSheetId="0" hidden="1">#REF!</definedName>
    <definedName name="BExD6LF5OV1I5LINZ6BFRQ7V0WLM" hidden="1">#REF!</definedName>
    <definedName name="BExD6XV0BDU8LPQPWSKHU0XX0UPR" localSheetId="0" hidden="1">#REF!</definedName>
    <definedName name="BExD6XV0BDU8LPQPWSKHU0XX0UPR" hidden="1">#REF!</definedName>
    <definedName name="BExD71LTOE015TV5RSAHM8NT8GVW" localSheetId="0" hidden="1">#REF!</definedName>
    <definedName name="BExD71LTOE015TV5RSAHM8NT8GVW" hidden="1">#REF!</definedName>
    <definedName name="BExD73USXVADC7EHGHVTQNCT06ZA" localSheetId="0" hidden="1">#REF!</definedName>
    <definedName name="BExD73USXVADC7EHGHVTQNCT06ZA" hidden="1">#REF!</definedName>
    <definedName name="BExD7CE8ZR0EL3ZQP0AYQ5XQUH9L" localSheetId="0" hidden="1">#REF!</definedName>
    <definedName name="BExD7CE8ZR0EL3ZQP0AYQ5XQUH9L" hidden="1">#REF!</definedName>
    <definedName name="BExD7GAIGULTB3YHM1OS9RBQOTEC" localSheetId="0" hidden="1">#REF!</definedName>
    <definedName name="BExD7GAIGULTB3YHM1OS9RBQOTEC" hidden="1">#REF!</definedName>
    <definedName name="BExD7GAIHX094KROB46WFTL2XBWL" localSheetId="0" hidden="1">#REF!</definedName>
    <definedName name="BExD7GAIHX094KROB46WFTL2XBWL" hidden="1">#REF!</definedName>
    <definedName name="BExD7IE1DHIS52UFDCTSKPJQNRD5" localSheetId="0" hidden="1">#REF!</definedName>
    <definedName name="BExD7IE1DHIS52UFDCTSKPJQNRD5" hidden="1">#REF!</definedName>
    <definedName name="BExD7IUBGUWHYC9UNZ1IY5XFYKQN" localSheetId="0" hidden="1">#REF!</definedName>
    <definedName name="BExD7IUBGUWHYC9UNZ1IY5XFYKQN" hidden="1">#REF!</definedName>
    <definedName name="BExD7JQOJ35HGL8U2OCEI2P2JT7I" localSheetId="0" hidden="1">#REF!</definedName>
    <definedName name="BExD7JQOJ35HGL8U2OCEI2P2JT7I" hidden="1">#REF!</definedName>
    <definedName name="BExD7KSDKNDNH95NDT3S7GM3MUU2" localSheetId="0" hidden="1">#REF!</definedName>
    <definedName name="BExD7KSDKNDNH95NDT3S7GM3MUU2" hidden="1">#REF!</definedName>
    <definedName name="BExD7V4PCVR1ACVPOJXKJ4CSROIX" localSheetId="0" hidden="1">#REF!</definedName>
    <definedName name="BExD7V4PCVR1ACVPOJXKJ4CSROIX" hidden="1">#REF!</definedName>
    <definedName name="BExD8CYKX2WGEDSW6KFP6MND1PM0" localSheetId="0" hidden="1">#REF!</definedName>
    <definedName name="BExD8CYKX2WGEDSW6KFP6MND1PM0" hidden="1">#REF!</definedName>
    <definedName name="BExD8H5O087KQVWIVPUUID5VMGMS" localSheetId="0" hidden="1">#REF!</definedName>
    <definedName name="BExD8H5O087KQVWIVPUUID5VMGMS" hidden="1">#REF!</definedName>
    <definedName name="BExD8KWFYVMYYY2YJ34JT4QNLLTE" localSheetId="0" hidden="1">#REF!</definedName>
    <definedName name="BExD8KWFYVMYYY2YJ34JT4QNLLTE" hidden="1">#REF!</definedName>
    <definedName name="BExD8OCLZMFN5K3VZYI4Q4ITVKUA" localSheetId="0" hidden="1">#REF!</definedName>
    <definedName name="BExD8OCLZMFN5K3VZYI4Q4ITVKUA" hidden="1">#REF!</definedName>
    <definedName name="BExD93C1R6LC0631ECHVFYH0R0PD" localSheetId="0" hidden="1">#REF!</definedName>
    <definedName name="BExD93C1R6LC0631ECHVFYH0R0PD" hidden="1">#REF!</definedName>
    <definedName name="BExD97TXIO0COVNN4OH3DEJ33YLM" localSheetId="0" hidden="1">#REF!</definedName>
    <definedName name="BExD97TXIO0COVNN4OH3DEJ33YLM" hidden="1">#REF!</definedName>
    <definedName name="BExD99RZ1RFIMK6O1ZHSPJ68X9Y5" localSheetId="0" hidden="1">#REF!</definedName>
    <definedName name="BExD99RZ1RFIMK6O1ZHSPJ68X9Y5" hidden="1">#REF!</definedName>
    <definedName name="BExD9IMBI0P6S6QRAXHE26HMK86D" localSheetId="0" hidden="1">#REF!</definedName>
    <definedName name="BExD9IMBI0P6S6QRAXHE26HMK86D" hidden="1">#REF!</definedName>
    <definedName name="BExD9L0ID3VSOU609GKWYTA5BFMA" localSheetId="0" hidden="1">#REF!</definedName>
    <definedName name="BExD9L0ID3VSOU609GKWYTA5BFMA" hidden="1">#REF!</definedName>
    <definedName name="BExD9M7SEMG0JK2FUTTZXWIEBTKB" localSheetId="0" hidden="1">#REF!</definedName>
    <definedName name="BExD9M7SEMG0JK2FUTTZXWIEBTKB" hidden="1">#REF!</definedName>
    <definedName name="BExD9MNYBYB1AICQL5165G472IE2" localSheetId="0" hidden="1">#REF!</definedName>
    <definedName name="BExD9MNYBYB1AICQL5165G472IE2" hidden="1">#REF!</definedName>
    <definedName name="BExD9PNSYT7GASEGUVL48MUQ02WO" localSheetId="0" hidden="1">#REF!</definedName>
    <definedName name="BExD9PNSYT7GASEGUVL48MUQ02WO" hidden="1">#REF!</definedName>
    <definedName name="BExD9TK2MIWFH5SKUYU9ZKF4NPHQ" localSheetId="0" hidden="1">#REF!</definedName>
    <definedName name="BExD9TK2MIWFH5SKUYU9ZKF4NPHQ" hidden="1">#REF!</definedName>
    <definedName name="BExDA6LD9061UULVKUUI4QP8SK13" localSheetId="0" hidden="1">#REF!</definedName>
    <definedName name="BExDA6LD9061UULVKUUI4QP8SK13" hidden="1">#REF!</definedName>
    <definedName name="BExDAGMVMNLQ6QXASB9R6D8DIT12" localSheetId="0" hidden="1">#REF!</definedName>
    <definedName name="BExDAGMVMNLQ6QXASB9R6D8DIT12" hidden="1">#REF!</definedName>
    <definedName name="BExDAYBHU9ADLXI8VRC7F608RVGM" localSheetId="0" hidden="1">#REF!</definedName>
    <definedName name="BExDAYBHU9ADLXI8VRC7F608RVGM" hidden="1">#REF!</definedName>
    <definedName name="BExDB39GNDHCPPB7U2PZQO5TJ1OI" localSheetId="0" hidden="1">#REF!</definedName>
    <definedName name="BExDB39GNDHCPPB7U2PZQO5TJ1OI" hidden="1">#REF!</definedName>
    <definedName name="BExDBDR1XR0FV0CYUCB2OJ7CJCZU" localSheetId="0" hidden="1">#REF!</definedName>
    <definedName name="BExDBDR1XR0FV0CYUCB2OJ7CJCZU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ZBW3EHQF6J0XXIT3ZMXPL8C" localSheetId="0" hidden="1">#REF!</definedName>
    <definedName name="BExDBZBW3EHQF6J0XXIT3ZMXPL8C" hidden="1">#REF!</definedName>
    <definedName name="BExDC7F818VN0S18ID7XRCRVYPJ4" localSheetId="0" hidden="1">#REF!</definedName>
    <definedName name="BExDC7F818VN0S18ID7XRCRVYPJ4" hidden="1">#REF!</definedName>
    <definedName name="BExDCL7K96PC9VZYB70ZW3QPVIJE" localSheetId="0" hidden="1">#REF!</definedName>
    <definedName name="BExDCL7K96PC9VZYB70ZW3QPVIJE" hidden="1">#REF!</definedName>
    <definedName name="BExDCP3UZ3C2O4C1F7KMU0Z9U32N" localSheetId="0" hidden="1">#REF!</definedName>
    <definedName name="BExDCP3UZ3C2O4C1F7KMU0Z9U32N" hidden="1">#REF!</definedName>
    <definedName name="BExENRJDC2MGQRJ6EHLAWX5I4SRS" localSheetId="0" hidden="1">#REF!</definedName>
    <definedName name="BExENRJDC2MGQRJ6EHLAWX5I4SRS" hidden="1">#REF!</definedName>
    <definedName name="BExEOBX3WECDMYCV9RLN49APTXMM" localSheetId="0" hidden="1">#REF!</definedName>
    <definedName name="BExEOBX3WECDMYCV9RLN49APTXMM" hidden="1">#REF!</definedName>
    <definedName name="BExEP4E4F36662JDI0TOD85OP7X9" localSheetId="0" hidden="1">#REF!</definedName>
    <definedName name="BExEP4E4F36662JDI0TOD85OP7X9" hidden="1">#REF!</definedName>
    <definedName name="BExEP7388TKNL6FEJW00XN7FHEUG" localSheetId="0" hidden="1">#REF!</definedName>
    <definedName name="BExEP7388TKNL6FEJW00XN7FHEUG" hidden="1">#REF!</definedName>
    <definedName name="BExEPN9VIYI0FVL0HLZQXJFO6TT0" localSheetId="0" hidden="1">#REF!</definedName>
    <definedName name="BExEPN9VIYI0FVL0HLZQXJFO6TT0" hidden="1">#REF!</definedName>
    <definedName name="BExEPYT6VDSMR8MU2341Q5GM2Y9V" localSheetId="0" hidden="1">#REF!</definedName>
    <definedName name="BExEPYT6VDSMR8MU2341Q5GM2Y9V" hidden="1">#REF!</definedName>
    <definedName name="BExEQ2ENYLMY8K1796XBB31CJHNN" localSheetId="0" hidden="1">#REF!</definedName>
    <definedName name="BExEQ2ENYLMY8K1796XBB31CJHNN" hidden="1">#REF!</definedName>
    <definedName name="BExEQ2PFE4N40LEPGDPS90WDL6BN" localSheetId="0" hidden="1">#REF!</definedName>
    <definedName name="BExEQ2PFE4N40LEPGDPS90WDL6BN" hidden="1">#REF!</definedName>
    <definedName name="BExEQ2PFURT24NQYGYVE8NKX1EGA" localSheetId="0" hidden="1">#REF!</definedName>
    <definedName name="BExEQ2PFURT24NQYGYVE8NKX1EGA" hidden="1">#REF!</definedName>
    <definedName name="BExEQB8ZWXO6IIGOEPWTLOJGE2NR" localSheetId="0" hidden="1">#REF!</definedName>
    <definedName name="BExEQB8ZWXO6IIGOEPWTLOJGE2NR" hidden="1">#REF!</definedName>
    <definedName name="BExEQBZX0EL6LIKPY01197ACK65H" localSheetId="0" hidden="1">#REF!</definedName>
    <definedName name="BExEQBZX0EL6LIKPY01197ACK65H" hidden="1">#REF!</definedName>
    <definedName name="BExEQDXZALJLD4OBF74IKZBR13SR" localSheetId="0" hidden="1">#REF!</definedName>
    <definedName name="BExEQDXZALJLD4OBF74IKZBR13SR" hidden="1">#REF!</definedName>
    <definedName name="BExEQFLE2RPWGMWQAI4JMKUEFRPT" localSheetId="0" hidden="1">#REF!</definedName>
    <definedName name="BExEQFLE2RPWGMWQAI4JMKUEFRPT" hidden="1">#REF!</definedName>
    <definedName name="BExEQTZAP8R69U31W4LKGTKKGKQE" localSheetId="0" hidden="1">#REF!</definedName>
    <definedName name="BExEQTZAP8R69U31W4LKGTKKGKQE" hidden="1">#REF!</definedName>
    <definedName name="BExER2O72H1F9WV6S1J04C15PXX7" localSheetId="0" hidden="1">#REF!</definedName>
    <definedName name="BExER2O72H1F9WV6S1J04C15PXX7" hidden="1">#REF!</definedName>
    <definedName name="BExERCETL5ZVXSS6EENB85QCSRYG" localSheetId="0" hidden="1">#REF!</definedName>
    <definedName name="BExERCETL5ZVXSS6EENB85QCSRYG" hidden="1">#REF!</definedName>
    <definedName name="BExERIUTB21WQ9WVQXUCDCGSH23E" localSheetId="0" hidden="1">#REF!</definedName>
    <definedName name="BExERIUTB21WQ9WVQXUCDCGSH23E" hidden="1">#REF!</definedName>
    <definedName name="BExERNCJJUNLLSNDFWIDX6SVZ1CV" localSheetId="0" hidden="1">#REF!</definedName>
    <definedName name="BExERNCJJUNLLSNDFWIDX6SVZ1CV" hidden="1">#REF!</definedName>
    <definedName name="BExERRUIKIOATPZ9U4HQ0V52RJAU" localSheetId="0" hidden="1">#REF!</definedName>
    <definedName name="BExERRUIKIOATPZ9U4HQ0V52RJAU" hidden="1">#REF!</definedName>
    <definedName name="BExERSANFNM1O7T65PC5MJ301YET" localSheetId="0" hidden="1">#REF!</definedName>
    <definedName name="BExERSANFNM1O7T65PC5MJ301YET" hidden="1">#REF!</definedName>
    <definedName name="BExERSLFEDXNMOLAZ2VOI6VVJCBW" localSheetId="0" hidden="1">#REF!</definedName>
    <definedName name="BExERSLFEDXNMOLAZ2VOI6VVJCBW" hidden="1">#REF!</definedName>
    <definedName name="BExERWCEBKQRYWRQLYJ4UCMMKTHG" localSheetId="0" hidden="1">#REF!</definedName>
    <definedName name="BExERWCEBKQRYWRQLYJ4UCMMKTHG" hidden="1">#REF!</definedName>
    <definedName name="BExERWSHS5678NWP0NM8J09K2OGY" localSheetId="0" hidden="1">#REF!</definedName>
    <definedName name="BExERWSHS5678NWP0NM8J09K2OGY" hidden="1">#REF!</definedName>
    <definedName name="BExES44RHHDL3V7FLV6M20834WF1" localSheetId="0" hidden="1">#REF!</definedName>
    <definedName name="BExES44RHHDL3V7FLV6M20834WF1" hidden="1">#REF!</definedName>
    <definedName name="BExES4A7VE2X3RYYTVRLKZD4I7WU" localSheetId="0" hidden="1">#REF!</definedName>
    <definedName name="BExES4A7VE2X3RYYTVRLKZD4I7WU" hidden="1">#REF!</definedName>
    <definedName name="BExES6ZC8R7PHJ21OVJFLIR7DY30" localSheetId="0" hidden="1">#REF!</definedName>
    <definedName name="BExES6ZC8R7PHJ21OVJFLIR7DY30" hidden="1">#REF!</definedName>
    <definedName name="BExESMKD95A649M0WRSG6CXXP326" localSheetId="0" hidden="1">#REF!</definedName>
    <definedName name="BExESMKD95A649M0WRSG6CXXP326" hidden="1">#REF!</definedName>
    <definedName name="BExESR27ZXJG5VMY4PR9D940VS7T" localSheetId="0" hidden="1">#REF!</definedName>
    <definedName name="BExESR27ZXJG5VMY4PR9D940VS7T" hidden="1">#REF!</definedName>
    <definedName name="BExESZ03KXL8DQ2591HLR56ZML94" localSheetId="0" hidden="1">#REF!</definedName>
    <definedName name="BExESZ03KXL8DQ2591HLR56ZML94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0" hidden="1">#REF!</definedName>
    <definedName name="BExET3HXQ60A4O2OLKX8QNXRI6LQ" hidden="1">#REF!</definedName>
    <definedName name="BExETA3B1FCIOA80H94K90FWXQKE" localSheetId="0" hidden="1">#REF!</definedName>
    <definedName name="BExETA3B1FCIOA80H94K90FWXQKE" hidden="1">#REF!</definedName>
    <definedName name="BExETAZOYT4CJIT8RRKC9F2HJG1D" localSheetId="0" hidden="1">#REF!</definedName>
    <definedName name="BExETAZOYT4CJIT8RRKC9F2HJG1D" hidden="1">#REF!</definedName>
    <definedName name="BExETF6QD5A9GEINE1KZRRC2LXWM" localSheetId="0" hidden="1">#REF!</definedName>
    <definedName name="BExETF6QD5A9GEINE1KZRRC2LXWM" hidden="1">#REF!</definedName>
    <definedName name="BExETQ9XRXLUACN82805SPSPNKHI" localSheetId="0" hidden="1">#REF!</definedName>
    <definedName name="BExETQ9XRXLUACN82805SPSPNKHI" hidden="1">#REF!</definedName>
    <definedName name="BExETR0YRMOR63E6DHLEHV9QVVON" localSheetId="0" hidden="1">#REF!</definedName>
    <definedName name="BExETR0YRMOR63E6DHLEHV9QVVON" hidden="1">#REF!</definedName>
    <definedName name="BExETVDCXGPYA4OP2UI1URTJ60TK" localSheetId="0" hidden="1">#REF!</definedName>
    <definedName name="BExETVDCXGPYA4OP2UI1URTJ60TK" hidden="1">#REF!</definedName>
    <definedName name="BExETVTGY38YXYYF7N73OYN6FYY3" localSheetId="0" hidden="1">#REF!</definedName>
    <definedName name="BExETVTGY38YXYYF7N73OYN6FYY3" hidden="1">#REF!</definedName>
    <definedName name="BExEUNE4T242Y59C6MS28MXEUGCP" localSheetId="0" hidden="1">#REF!</definedName>
    <definedName name="BExEUNE4T242Y59C6MS28MXEUGCP" hidden="1">#REF!</definedName>
    <definedName name="BExEUV1BPSHHBYK7CPEPRCKBVZIR" localSheetId="0" hidden="1">#REF!</definedName>
    <definedName name="BExEUV1BPSHHBYK7CPEPRCKBVZIR" hidden="1">#REF!</definedName>
    <definedName name="BExEV2TP7NA3ZR6RJGH5ER370OUM" localSheetId="0" hidden="1">#REF!</definedName>
    <definedName name="BExEV2TP7NA3ZR6RJGH5ER370OUM" hidden="1">#REF!</definedName>
    <definedName name="BExEV69USLNYO2QRJRC0J92XUF00" localSheetId="0" hidden="1">#REF!</definedName>
    <definedName name="BExEV69USLNYO2QRJRC0J92XUF00" hidden="1">#REF!</definedName>
    <definedName name="BExEV6KNTQOCFD7GV726XQEVQ7R6" localSheetId="0" hidden="1">#REF!</definedName>
    <definedName name="BExEV6KNTQOCFD7GV726XQEVQ7R6" hidden="1">#REF!</definedName>
    <definedName name="BExEV6VGM4POO9QT9KH3QA3VYCWM" localSheetId="0" hidden="1">#REF!</definedName>
    <definedName name="BExEV6VGM4POO9QT9KH3QA3VYCWM" hidden="1">#REF!</definedName>
    <definedName name="BExEVAM8BLTWVS6IMVJWDOZBQK9R" localSheetId="0" hidden="1">#REF!</definedName>
    <definedName name="BExEVAM8BLTWVS6IMVJWDOZBQK9R" hidden="1">#REF!</definedName>
    <definedName name="BExEVET98G3FU6QBF9LHYWSAMV0O" localSheetId="0" hidden="1">#REF!</definedName>
    <definedName name="BExEVET98G3FU6QBF9LHYWSAMV0O" hidden="1">#REF!</definedName>
    <definedName name="BExEVL3UZ22W55ZRF3F0J21PKQLX" localSheetId="0" hidden="1">#REF!</definedName>
    <definedName name="BExEVL3UZ22W55ZRF3F0J21PKQLX" hidden="1">#REF!</definedName>
    <definedName name="BExEVNCUT0PDUYNJH7G6BSEWZOT2" localSheetId="0" hidden="1">#REF!</definedName>
    <definedName name="BExEVNCUT0PDUYNJH7G6BSEWZOT2" hidden="1">#REF!</definedName>
    <definedName name="BExEVPGF4V5J0WQRZKUM8F9TTKZJ" localSheetId="0" hidden="1">#REF!</definedName>
    <definedName name="BExEVPGF4V5J0WQRZKUM8F9TTKZJ" hidden="1">#REF!</definedName>
    <definedName name="BExEVPWH8S9GER9M14SPIT6XZ8SG" localSheetId="0" hidden="1">#REF!</definedName>
    <definedName name="BExEVPWH8S9GER9M14SPIT6XZ8SG" hidden="1">#REF!</definedName>
    <definedName name="BExEVVLIEVWYRF2UUC1H0H5QU1CP" localSheetId="0" hidden="1">#REF!</definedName>
    <definedName name="BExEVVLIEVWYRF2UUC1H0H5QU1CP" hidden="1">#REF!</definedName>
    <definedName name="BExEVWCKO8T84GW9Z3X47915XKSH" localSheetId="0" hidden="1">#REF!</definedName>
    <definedName name="BExEVWCKO8T84GW9Z3X47915XKSH" hidden="1">#REF!</definedName>
    <definedName name="BExEVZSJWMZ5L2ZE7AZC57CXKW6T" localSheetId="0" hidden="1">#REF!</definedName>
    <definedName name="BExEVZSJWMZ5L2ZE7AZC57CXKW6T" hidden="1">#REF!</definedName>
    <definedName name="BExEW0JL1GFFCXMDGW54CI7Y8FZN" localSheetId="0" hidden="1">#REF!</definedName>
    <definedName name="BExEW0JL1GFFCXMDGW54CI7Y8FZN" hidden="1">#REF!</definedName>
    <definedName name="BExEW6357VV6LVZCWOOM0R3T78QK" localSheetId="0" hidden="1">#REF!</definedName>
    <definedName name="BExEW6357VV6LVZCWOOM0R3T78QK" hidden="1">#REF!</definedName>
    <definedName name="BExEW68M9WL8214QH9C7VCK7BN08" localSheetId="0" hidden="1">#REF!</definedName>
    <definedName name="BExEW68M9WL8214QH9C7VCK7BN08" hidden="1">#REF!</definedName>
    <definedName name="BExEW8HFKH6F47KIHYBDRUEFZ2ZZ" localSheetId="0" hidden="1">#REF!</definedName>
    <definedName name="BExEW8HFKH6F47KIHYBDRUEFZ2ZZ" hidden="1">#REF!</definedName>
    <definedName name="BExEWHXF5F2E8FN7TRI5U2ZY0T0P" localSheetId="0" hidden="1">#REF!</definedName>
    <definedName name="BExEWHXF5F2E8FN7TRI5U2ZY0T0P" hidden="1">#REF!</definedName>
    <definedName name="BExEWLO75K95C6IRKHXSP7VP81T4" localSheetId="0" hidden="1">#REF!</definedName>
    <definedName name="BExEWLO75K95C6IRKHXSP7VP81T4" hidden="1">#REF!</definedName>
    <definedName name="BExEWNBGQS1U2LW3W84T4LSJ9K00" localSheetId="0" hidden="1">#REF!</definedName>
    <definedName name="BExEWNBGQS1U2LW3W84T4LSJ9K00" hidden="1">#REF!</definedName>
    <definedName name="BExEWO7STL7HNZSTY8VQBPTX1WK6" localSheetId="0" hidden="1">#REF!</definedName>
    <definedName name="BExEWO7STL7HNZSTY8VQBPTX1WK6" hidden="1">#REF!</definedName>
    <definedName name="BExEWPKFNGE8FAGVTMMHL668AJFC" localSheetId="0" hidden="1">#REF!</definedName>
    <definedName name="BExEWPKFNGE8FAGVTMMHL668AJFC" hidden="1">#REF!</definedName>
    <definedName name="BExEWQ0M1N3KMKTDJ73H10QSG4W1" localSheetId="0" hidden="1">#REF!</definedName>
    <definedName name="BExEWQ0M1N3KMKTDJ73H10QSG4W1" hidden="1">#REF!</definedName>
    <definedName name="BExEWXIB1EYLK0XVVYX0OGQ6G941" localSheetId="0" hidden="1">#REF!</definedName>
    <definedName name="BExEWXIB1EYLK0XVVYX0OGQ6G941" hidden="1">#REF!</definedName>
    <definedName name="BExEX85F3OSW8NSCYGYPS9372Z1Q" localSheetId="0" hidden="1">#REF!</definedName>
    <definedName name="BExEX85F3OSW8NSCYGYPS9372Z1Q" hidden="1">#REF!</definedName>
    <definedName name="BExEX9HWY2G6928ZVVVQF77QCM2C" localSheetId="0" hidden="1">#REF!</definedName>
    <definedName name="BExEX9HWY2G6928ZVVVQF77QCM2C" hidden="1">#REF!</definedName>
    <definedName name="BExEXBQWAYKMVBRJRHB8PFCSYFVN" localSheetId="0" hidden="1">#REF!</definedName>
    <definedName name="BExEXBQWAYKMVBRJRHB8PFCSYFVN" hidden="1">#REF!</definedName>
    <definedName name="BExEXRBZ0DI9E2UFLLKYWGN66B61" localSheetId="0" hidden="1">#REF!</definedName>
    <definedName name="BExEXRBZ0DI9E2UFLLKYWGN66B61" hidden="1">#REF!</definedName>
    <definedName name="BExEY067KMBNYP9WMRGOH8ITDBLD" localSheetId="0" hidden="1">#REF!</definedName>
    <definedName name="BExEY067KMBNYP9WMRGOH8ITDBLD" hidden="1">#REF!</definedName>
    <definedName name="BExEYLG9FL9V1JPPNZ3FUDNSEJ4V" localSheetId="0" hidden="1">#REF!</definedName>
    <definedName name="BExEYLG9FL9V1JPPNZ3FUDNSEJ4V" hidden="1">#REF!</definedName>
    <definedName name="BExEYOW8C1B3OUUCIGEC7L8OOW1Z" localSheetId="0" hidden="1">#REF!</definedName>
    <definedName name="BExEYOW8C1B3OUUCIGEC7L8OOW1Z" hidden="1">#REF!</definedName>
    <definedName name="BExEYTOVVMZAA9B14OU2QGKIWTPH" localSheetId="0" hidden="1">#REF!</definedName>
    <definedName name="BExEYTOVVMZAA9B14OU2QGKIWTPH" hidden="1">#REF!</definedName>
    <definedName name="BExEYUQJXZT6N5HJH8ACJF6SRWEE" localSheetId="0" hidden="1">#REF!</definedName>
    <definedName name="BExEYUQJXZT6N5HJH8ACJF6SRWEE" hidden="1">#REF!</definedName>
    <definedName name="BExEYVHM7COM2XBAZH71USCAT6K9" localSheetId="0" hidden="1">#REF!</definedName>
    <definedName name="BExEYVHM7COM2XBAZH71USCAT6K9" hidden="1">#REF!</definedName>
    <definedName name="BExEYW8O56SE67A8CIT413PPQFWN" localSheetId="0" hidden="1">#REF!</definedName>
    <definedName name="BExEYW8O56SE67A8CIT413PPQFWN" hidden="1">#REF!</definedName>
    <definedName name="BExEYWJFNX27PM7HVW04J9XRN9SM" localSheetId="0" hidden="1">#REF!</definedName>
    <definedName name="BExEYWJFNX27PM7HVW04J9XRN9SM" hidden="1">#REF!</definedName>
    <definedName name="BExEYXQGOT90CC2QXVUDAMIS2SD6" localSheetId="0" hidden="1">#REF!</definedName>
    <definedName name="BExEYXQGOT90CC2QXVUDAMIS2SD6" hidden="1">#REF!</definedName>
    <definedName name="BExEYY17N22FDMK6IA4HQRCTNPYL" localSheetId="0" hidden="1">#REF!</definedName>
    <definedName name="BExEYY17N22FDMK6IA4HQRCTNPYL" hidden="1">#REF!</definedName>
    <definedName name="BExEZ1S6VZCG01ZPLBSS9Z1SBOJ2" localSheetId="0" hidden="1">#REF!</definedName>
    <definedName name="BExEZ1S6VZCG01ZPLBSS9Z1SBOJ2" hidden="1">#REF!</definedName>
    <definedName name="BExEZFPZKLS4GGKV39NX0GL8AK7B" localSheetId="0" hidden="1">#REF!</definedName>
    <definedName name="BExEZFPZKLS4GGKV39NX0GL8AK7B" hidden="1">#REF!</definedName>
    <definedName name="BExEZGBFNJR8DLPN0V11AU22L6WY" localSheetId="0" hidden="1">#REF!</definedName>
    <definedName name="BExEZGBFNJR8DLPN0V11AU22L6WY" hidden="1">#REF!</definedName>
    <definedName name="BExEZQYJW81F362CWKW5HLAAM45I" localSheetId="0" hidden="1">#REF!</definedName>
    <definedName name="BExEZQYJW81F362CWKW5HLAAM45I" hidden="1">#REF!</definedName>
    <definedName name="BExEZSWLMZZ2RK34GSJ9Q3NPCFT2" localSheetId="0" hidden="1">#REF!</definedName>
    <definedName name="BExEZSWLMZZ2RK34GSJ9Q3NPCFT2" hidden="1">#REF!</definedName>
    <definedName name="BExF02Y3V3QEPO2XLDSK47APK9XJ" localSheetId="0" hidden="1">#REF!</definedName>
    <definedName name="BExF02Y3V3QEPO2XLDSK47APK9XJ" hidden="1">#REF!</definedName>
    <definedName name="BExF09OS91RT7N7IW8JLMZ121ZP3" localSheetId="0" hidden="1">#REF!</definedName>
    <definedName name="BExF09OS91RT7N7IW8JLMZ121ZP3" hidden="1">#REF!</definedName>
    <definedName name="BExF0LOEHV42P2DV7QL8O7HOQ3N9" localSheetId="0" hidden="1">#REF!</definedName>
    <definedName name="BExF0LOEHV42P2DV7QL8O7HOQ3N9" hidden="1">#REF!</definedName>
    <definedName name="BExF0QH116YF95UAL83HSM0C2X7Y" localSheetId="0" hidden="1">#REF!</definedName>
    <definedName name="BExF0QH116YF95UAL83HSM0C2X7Y" hidden="1">#REF!</definedName>
    <definedName name="BExF0WRM9VO25RLSO03ZOCE8H7K5" localSheetId="0" hidden="1">#REF!</definedName>
    <definedName name="BExF0WRM9VO25RLSO03ZOCE8H7K5" hidden="1">#REF!</definedName>
    <definedName name="BExF0ZRI7W4RSLIDLHTSM0AWXO3S" localSheetId="0" hidden="1">#REF!</definedName>
    <definedName name="BExF0ZRI7W4RSLIDLHTSM0AWXO3S" hidden="1">#REF!</definedName>
    <definedName name="BExF19CT3MMZZ2T5EWMDNG3UOJ01" localSheetId="0" hidden="1">#REF!</definedName>
    <definedName name="BExF19CT3MMZZ2T5EWMDNG3UOJ01" hidden="1">#REF!</definedName>
    <definedName name="BExF1M38U6NX17YJA8YU359B5Z4M" localSheetId="0" hidden="1">#REF!</definedName>
    <definedName name="BExF1M38U6NX17YJA8YU359B5Z4M" hidden="1">#REF!</definedName>
    <definedName name="BExF1MU4W3NPEY0OHRDWP5IANCBB" localSheetId="0" hidden="1">#REF!</definedName>
    <definedName name="BExF1MU4W3NPEY0OHRDWP5IANCBB" hidden="1">#REF!</definedName>
    <definedName name="BExF1MZN8MWMOKOARHJ1QAF9HPGT" localSheetId="0" hidden="1">#REF!</definedName>
    <definedName name="BExF1MZN8MWMOKOARHJ1QAF9HPGT" hidden="1">#REF!</definedName>
    <definedName name="BExF1US4ZIQYSU5LBFYNRA9N0K2O" localSheetId="0" hidden="1">#REF!</definedName>
    <definedName name="BExF1US4ZIQYSU5LBFYNRA9N0K2O" hidden="1">#REF!</definedName>
    <definedName name="BExF200VK438ANZMJEAPZ2RQDB8U" localSheetId="0" hidden="1">#REF!</definedName>
    <definedName name="BExF200VK438ANZMJEAPZ2RQDB8U" hidden="1">#REF!</definedName>
    <definedName name="BExF21OBXGVA9D1CPMHVJHL599BC" localSheetId="0" hidden="1">#REF!</definedName>
    <definedName name="BExF21OBXGVA9D1CPMHVJHL599BC" hidden="1">#REF!</definedName>
    <definedName name="BExF2CWZN6E87RGTBMD4YQI2QT7R" localSheetId="0" hidden="1">#REF!</definedName>
    <definedName name="BExF2CWZN6E87RGTBMD4YQI2QT7R" hidden="1">#REF!</definedName>
    <definedName name="BExF2DYO1WQ7GMXSTAQRDBW1NSFG" localSheetId="0" hidden="1">#REF!</definedName>
    <definedName name="BExF2DYO1WQ7GMXSTAQRDBW1NSFG" hidden="1">#REF!</definedName>
    <definedName name="BExF2GCZR5DHATTU42IROP5EHGQ0" localSheetId="0" hidden="1">#REF!</definedName>
    <definedName name="BExF2GCZR5DHATTU42IROP5EHGQ0" hidden="1">#REF!</definedName>
    <definedName name="BExF2LR83KWDOSK9ACAROCGMTQ8X" localSheetId="0" hidden="1">#REF!</definedName>
    <definedName name="BExF2LR83KWDOSK9ACAROCGMTQ8X" hidden="1">#REF!</definedName>
    <definedName name="BExF2MSWNUY9Z6BZJQZ538PPTION" localSheetId="0" hidden="1">#REF!</definedName>
    <definedName name="BExF2MSWNUY9Z6BZJQZ538PPTION" hidden="1">#REF!</definedName>
    <definedName name="BExF2QZYWHTYGUTTXR15CKCV3LS7" localSheetId="0" hidden="1">#REF!</definedName>
    <definedName name="BExF2QZYWHTYGUTTXR15CKCV3LS7" hidden="1">#REF!</definedName>
    <definedName name="BExF2T8Y6TSJ74RMSZOA9CEH4OZ6" localSheetId="0" hidden="1">#REF!</definedName>
    <definedName name="BExF2T8Y6TSJ74RMSZOA9CEH4OZ6" hidden="1">#REF!</definedName>
    <definedName name="BExF2Y1LXONLK8MNWAR6K3TMAE6I" localSheetId="0" hidden="1">#REF!</definedName>
    <definedName name="BExF2Y1LXONLK8MNWAR6K3TMAE6I" hidden="1">#REF!</definedName>
    <definedName name="BExF31N3YM4F37EOOY8M8VI1KXN8" localSheetId="0" hidden="1">#REF!</definedName>
    <definedName name="BExF31N3YM4F37EOOY8M8VI1KXN8" hidden="1">#REF!</definedName>
    <definedName name="BExF37C1YKBT79Z9SOJAG5MXQGTU" localSheetId="0" hidden="1">#REF!</definedName>
    <definedName name="BExF37C1YKBT79Z9SOJAG5MXQGTU" hidden="1">#REF!</definedName>
    <definedName name="BExF3A6HPA6DGYALZNHHJPMCUYZR" localSheetId="0" hidden="1">#REF!</definedName>
    <definedName name="BExF3A6HPA6DGYALZNHHJPMCUYZR" hidden="1">#REF!</definedName>
    <definedName name="BExF3GBMLCA5ZT2251N0N3CRN11O" localSheetId="0" hidden="1">#REF!</definedName>
    <definedName name="BExF3GBMLCA5ZT2251N0N3CRN11O" hidden="1">#REF!</definedName>
    <definedName name="BExF3I9T44X7DV9HHV51DVDDPPZG" localSheetId="0" hidden="1">#REF!</definedName>
    <definedName name="BExF3I9T44X7DV9HHV51DVDDPPZG" hidden="1">#REF!</definedName>
    <definedName name="BExF3JMFX5DILOIFUDIO1HZUK875" localSheetId="0" hidden="1">#REF!</definedName>
    <definedName name="BExF3JMFX5DILOIFUDIO1HZUK875" hidden="1">#REF!</definedName>
    <definedName name="BExF3MBKY726K89VXI3HGQX2S29N" localSheetId="0" hidden="1">#REF!</definedName>
    <definedName name="BExF3MBKY726K89VXI3HGQX2S29N" hidden="1">#REF!</definedName>
    <definedName name="BExF3NTC4BGZEM6B87TCFX277QCS" localSheetId="0" hidden="1">#REF!</definedName>
    <definedName name="BExF3NTC4BGZEM6B87TCFX277QCS" hidden="1">#REF!</definedName>
    <definedName name="BExF3Q7NI90WT31QHYSJDIG0LLLJ" localSheetId="0" hidden="1">#REF!</definedName>
    <definedName name="BExF3Q7NI90WT31QHYSJDIG0LLLJ" hidden="1">#REF!</definedName>
    <definedName name="BExF3QD55TIY1MSBSRK9TUJKBEWO" localSheetId="0" hidden="1">#REF!</definedName>
    <definedName name="BExF3QD55TIY1MSBSRK9TUJKBEWO" hidden="1">#REF!</definedName>
    <definedName name="BExF3QT8J6RIF1L3R700MBSKIOKW" localSheetId="0" hidden="1">#REF!</definedName>
    <definedName name="BExF3QT8J6RIF1L3R700MBSKIOKW" hidden="1">#REF!</definedName>
    <definedName name="BExF3RET913530OJZJYWUA4LCSLF" localSheetId="0" hidden="1">#REF!</definedName>
    <definedName name="BExF3RET913530OJZJYWUA4LCSLF" hidden="1">#REF!</definedName>
    <definedName name="BExF42SSBVPMLK2UB3B7FPEIY9TU" localSheetId="0" hidden="1">#REF!</definedName>
    <definedName name="BExF42SSBVPMLK2UB3B7FPEIY9TU" hidden="1">#REF!</definedName>
    <definedName name="BExF4HXSWB50BKYPWA0HTT8W56H6" localSheetId="0" hidden="1">#REF!</definedName>
    <definedName name="BExF4HXSWB50BKYPWA0HTT8W56H6" hidden="1">#REF!</definedName>
    <definedName name="BExF4KHF04IWW4LQ95FHQPFE4Y9K" localSheetId="0" hidden="1">#REF!</definedName>
    <definedName name="BExF4KHF04IWW4LQ95FHQPFE4Y9K" hidden="1">#REF!</definedName>
    <definedName name="BExF4LU2NV3A47BCWPM3EZXUEH37" localSheetId="0" hidden="1">#REF!</definedName>
    <definedName name="BExF4LU2NV3A47BCWPM3EZXUEH37" hidden="1">#REF!</definedName>
    <definedName name="BExF4MVQM5Y0QRDLDFSKWWTF709C" localSheetId="0" hidden="1">#REF!</definedName>
    <definedName name="BExF4MVQM5Y0QRDLDFSKWWTF709C" hidden="1">#REF!</definedName>
    <definedName name="BExF4PVMZYV36E8HOYY06J81AMBI" localSheetId="0" hidden="1">#REF!</definedName>
    <definedName name="BExF4PVMZYV36E8HOYY06J81AMBI" hidden="1">#REF!</definedName>
    <definedName name="BExF4SF9NEX1FZE9N8EXT89PM54D" localSheetId="0" hidden="1">#REF!</definedName>
    <definedName name="BExF4SF9NEX1FZE9N8EXT89PM54D" hidden="1">#REF!</definedName>
    <definedName name="BExF52GTGP8MHGII4KJ8TJGR8W8U" localSheetId="0" hidden="1">#REF!</definedName>
    <definedName name="BExF52GTGP8MHGII4KJ8TJGR8W8U" hidden="1">#REF!</definedName>
    <definedName name="BExF57K7L3UC1I2FSAWURR4SN0UN" localSheetId="0" hidden="1">#REF!</definedName>
    <definedName name="BExF57K7L3UC1I2FSAWURR4SN0UN" hidden="1">#REF!</definedName>
    <definedName name="BExF5D96JEPDW6LV89G2REZJ1ES7" localSheetId="0" hidden="1">#REF!</definedName>
    <definedName name="BExF5D96JEPDW6LV89G2REZJ1ES7" hidden="1">#REF!</definedName>
    <definedName name="BExF5HR2GFV7O8LKG9SJ4BY78LYA" localSheetId="0" hidden="1">#REF!</definedName>
    <definedName name="BExF5HR2GFV7O8LKG9SJ4BY78LYA" hidden="1">#REF!</definedName>
    <definedName name="BExF5ZFO2A29GHWR5ES64Z9OS16J" localSheetId="0" hidden="1">#REF!</definedName>
    <definedName name="BExF5ZFO2A29GHWR5ES64Z9OS16J" hidden="1">#REF!</definedName>
    <definedName name="BExF63S045JO7H2ZJCBTBVH3SUIF" localSheetId="0" hidden="1">#REF!</definedName>
    <definedName name="BExF63S045JO7H2ZJCBTBVH3SUIF" hidden="1">#REF!</definedName>
    <definedName name="BExF642TEGTXCI9A61ZOONJCB0U1" localSheetId="0" hidden="1">#REF!</definedName>
    <definedName name="BExF642TEGTXCI9A61ZOONJCB0U1" hidden="1">#REF!</definedName>
    <definedName name="BExF67O951CF8UJF3KBDNR0E83C1" localSheetId="0" hidden="1">#REF!</definedName>
    <definedName name="BExF67O951CF8UJF3KBDNR0E83C1" hidden="1">#REF!</definedName>
    <definedName name="BExF6EV7I35NVMIJGYTB6E24YVPA" localSheetId="0" hidden="1">#REF!</definedName>
    <definedName name="BExF6EV7I35NVMIJGYTB6E24YVPA" hidden="1">#REF!</definedName>
    <definedName name="BExF6FGUF393KTMBT40S5BYAFG00" localSheetId="0" hidden="1">#REF!</definedName>
    <definedName name="BExF6FGUF393KTMBT40S5BYAFG00" hidden="1">#REF!</definedName>
    <definedName name="BExF6GNYXWY8A0SY4PW1B6KJMMTM" localSheetId="0" hidden="1">#REF!</definedName>
    <definedName name="BExF6GNYXWY8A0SY4PW1B6KJMMTM" hidden="1">#REF!</definedName>
    <definedName name="BExF6IB8K74Z0AFT05GPOKKZW7C9" localSheetId="0" hidden="1">#REF!</definedName>
    <definedName name="BExF6IB8K74Z0AFT05GPOKKZW7C9" hidden="1">#REF!</definedName>
    <definedName name="BExF6JNWE4H8L694Y8Z1VCZ9EMVP" localSheetId="0" hidden="1">#REF!</definedName>
    <definedName name="BExF6JNWE4H8L694Y8Z1VCZ9EMVP" hidden="1">#REF!</definedName>
    <definedName name="BExF6NUXJI11W2IAZNAM1QWC0459" localSheetId="0" hidden="1">#REF!</definedName>
    <definedName name="BExF6NUXJI11W2IAZNAM1QWC0459" hidden="1">#REF!</definedName>
    <definedName name="BExF6RR76KNVIXGJOVFO8GDILKGZ" localSheetId="0" hidden="1">#REF!</definedName>
    <definedName name="BExF6RR76KNVIXGJOVFO8GDILKGZ" hidden="1">#REF!</definedName>
    <definedName name="BExF6ZE8D5CMPJPRWT6S4HM56LPF" localSheetId="0" hidden="1">#REF!</definedName>
    <definedName name="BExF6ZE8D5CMPJPRWT6S4HM56LPF" hidden="1">#REF!</definedName>
    <definedName name="BExF71SL7S5BDGRZ694893ZZ2ZTI" localSheetId="0" hidden="1">#REF!</definedName>
    <definedName name="BExF71SL7S5BDGRZ694893ZZ2ZTI" hidden="1">#REF!</definedName>
    <definedName name="BExF76FV8SF7AJK7B35AL7VTZF6D" localSheetId="0" hidden="1">#REF!</definedName>
    <definedName name="BExF76FV8SF7AJK7B35AL7VTZF6D" hidden="1">#REF!</definedName>
    <definedName name="BExF7EOIMC1OYL1N7835KGOI0FIZ" localSheetId="0" hidden="1">#REF!</definedName>
    <definedName name="BExF7EOIMC1OYL1N7835KGOI0FIZ" hidden="1">#REF!</definedName>
    <definedName name="BExF7FVNFEHQQH5MIO6AIUWSERR7" localSheetId="0" hidden="1">#REF!</definedName>
    <definedName name="BExF7FVNFEHQQH5MIO6AIUWSERR7" hidden="1">#REF!</definedName>
    <definedName name="BExF7K88K7ASGV6RAOAGH52G04VR" localSheetId="0" hidden="1">#REF!</definedName>
    <definedName name="BExF7K88K7ASGV6RAOAGH52G04VR" hidden="1">#REF!</definedName>
    <definedName name="BExF7OVDRP3LHNAF2CX4V84CKKIR" localSheetId="0" hidden="1">#REF!</definedName>
    <definedName name="BExF7OVDRP3LHNAF2CX4V84CKKIR" hidden="1">#REF!</definedName>
    <definedName name="BExF7QO41X2A2SL8UXDNP99GY7U9" localSheetId="0" hidden="1">#REF!</definedName>
    <definedName name="BExF7QO41X2A2SL8UXDNP99GY7U9" hidden="1">#REF!</definedName>
    <definedName name="BExF7RV9JQHNUU59Z7TLWW2ARAN8" localSheetId="0" hidden="1">#REF!</definedName>
    <definedName name="BExF7RV9JQHNUU59Z7TLWW2ARAN8" hidden="1">#REF!</definedName>
    <definedName name="BExF81GI8B8WBHXFTET68A9358BR" localSheetId="0" hidden="1">#REF!</definedName>
    <definedName name="BExF81GI8B8WBHXFTET68A9358BR" hidden="1">#REF!</definedName>
    <definedName name="BExF9CTA0UGH0U2JUPUJKMEEI1Z2" localSheetId="0" hidden="1">#REF!</definedName>
    <definedName name="BExF9CTA0UGH0U2JUPUJKMEEI1Z2" hidden="1">#REF!</definedName>
    <definedName name="BExGKNC6UCNO0YTOPVJZMQ34IVMH" localSheetId="0" hidden="1">#REF!</definedName>
    <definedName name="BExGKNC6UCNO0YTOPVJZMQ34IVMH" hidden="1">#REF!</definedName>
    <definedName name="BExGKT17Q7NLLXEVPD5JH5USNBZN" localSheetId="0" hidden="1">#REF!</definedName>
    <definedName name="BExGKT17Q7NLLXEVPD5JH5USNBZN" hidden="1">#REF!</definedName>
    <definedName name="BExGL97US0Y3KXXASUTVR26XLT70" localSheetId="0" hidden="1">#REF!</definedName>
    <definedName name="BExGL97US0Y3KXXASUTVR26XLT70" hidden="1">#REF!</definedName>
    <definedName name="BExGLC7R4C33RO0PID97ZPPVCW4M" localSheetId="0" hidden="1">#REF!</definedName>
    <definedName name="BExGLC7R4C33RO0PID97ZPPVCW4M" hidden="1">#REF!</definedName>
    <definedName name="BExGLFIF7HCFSHNQHKEV6RY0WCO3" localSheetId="0" hidden="1">#REF!</definedName>
    <definedName name="BExGLFIF7HCFSHNQHKEV6RY0WCO3" hidden="1">#REF!</definedName>
    <definedName name="BExGLTARRL0J772UD2TXEYAVPY6E" localSheetId="0" hidden="1">#REF!</definedName>
    <definedName name="BExGLTARRL0J772UD2TXEYAVPY6E" hidden="1">#REF!</definedName>
    <definedName name="BExGLVP1IU8K5A8J1340XFMYPR88" localSheetId="0" hidden="1">#REF!</definedName>
    <definedName name="BExGLVP1IU8K5A8J1340XFMYPR88" hidden="1">#REF!</definedName>
    <definedName name="BExGLYE6RZTAAWHJBG2QFJPTDS2Q" localSheetId="0" hidden="1">#REF!</definedName>
    <definedName name="BExGLYE6RZTAAWHJBG2QFJPTDS2Q" hidden="1">#REF!</definedName>
    <definedName name="BExGM4DZ65OAQP7MA4LN6QMYZOFF" localSheetId="0" hidden="1">#REF!</definedName>
    <definedName name="BExGM4DZ65OAQP7MA4LN6QMYZOFF" hidden="1">#REF!</definedName>
    <definedName name="BExGMCXCWEC9XNUOEMZ61TMI6CUO" localSheetId="0" hidden="1">#REF!</definedName>
    <definedName name="BExGMCXCWEC9XNUOEMZ61TMI6CUO" hidden="1">#REF!</definedName>
    <definedName name="BExGMEFBL47KYW564WF1RQ6VY453" localSheetId="0" hidden="1">#REF!</definedName>
    <definedName name="BExGMEFBL47KYW564WF1RQ6VY453" hidden="1">#REF!</definedName>
    <definedName name="BExGMJDGIH0MEPC2TUSFUCY2ROTB" localSheetId="0" hidden="1">#REF!</definedName>
    <definedName name="BExGMJDGIH0MEPC2TUSFUCY2ROTB" hidden="1">#REF!</definedName>
    <definedName name="BExGMKPW2HPKN0M0XKF3AZ8YP0D6" localSheetId="0" hidden="1">#REF!</definedName>
    <definedName name="BExGMKPW2HPKN0M0XKF3AZ8YP0D6" hidden="1">#REF!</definedName>
    <definedName name="BExGMP2F175LGL6QVSJGP6GKYHHA" localSheetId="0" hidden="1">#REF!</definedName>
    <definedName name="BExGMP2F175LGL6QVSJGP6GKYHHA" hidden="1">#REF!</definedName>
    <definedName name="BExGMPIIP8GKML2VVA8OEFL43NCS" localSheetId="0" hidden="1">#REF!</definedName>
    <definedName name="BExGMPIIP8GKML2VVA8OEFL43NCS" hidden="1">#REF!</definedName>
    <definedName name="BExGMZ3SRIXLXMWBVOXXV3M4U4YL" localSheetId="0" hidden="1">#REF!</definedName>
    <definedName name="BExGMZ3SRIXLXMWBVOXXV3M4U4YL" hidden="1">#REF!</definedName>
    <definedName name="BExGMZ3UBN48IXU1ZEFYECEMZ1IM" localSheetId="0" hidden="1">#REF!</definedName>
    <definedName name="BExGMZ3UBN48IXU1ZEFYECEMZ1IM" hidden="1">#REF!</definedName>
    <definedName name="BExGN0LRKAPMAKXJTDAKS7Q1MV6S" localSheetId="0" hidden="1">#REF!</definedName>
    <definedName name="BExGN0LRKAPMAKXJTDAKS7Q1MV6S" hidden="1">#REF!</definedName>
    <definedName name="BExGN4I0QATXNZCLZJM1KH1OIJQH" localSheetId="0" hidden="1">#REF!</definedName>
    <definedName name="BExGN4I0QATXNZCLZJM1KH1OIJQH" hidden="1">#REF!</definedName>
    <definedName name="BExGN9FZ2RWCMSY1YOBJKZMNIM9R" localSheetId="0" hidden="1">#REF!</definedName>
    <definedName name="BExGN9FZ2RWCMSY1YOBJKZMNIM9R" hidden="1">#REF!</definedName>
    <definedName name="BExGNDSIMTHOCXXG6QOGR6DA8SGG" localSheetId="0" hidden="1">#REF!</definedName>
    <definedName name="BExGNDSIMTHOCXXG6QOGR6DA8SGG" hidden="1">#REF!</definedName>
    <definedName name="BExGNN2YQ9BDAZXT2GLCSAPXKIM7" localSheetId="0" hidden="1">#REF!</definedName>
    <definedName name="BExGNN2YQ9BDAZXT2GLCSAPXKIM7" hidden="1">#REF!</definedName>
    <definedName name="BExGNSS0CKRPKHO25R3TDBEL2NHX" localSheetId="0" hidden="1">#REF!</definedName>
    <definedName name="BExGNSS0CKRPKHO25R3TDBEL2NHX" hidden="1">#REF!</definedName>
    <definedName name="BExGNYH0MO8NOVS85L15G0RWX4GW" localSheetId="0" hidden="1">#REF!</definedName>
    <definedName name="BExGNYH0MO8NOVS85L15G0RWX4GW" hidden="1">#REF!</definedName>
    <definedName name="BExGNZO44DEG8CGIDYSEGDUQ531R" localSheetId="0" hidden="1">#REF!</definedName>
    <definedName name="BExGNZO44DEG8CGIDYSEGDUQ531R" hidden="1">#REF!</definedName>
    <definedName name="BExGO2O0V6UYDY26AX8OSN72F77N" localSheetId="0" hidden="1">#REF!</definedName>
    <definedName name="BExGO2O0V6UYDY26AX8OSN72F77N" hidden="1">#REF!</definedName>
    <definedName name="BExGO2YUBOVLYHY1QSIHRE1KLAFV" localSheetId="0" hidden="1">#REF!</definedName>
    <definedName name="BExGO2YUBOVLYHY1QSIHRE1KLAFV" hidden="1">#REF!</definedName>
    <definedName name="BExGO70E2O70LF46V8T26YFPL4V8" localSheetId="0" hidden="1">#REF!</definedName>
    <definedName name="BExGO70E2O70LF46V8T26YFPL4V8" hidden="1">#REF!</definedName>
    <definedName name="BExGOB25QJMQCQE76MRW9X58OIOO" localSheetId="0" hidden="1">#REF!</definedName>
    <definedName name="BExGOB25QJMQCQE76MRW9X58OIOO" hidden="1">#REF!</definedName>
    <definedName name="BExGODAZKJ9EXMQZNQR5YDBSS525" localSheetId="0" hidden="1">#REF!</definedName>
    <definedName name="BExGODAZKJ9EXMQZNQR5YDBSS525" hidden="1">#REF!</definedName>
    <definedName name="BExGODR8ZSMUC11I56QHSZ686XV5" localSheetId="0" hidden="1">#REF!</definedName>
    <definedName name="BExGODR8ZSMUC11I56QHSZ686XV5" hidden="1">#REF!</definedName>
    <definedName name="BExGOI3M84PCOV0FSX0APR834A9T" localSheetId="0" hidden="1">#REF!</definedName>
    <definedName name="BExGOI3M84PCOV0FSX0APR834A9T" hidden="1">#REF!</definedName>
    <definedName name="BExGOT6UXUX5FVTAYL9SOBZ1D0II" localSheetId="0" hidden="1">#REF!</definedName>
    <definedName name="BExGOT6UXUX5FVTAYL9SOBZ1D0II" hidden="1">#REF!</definedName>
    <definedName name="BExGOXJDHUDPDT8I8IVGVW9J0R5Q" localSheetId="0" hidden="1">#REF!</definedName>
    <definedName name="BExGOXJDHUDPDT8I8IVGVW9J0R5Q" hidden="1">#REF!</definedName>
    <definedName name="BExGPHGT5KDOCMV2EFS4OVKTWBRD" localSheetId="0" hidden="1">#REF!</definedName>
    <definedName name="BExGPHGT5KDOCMV2EFS4OVKTWBRD" hidden="1">#REF!</definedName>
    <definedName name="BExGPID72Y4Y619LWASUQZKZHJNC" localSheetId="0" hidden="1">#REF!</definedName>
    <definedName name="BExGPID72Y4Y619LWASUQZKZHJNC" hidden="1">#REF!</definedName>
    <definedName name="BExGPPENQIANVGLVQJ77DK5JPRTB" localSheetId="0" hidden="1">#REF!</definedName>
    <definedName name="BExGPPENQIANVGLVQJ77DK5JPRTB" hidden="1">#REF!</definedName>
    <definedName name="BExGQ1ZU4967P72AHF4V1D0FOL5C" localSheetId="0" hidden="1">#REF!</definedName>
    <definedName name="BExGQ1ZU4967P72AHF4V1D0FOL5C" hidden="1">#REF!</definedName>
    <definedName name="BExGQ36ZOMR9GV8T05M605MMOY3Y" localSheetId="0" hidden="1">#REF!</definedName>
    <definedName name="BExGQ36ZOMR9GV8T05M605MMOY3Y" hidden="1">#REF!</definedName>
    <definedName name="BExGQ61DTJ0SBFMDFBAK3XZ9O0ZO" localSheetId="0" hidden="1">#REF!</definedName>
    <definedName name="BExGQ61DTJ0SBFMDFBAK3XZ9O0ZO" hidden="1">#REF!</definedName>
    <definedName name="BExGQ6SG9XEOD0VMBAR22YPZWSTA" localSheetId="0" hidden="1">#REF!</definedName>
    <definedName name="BExGQ6SG9XEOD0VMBAR22YPZWSTA" hidden="1">#REF!</definedName>
    <definedName name="BExGQGJ1A7LNZUS8QSMOG8UNGLMK" localSheetId="0" hidden="1">#REF!</definedName>
    <definedName name="BExGQGJ1A7LNZUS8QSMOG8UNGLMK" hidden="1">#REF!</definedName>
    <definedName name="BExGQIH92GC9HK9I1DO346X5K576" localSheetId="0" hidden="1">#REF!</definedName>
    <definedName name="BExGQIH92GC9HK9I1DO346X5K576" hidden="1">#REF!</definedName>
    <definedName name="BExGQP2M90PWKZU8RDMLC9SJN90J" localSheetId="0" hidden="1">#REF!</definedName>
    <definedName name="BExGQP2M90PWKZU8RDMLC9SJN90J" hidden="1">#REF!</definedName>
    <definedName name="BExGQPO7ENFEQC0NC6MC9OZR2LHY" localSheetId="0" hidden="1">#REF!</definedName>
    <definedName name="BExGQPO7ENFEQC0NC6MC9OZR2LHY" hidden="1">#REF!</definedName>
    <definedName name="BExGQRM9NCME1AQA8RNH8GRKBEY8" localSheetId="0" hidden="1">#REF!</definedName>
    <definedName name="BExGQRM9NCME1AQA8RNH8GRKBEY8" hidden="1">#REF!</definedName>
    <definedName name="BExGQX0H4EZMXBJTKJJE4ICJWN5O" localSheetId="0" hidden="1">#REF!</definedName>
    <definedName name="BExGQX0H4EZMXBJTKJJE4ICJWN5O" hidden="1">#REF!</definedName>
    <definedName name="BExGR23WEFG8G3CHQC5Q2M1VP9Q0" localSheetId="0" hidden="1">#REF!</definedName>
    <definedName name="BExGR23WEFG8G3CHQC5Q2M1VP9Q0" hidden="1">#REF!</definedName>
    <definedName name="BExGR4CW3WRIID17GGX4MI9ZDHFE" localSheetId="0" hidden="1">#REF!</definedName>
    <definedName name="BExGR4CW3WRIID17GGX4MI9ZDHFE" hidden="1">#REF!</definedName>
    <definedName name="BExGR65GJX27MU2OL6NI5PB8XVB4" localSheetId="0" hidden="1">#REF!</definedName>
    <definedName name="BExGR65GJX27MU2OL6NI5PB8XVB4" hidden="1">#REF!</definedName>
    <definedName name="BExGR6LQ97HETGS3CT96L4IK0JSH" localSheetId="0" hidden="1">#REF!</definedName>
    <definedName name="BExGR6LQ97HETGS3CT96L4IK0JSH" hidden="1">#REF!</definedName>
    <definedName name="BExGR9ATP2LVT7B9OCPSLJ11H9SX" localSheetId="0" hidden="1">#REF!</definedName>
    <definedName name="BExGR9ATP2LVT7B9OCPSLJ11H9SX" hidden="1">#REF!</definedName>
    <definedName name="BExGRK39Q1DAT1O1J18AX533UDT6" localSheetId="0" hidden="1">#REF!</definedName>
    <definedName name="BExGRK39Q1DAT1O1J18AX533UDT6" hidden="1">#REF!</definedName>
    <definedName name="BExGRUKVVKDL8483WI70VN2QZDGD" localSheetId="0" hidden="1">#REF!</definedName>
    <definedName name="BExGRUKVVKDL8483WI70VN2QZDGD" hidden="1">#REF!</definedName>
    <definedName name="BExGRWOG8H774BWL55XHDM510RIO" localSheetId="0" hidden="1">#REF!</definedName>
    <definedName name="BExGRWOG8H774BWL55XHDM510RIO" hidden="1">#REF!</definedName>
    <definedName name="BExGS2IWR5DUNJ1U9PAKIV8CMBNI" localSheetId="0" hidden="1">#REF!</definedName>
    <definedName name="BExGS2IWR5DUNJ1U9PAKIV8CMBNI" hidden="1">#REF!</definedName>
    <definedName name="BExGS69P9FFTEOPDS0MWFKF45G47" localSheetId="0" hidden="1">#REF!</definedName>
    <definedName name="BExGS69P9FFTEOPDS0MWFKF45G47" hidden="1">#REF!</definedName>
    <definedName name="BExGS6F1JFHM5MUJ1RFO50WP6D05" localSheetId="0" hidden="1">#REF!</definedName>
    <definedName name="BExGS6F1JFHM5MUJ1RFO50WP6D05" hidden="1">#REF!</definedName>
    <definedName name="BExGSA5YB5ZGE4NHDVCZ55TQAJTL" localSheetId="0" hidden="1">#REF!</definedName>
    <definedName name="BExGSA5YB5ZGE4NHDVCZ55TQAJTL" hidden="1">#REF!</definedName>
    <definedName name="BExGSCEUCQQVDEEKWJ677QTGUVTE" localSheetId="0" hidden="1">#REF!</definedName>
    <definedName name="BExGSCEUCQQVDEEKWJ677QTGUVTE" hidden="1">#REF!</definedName>
    <definedName name="BExGSQY65LH1PCKKM5WHDW83F35O" localSheetId="0" hidden="1">#REF!</definedName>
    <definedName name="BExGSQY65LH1PCKKM5WHDW83F35O" hidden="1">#REF!</definedName>
    <definedName name="BExGSYW1GKISF0PMUAK3XJK9PEW9" localSheetId="0" hidden="1">#REF!</definedName>
    <definedName name="BExGSYW1GKISF0PMUAK3XJK9PEW9" hidden="1">#REF!</definedName>
    <definedName name="BExGT0DZJB6LSF6L693UUB9EY1VQ" localSheetId="0" hidden="1">#REF!</definedName>
    <definedName name="BExGT0DZJB6LSF6L693UUB9EY1VQ" hidden="1">#REF!</definedName>
    <definedName name="BExGTGVFIF8HOQXR54SK065A8M4K" localSheetId="0" hidden="1">#REF!</definedName>
    <definedName name="BExGTGVFIF8HOQXR54SK065A8M4K" hidden="1">#REF!</definedName>
    <definedName name="BExGTIYX3OWPIINOGY1E4QQYSKHP" localSheetId="0" hidden="1">#REF!</definedName>
    <definedName name="BExGTIYX3OWPIINOGY1E4QQYSKHP" hidden="1">#REF!</definedName>
    <definedName name="BExGTKGUN0KUU3C0RL2LK98D8MEK" localSheetId="0" hidden="1">#REF!</definedName>
    <definedName name="BExGTKGUN0KUU3C0RL2LK98D8MEK" hidden="1">#REF!</definedName>
    <definedName name="BExGTZ046J7VMUG4YPKFN2K8TWB7" localSheetId="0" hidden="1">#REF!</definedName>
    <definedName name="BExGTZ046J7VMUG4YPKFN2K8TWB7" hidden="1">#REF!</definedName>
    <definedName name="BExGU2G9OPRZRIU9YGF6NX9FUW0J" localSheetId="0" hidden="1">#REF!</definedName>
    <definedName name="BExGU2G9OPRZRIU9YGF6NX9FUW0J" hidden="1">#REF!</definedName>
    <definedName name="BExGU6HTKLRZO8UOI3DTAM5RFDBA" localSheetId="0" hidden="1">#REF!</definedName>
    <definedName name="BExGU6HTKLRZO8UOI3DTAM5RFDBA" hidden="1">#REF!</definedName>
    <definedName name="BExGUDDZXFFQHAF4UZF8ZB1HO7H6" localSheetId="0" hidden="1">#REF!</definedName>
    <definedName name="BExGUDDZXFFQHAF4UZF8ZB1HO7H6" hidden="1">#REF!</definedName>
    <definedName name="BExGUIBXBRHGM97ZX6GBA4ZDQ79C" localSheetId="0" hidden="1">#REF!</definedName>
    <definedName name="BExGUIBXBRHGM97ZX6GBA4ZDQ79C" hidden="1">#REF!</definedName>
    <definedName name="BExGUM8D91UNPCOO4TKP9FGX85TF" localSheetId="0" hidden="1">#REF!</definedName>
    <definedName name="BExGUM8D91UNPCOO4TKP9FGX85TF" hidden="1">#REF!</definedName>
    <definedName name="BExGUQF9N9FKI7S0H30WUAEB5LPD" localSheetId="0" hidden="1">#REF!</definedName>
    <definedName name="BExGUQF9N9FKI7S0H30WUAEB5LPD" hidden="1">#REF!</definedName>
    <definedName name="BExGUQVJE1MV019H8EUN9O73RXA9" localSheetId="0" hidden="1">#REF!</definedName>
    <definedName name="BExGUQVJE1MV019H8EUN9O73RXA9" hidden="1">#REF!</definedName>
    <definedName name="BExGUR6BA03XPBK60SQUW197GJ5X" localSheetId="0" hidden="1">#REF!</definedName>
    <definedName name="BExGUR6BA03XPBK60SQUW197GJ5X" hidden="1">#REF!</definedName>
    <definedName name="BExGUVIP60TA4B7X2PFGMBFUSKGX" localSheetId="0" hidden="1">#REF!</definedName>
    <definedName name="BExGUVIP60TA4B7X2PFGMBFUSKGX" hidden="1">#REF!</definedName>
    <definedName name="BExGUZKF06F209XL1IZWVJEQ82EE" localSheetId="0" hidden="1">#REF!</definedName>
    <definedName name="BExGUZKF06F209XL1IZWVJEQ82EE" hidden="1">#REF!</definedName>
    <definedName name="BExGV2EVT380QHD4AP2RL9MR8L5L" localSheetId="0" hidden="1">#REF!</definedName>
    <definedName name="BExGV2EVT380QHD4AP2RL9MR8L5L" hidden="1">#REF!</definedName>
    <definedName name="BExGVFWDKW8LO48OL2ZZUGFJFDDA" localSheetId="0" hidden="1">#REF!</definedName>
    <definedName name="BExGVFWDKW8LO48OL2ZZUGFJFDDA" hidden="1">#REF!</definedName>
    <definedName name="BExGVV6OOLDQ3TXZK51TTF3YX0WN" localSheetId="0" hidden="1">#REF!</definedName>
    <definedName name="BExGVV6OOLDQ3TXZK51TTF3YX0WN" hidden="1">#REF!</definedName>
    <definedName name="BExGW0KVOL93Z29HD7AAKNQ59I24" localSheetId="0" hidden="1">#REF!</definedName>
    <definedName name="BExGW0KVOL93Z29HD7AAKNQ59I24" hidden="1">#REF!</definedName>
    <definedName name="BExGW0KVS7U0C87XFZ78QW991IEV" localSheetId="0" hidden="1">#REF!</definedName>
    <definedName name="BExGW0KVS7U0C87XFZ78QW991IEV" hidden="1">#REF!</definedName>
    <definedName name="BExGW2Z7AMPG6H9EXA9ML6EZVGGA" localSheetId="0" hidden="1">#REF!</definedName>
    <definedName name="BExGW2Z7AMPG6H9EXA9ML6EZVGGA" hidden="1">#REF!</definedName>
    <definedName name="BExGWABG5VT5XO1A196RK61AXA8C" localSheetId="0" hidden="1">#REF!</definedName>
    <definedName name="BExGWABG5VT5XO1A196RK61AXA8C" hidden="1">#REF!</definedName>
    <definedName name="BExGWEO0JDG84NYLEAV5NSOAGMJZ" localSheetId="0" hidden="1">#REF!</definedName>
    <definedName name="BExGWEO0JDG84NYLEAV5NSOAGMJZ" hidden="1">#REF!</definedName>
    <definedName name="BExGWLEOC70Z8QAJTPT2PDHTNM4L" localSheetId="0" hidden="1">#REF!</definedName>
    <definedName name="BExGWLEOC70Z8QAJTPT2PDHTNM4L" hidden="1">#REF!</definedName>
    <definedName name="BExGWNCXLCRTLBVMTXYJ5PHQI6SS" localSheetId="0" hidden="1">#REF!</definedName>
    <definedName name="BExGWNCXLCRTLBVMTXYJ5PHQI6SS" hidden="1">#REF!</definedName>
    <definedName name="BExGX453OMLZPGJF63K8PNB8EDJJ" localSheetId="0" hidden="1">#REF!</definedName>
    <definedName name="BExGX453OMLZPGJF63K8PNB8EDJJ" hidden="1">#REF!</definedName>
    <definedName name="BExGX5XOTTB63MGDK8OK5YCDM54E" localSheetId="0" hidden="1">#REF!</definedName>
    <definedName name="BExGX5XOTTB63MGDK8OK5YCDM54E" hidden="1">#REF!</definedName>
    <definedName name="BExGX6U988MCFIGDA1282F92U9AA" localSheetId="0" hidden="1">#REF!</definedName>
    <definedName name="BExGX6U988MCFIGDA1282F92U9AA" hidden="1">#REF!</definedName>
    <definedName name="BExGX7FTB1CKAT5HUW6H531FIY6I" localSheetId="0" hidden="1">#REF!</definedName>
    <definedName name="BExGX7FTB1CKAT5HUW6H531FIY6I" hidden="1">#REF!</definedName>
    <definedName name="BExGX9DVACJQIZ4GH6YAD2A7F70O" localSheetId="0" hidden="1">#REF!</definedName>
    <definedName name="BExGX9DVACJQIZ4GH6YAD2A7F70O" hidden="1">#REF!</definedName>
    <definedName name="BExGXDVP2S2Y8Z8Q43I78RCIK3DD" localSheetId="0" hidden="1">#REF!</definedName>
    <definedName name="BExGXDVP2S2Y8Z8Q43I78RCIK3DD" hidden="1">#REF!</definedName>
    <definedName name="BExGXJ9W5JU7TT9S0BKL5Y6VVB39" localSheetId="0" hidden="1">#REF!</definedName>
    <definedName name="BExGXJ9W5JU7TT9S0BKL5Y6VVB39" hidden="1">#REF!</definedName>
    <definedName name="BExGXQGVELUHEDSBNLEGTLOGNVS5" localSheetId="0" hidden="1">#REF!</definedName>
    <definedName name="BExGXQGVELUHEDSBNLEGTLOGNVS5" hidden="1">#REF!</definedName>
    <definedName name="BExGXWB73RJ4BASBQTQ8EY0EC1EB" localSheetId="0" hidden="1">#REF!</definedName>
    <definedName name="BExGXWB73RJ4BASBQTQ8EY0EC1EB" hidden="1">#REF!</definedName>
    <definedName name="BExGXZ0ABB43C7SMRKZHWOSU9EQX" localSheetId="0" hidden="1">#REF!</definedName>
    <definedName name="BExGXZ0ABB43C7SMRKZHWOSU9EQX" hidden="1">#REF!</definedName>
    <definedName name="BExGY6SU3SYVCJ3AG2ITY59SAZ5A" localSheetId="0" hidden="1">#REF!</definedName>
    <definedName name="BExGY6SU3SYVCJ3AG2ITY59SAZ5A" hidden="1">#REF!</definedName>
    <definedName name="BExGY6YA4P5KMY2VHT0DYK3YTFAX" localSheetId="0" hidden="1">#REF!</definedName>
    <definedName name="BExGY6YA4P5KMY2VHT0DYK3YTFAX" hidden="1">#REF!</definedName>
    <definedName name="BExGY8G88PVVRYHPHRPJZFSX6HSC" localSheetId="0" hidden="1">#REF!</definedName>
    <definedName name="BExGY8G88PVVRYHPHRPJZFSX6HSC" hidden="1">#REF!</definedName>
    <definedName name="BExGYC718HTZ80PNKYPVIYGRJVF6" localSheetId="0" hidden="1">#REF!</definedName>
    <definedName name="BExGYC718HTZ80PNKYPVIYGRJVF6" hidden="1">#REF!</definedName>
    <definedName name="BExGYCNATXZY2FID93B17YWIPPRD" localSheetId="0" hidden="1">#REF!</definedName>
    <definedName name="BExGYCNATXZY2FID93B17YWIPPRD" hidden="1">#REF!</definedName>
    <definedName name="BExGYGJJJ3BBCQAOA51WHP01HN73" localSheetId="0" hidden="1">#REF!</definedName>
    <definedName name="BExGYGJJJ3BBCQAOA51WHP01HN73" hidden="1">#REF!</definedName>
    <definedName name="BExGYHAGH0IZT9WAS43U752U84WI" localSheetId="0" hidden="1">#REF!</definedName>
    <definedName name="BExGYHAGH0IZT9WAS43U752U84WI" hidden="1">#REF!</definedName>
    <definedName name="BExGYOS6TV2C72PLRFU8RP1I58GY" localSheetId="0" hidden="1">#REF!</definedName>
    <definedName name="BExGYOS6TV2C72PLRFU8RP1I58GY" hidden="1">#REF!</definedName>
    <definedName name="BExGZ0MC1XT4VWABFT1UK2UMI0CP" localSheetId="0" hidden="1">#REF!</definedName>
    <definedName name="BExGZ0MC1XT4VWABFT1UK2UMI0CP" hidden="1">#REF!</definedName>
    <definedName name="BExGZ7NXZ0IBS44C2NZ9VMD6T6K2" localSheetId="0" hidden="1">#REF!</definedName>
    <definedName name="BExGZ7NXZ0IBS44C2NZ9VMD6T6K2" hidden="1">#REF!</definedName>
    <definedName name="BExGZJ78ZWZCVHZ3BKEKFJZ6MAEO" localSheetId="0" hidden="1">#REF!</definedName>
    <definedName name="BExGZJ78ZWZCVHZ3BKEKFJZ6MAEO" hidden="1">#REF!</definedName>
    <definedName name="BExGZOLH2QV73J3M9IWDDPA62TP4" localSheetId="0" hidden="1">#REF!</definedName>
    <definedName name="BExGZOLH2QV73J3M9IWDDPA62TP4" hidden="1">#REF!</definedName>
    <definedName name="BExGZP1PWGFKVVVN4YDIS22DZPCR" localSheetId="0" hidden="1">#REF!</definedName>
    <definedName name="BExGZP1PWGFKVVVN4YDIS22DZPCR" hidden="1">#REF!</definedName>
    <definedName name="BExGZSN96MC2HMMYQ3BMZ50490SJ" localSheetId="0" hidden="1">#REF!</definedName>
    <definedName name="BExGZSN96MC2HMMYQ3BMZ50490SJ" hidden="1">#REF!</definedName>
    <definedName name="BExGZV6TMP0IU64DMZQGVVZPJWGS" localSheetId="0" hidden="1">#REF!</definedName>
    <definedName name="BExGZV6TMP0IU64DMZQGVVZPJWGS" hidden="1">#REF!</definedName>
    <definedName name="BExGZYXS0GTA29TRAW6KAUBGG6D4" localSheetId="0" hidden="1">#REF!</definedName>
    <definedName name="BExGZYXS0GTA29TRAW6KAUBGG6D4" hidden="1">#REF!</definedName>
    <definedName name="BExH00L21GZX5YJJGVMOAWBERLP5" localSheetId="0" hidden="1">#REF!</definedName>
    <definedName name="BExH00L21GZX5YJJGVMOAWBERLP5" hidden="1">#REF!</definedName>
    <definedName name="BExH02ZD6VAY1KQLAQYBBI6WWIZB" localSheetId="0" hidden="1">#REF!</definedName>
    <definedName name="BExH02ZD6VAY1KQLAQYBBI6WWIZB" hidden="1">#REF!</definedName>
    <definedName name="BExH07XC83E8WXF2O7EJTNS1DOZD" localSheetId="0" hidden="1">#REF!</definedName>
    <definedName name="BExH07XC83E8WXF2O7EJTNS1DOZD" hidden="1">#REF!</definedName>
    <definedName name="BExH08Z6LQCGGSGSAILMHX4X7JMD" localSheetId="0" hidden="1">#REF!</definedName>
    <definedName name="BExH08Z6LQCGGSGSAILMHX4X7JMD" hidden="1">#REF!</definedName>
    <definedName name="BExH0KT9Z8HEVRRQRGQ8YHXRLIJA" localSheetId="0" hidden="1">#REF!</definedName>
    <definedName name="BExH0KT9Z8HEVRRQRGQ8YHXRLIJA" hidden="1">#REF!</definedName>
    <definedName name="BExH0M0FDN12YBOCKL3XL2Z7T7Y8" localSheetId="0" hidden="1">#REF!</definedName>
    <definedName name="BExH0M0FDN12YBOCKL3XL2Z7T7Y8" hidden="1">#REF!</definedName>
    <definedName name="BExH0O9G06YPZ5TN9RYT326I1CP2" localSheetId="0" hidden="1">#REF!</definedName>
    <definedName name="BExH0O9G06YPZ5TN9RYT326I1CP2" hidden="1">#REF!</definedName>
    <definedName name="BExH0WNJAKTJRCKMTX8O4KNMIIJM" localSheetId="0" hidden="1">#REF!</definedName>
    <definedName name="BExH0WNJAKTJRCKMTX8O4KNMIIJM" hidden="1">#REF!</definedName>
    <definedName name="BExH0Y5JGUO7Z6TD8HXAB8MDIXSA" localSheetId="0" hidden="1">#REF!</definedName>
    <definedName name="BExH0Y5JGUO7Z6TD8HXAB8MDIXSA" hidden="1">#REF!</definedName>
    <definedName name="BExH12Y4WX542WI3ZEM15AK4UM9J" localSheetId="0" hidden="1">#REF!</definedName>
    <definedName name="BExH12Y4WX542WI3ZEM15AK4UM9J" hidden="1">#REF!</definedName>
    <definedName name="BExH1AFVY3DFB10LXJXXA05EU6X8" localSheetId="0" hidden="1">#REF!</definedName>
    <definedName name="BExH1AFVY3DFB10LXJXXA05EU6X8" hidden="1">#REF!</definedName>
    <definedName name="BExH1FDTQXR9QQ31WDB7OPXU7MPT" localSheetId="0" hidden="1">#REF!</definedName>
    <definedName name="BExH1FDTQXR9QQ31WDB7OPXU7MPT" hidden="1">#REF!</definedName>
    <definedName name="BExH1FOMEUIJNIDJAUY0ZQFBJSY9" localSheetId="0" hidden="1">#REF!</definedName>
    <definedName name="BExH1FOMEUIJNIDJAUY0ZQFBJSY9" hidden="1">#REF!</definedName>
    <definedName name="BExH1JFFHEBFX9BWJMNIA3N66R3Z" localSheetId="0" hidden="1">#REF!</definedName>
    <definedName name="BExH1JFFHEBFX9BWJMNIA3N66R3Z" hidden="1">#REF!</definedName>
    <definedName name="BExH1NRXNXU0WLQASP81I62087ON" localSheetId="0" hidden="1">#REF!</definedName>
    <definedName name="BExH1NRXNXU0WLQASP81I62087ON" hidden="1">#REF!</definedName>
    <definedName name="BExH1QMD1UU8X5NZERDZ7OIP3IBI" localSheetId="0" hidden="1">#REF!</definedName>
    <definedName name="BExH1QMD1UU8X5NZERDZ7OIP3IBI" hidden="1">#REF!</definedName>
    <definedName name="BExH1Z0GIUSVTF2H1G1I3PDGBNK2" localSheetId="0" hidden="1">#REF!</definedName>
    <definedName name="BExH1Z0GIUSVTF2H1G1I3PDGBNK2" hidden="1">#REF!</definedName>
    <definedName name="BExH225UTM6S9FW4MUDZS7F1PQSH" localSheetId="0" hidden="1">#REF!</definedName>
    <definedName name="BExH225UTM6S9FW4MUDZS7F1PQSH" hidden="1">#REF!</definedName>
    <definedName name="BExH23271RF7AYZ542KHQTH68GQ7" localSheetId="0" hidden="1">#REF!</definedName>
    <definedName name="BExH23271RF7AYZ542KHQTH68GQ7" hidden="1">#REF!</definedName>
    <definedName name="BExH2GJQR4JALNB314RY0LDI49VH" localSheetId="0" hidden="1">#REF!</definedName>
    <definedName name="BExH2GJQR4JALNB314RY0LDI49VH" hidden="1">#REF!</definedName>
    <definedName name="BExH2JZR49T7644JFVE7B3N7RZM9" localSheetId="0" hidden="1">#REF!</definedName>
    <definedName name="BExH2JZR49T7644JFVE7B3N7RZM9" hidden="1">#REF!</definedName>
    <definedName name="BExH2POR5MDGJHO0OODA7W1PTCCW" localSheetId="0" hidden="1">#REF!</definedName>
    <definedName name="BExH2POR5MDGJHO0OODA7W1PTCCW" hidden="1">#REF!</definedName>
    <definedName name="BExH2UHF0QTJG107MULYB16WBJM9" localSheetId="0" hidden="1">#REF!</definedName>
    <definedName name="BExH2UHF0QTJG107MULYB16WBJM9" hidden="1">#REF!</definedName>
    <definedName name="BExH2VU17ZSQ6UMFZ9FOP753TT9E" localSheetId="0" hidden="1">#REF!</definedName>
    <definedName name="BExH2VU17ZSQ6UMFZ9FOP753TT9E" hidden="1">#REF!</definedName>
    <definedName name="BExH2WKXV8X5S2GSBBTWGI0NLNAH" localSheetId="0" hidden="1">#REF!</definedName>
    <definedName name="BExH2WKXV8X5S2GSBBTWGI0NLNAH" hidden="1">#REF!</definedName>
    <definedName name="BExH2XS1UFYFGU0S0EBXX90W2WE8" localSheetId="0" hidden="1">#REF!</definedName>
    <definedName name="BExH2XS1UFYFGU0S0EBXX90W2WE8" hidden="1">#REF!</definedName>
    <definedName name="BExH2XS2TND9SB0GC295R4FP6K5Y" localSheetId="0" hidden="1">#REF!</definedName>
    <definedName name="BExH2XS2TND9SB0GC295R4FP6K5Y" hidden="1">#REF!</definedName>
    <definedName name="BExH2ZA0SZ4SSITL50NA8LZ3OEX6" localSheetId="0" hidden="1">#REF!</definedName>
    <definedName name="BExH2ZA0SZ4SSITL50NA8LZ3OEX6" hidden="1">#REF!</definedName>
    <definedName name="BExH31Z3JNVJPESWKXHILGXZHP2M" localSheetId="0" hidden="1">#REF!</definedName>
    <definedName name="BExH31Z3JNVJPESWKXHILGXZHP2M" hidden="1">#REF!</definedName>
    <definedName name="BExH3BPW245WVGA1K1DGTL1XWDCH" localSheetId="0" hidden="1">#REF!</definedName>
    <definedName name="BExH3BPW245WVGA1K1DGTL1XWDCH" hidden="1">#REF!</definedName>
    <definedName name="BExH3E9HZ3QJCDZW7WI7YACFQCHE" localSheetId="0" hidden="1">#REF!</definedName>
    <definedName name="BExH3E9HZ3QJCDZW7WI7YACFQCHE" hidden="1">#REF!</definedName>
    <definedName name="BExH3IRB6764RQ5HBYRLH6XCT29X" localSheetId="0" hidden="1">#REF!</definedName>
    <definedName name="BExH3IRB6764RQ5HBYRLH6XCT29X" hidden="1">#REF!</definedName>
    <definedName name="BExH4HTPYPQ91XIJ8IWIMHWOB0RA" localSheetId="0" hidden="1">#REF!</definedName>
    <definedName name="BExH4HTPYPQ91XIJ8IWIMHWOB0RA" hidden="1">#REF!</definedName>
    <definedName name="BExIG2U8V6RSB47SXLCQG3Q68YRO" localSheetId="0" hidden="1">#REF!</definedName>
    <definedName name="BExIG2U8V6RSB47SXLCQG3Q68YRO" hidden="1">#REF!</definedName>
    <definedName name="BExIGJBO8R13LV7CZ7C1YCP974NN" localSheetId="0" hidden="1">#REF!</definedName>
    <definedName name="BExIGJBO8R13LV7CZ7C1YCP974NN" hidden="1">#REF!</definedName>
    <definedName name="BExIGWT86FPOEYTI8GXCGU5Y3KGK" localSheetId="0" hidden="1">#REF!</definedName>
    <definedName name="BExIGWT86FPOEYTI8GXCGU5Y3KGK" hidden="1">#REF!</definedName>
    <definedName name="BExIH51URLQJA6KNX5CJKIUIR5UQ" localSheetId="0" hidden="1">#REF!</definedName>
    <definedName name="BExIH51URLQJA6KNX5CJKIUIR5UQ" hidden="1">#REF!</definedName>
    <definedName name="BExIHBHXA7E7VUTBVHXXXCH3A5CL" localSheetId="0" hidden="1">#REF!</definedName>
    <definedName name="BExIHBHXA7E7VUTBVHXXXCH3A5CL" hidden="1">#REF!</definedName>
    <definedName name="BExIHNMT9P59WY619GEWB1XONTAE" localSheetId="0" hidden="1">#REF!</definedName>
    <definedName name="BExIHNMT9P59WY619GEWB1XONTAE" hidden="1">#REF!</definedName>
    <definedName name="BExIHNMTY8HBM7KQDSTMXEM6MHL4" localSheetId="0" hidden="1">#REF!</definedName>
    <definedName name="BExIHNMTY8HBM7KQDSTMXEM6MHL4" hidden="1">#REF!</definedName>
    <definedName name="BExIHPQCQTGEW8QOJVIQ4VX0P6DX" localSheetId="0" hidden="1">#REF!</definedName>
    <definedName name="BExIHPQCQTGEW8QOJVIQ4VX0P6DX" hidden="1">#REF!</definedName>
    <definedName name="BExIHU2VSXTKRMO3RHJI6RZ206Q5" localSheetId="0" hidden="1">#REF!</definedName>
    <definedName name="BExIHU2VSXTKRMO3RHJI6RZ206Q5" hidden="1">#REF!</definedName>
    <definedName name="BExII1KN91Q7DLW0UB7W2TJ5ACT9" localSheetId="0" hidden="1">#REF!</definedName>
    <definedName name="BExII1KN91Q7DLW0UB7W2TJ5ACT9" hidden="1">#REF!</definedName>
    <definedName name="BExII50LI8I0CDOOZEMIVHVA2V95" localSheetId="0" hidden="1">#REF!</definedName>
    <definedName name="BExII50LI8I0CDOOZEMIVHVA2V95" hidden="1">#REF!</definedName>
    <definedName name="BExIINWC88IWRRIELN970U54WVM2" localSheetId="0" hidden="1">#REF!</definedName>
    <definedName name="BExIINWC88IWRRIELN970U54WVM2" hidden="1">#REF!</definedName>
    <definedName name="BExIIXMY38TQD12CVV4S57L3I809" localSheetId="0" hidden="1">#REF!</definedName>
    <definedName name="BExIIXMY38TQD12CVV4S57L3I809" hidden="1">#REF!</definedName>
    <definedName name="BExIIY37NEVU2LGS1JE4VR9AN6W4" localSheetId="0" hidden="1">#REF!</definedName>
    <definedName name="BExIIY37NEVU2LGS1JE4VR9AN6W4" hidden="1">#REF!</definedName>
    <definedName name="BExIIYJAGXR8TPZ1KCYM7EGJ79UW" localSheetId="0" hidden="1">#REF!</definedName>
    <definedName name="BExIIYJAGXR8TPZ1KCYM7EGJ79UW" hidden="1">#REF!</definedName>
    <definedName name="BExIJ3160YCWGAVEU0208ZGXXG3P" localSheetId="0" hidden="1">#REF!</definedName>
    <definedName name="BExIJ3160YCWGAVEU0208ZGXXG3P" hidden="1">#REF!</definedName>
    <definedName name="BExIJ8Q4WWPTKVONF0FPLTD4L7CH" localSheetId="0" hidden="1">#REF!</definedName>
    <definedName name="BExIJ8Q4WWPTKVONF0FPLTD4L7CH" hidden="1">#REF!</definedName>
    <definedName name="BExIJ9MI8QNCVF6L1SK4ZWC4CPJ7" localSheetId="0" hidden="1">#REF!</definedName>
    <definedName name="BExIJ9MI8QNCVF6L1SK4ZWC4CPJ7" hidden="1">#REF!</definedName>
    <definedName name="BExIJFGZJ5ED9D6KAY4PGQYLELAX" localSheetId="0" hidden="1">#REF!</definedName>
    <definedName name="BExIJFGZJ5ED9D6KAY4PGQYLELAX" hidden="1">#REF!</definedName>
    <definedName name="BExIJQK80ZEKSTV62E59AYJYUNLI" localSheetId="0" hidden="1">#REF!</definedName>
    <definedName name="BExIJQK80ZEKSTV62E59AYJYUNLI" hidden="1">#REF!</definedName>
    <definedName name="BExIJRLX3M0YQLU1D5Y9V7HM5QNM" localSheetId="0" hidden="1">#REF!</definedName>
    <definedName name="BExIJRLX3M0YQLU1D5Y9V7HM5QNM" hidden="1">#REF!</definedName>
    <definedName name="BExIJV22J0QA7286KNPMHO1ZUCB3" localSheetId="0" hidden="1">#REF!</definedName>
    <definedName name="BExIJV22J0QA7286KNPMHO1ZUCB3" hidden="1">#REF!</definedName>
    <definedName name="BExIJVI6OC7B6ZE9V4PAOYZXKNER" localSheetId="0" hidden="1">#REF!</definedName>
    <definedName name="BExIJVI6OC7B6ZE9V4PAOYZXKNER" hidden="1">#REF!</definedName>
    <definedName name="BExIJWK0NGTGQ4X7D5VIVXD14JHI" localSheetId="0" hidden="1">#REF!</definedName>
    <definedName name="BExIJWK0NGTGQ4X7D5VIVXD14JHI" hidden="1">#REF!</definedName>
    <definedName name="BExIJWPCIYINEJUTXU74VK7WG031" localSheetId="0" hidden="1">#REF!</definedName>
    <definedName name="BExIJWPCIYINEJUTXU74VK7WG031" hidden="1">#REF!</definedName>
    <definedName name="BExIJZP8AKK000EFDGK7KZ1YKRXT" localSheetId="0" hidden="1">#REF!</definedName>
    <definedName name="BExIJZP8AKK000EFDGK7KZ1YKRXT" hidden="1">#REF!</definedName>
    <definedName name="BExIKHTXPZR5A8OHB6HDP6QWDHAD" localSheetId="0" hidden="1">#REF!</definedName>
    <definedName name="BExIKHTXPZR5A8OHB6HDP6QWDHAD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0" hidden="1">#REF!</definedName>
    <definedName name="BExIKRF6AQ6VOO9KCIWSM6FY8M7D" hidden="1">#REF!</definedName>
    <definedName name="BExIKTYZESFT3LC0ASFMFKSE0D1X" localSheetId="0" hidden="1">#REF!</definedName>
    <definedName name="BExIKTYZESFT3LC0ASFMFKSE0D1X" hidden="1">#REF!</definedName>
    <definedName name="BExIKXVA6M8K0PTRYAGXS666L335" localSheetId="0" hidden="1">#REF!</definedName>
    <definedName name="BExIKXVA6M8K0PTRYAGXS666L335" hidden="1">#REF!</definedName>
    <definedName name="BExIL0PMZ2SXK9R6MLP43KBU1J2P" localSheetId="0" hidden="1">#REF!</definedName>
    <definedName name="BExIL0PMZ2SXK9R6MLP43KBU1J2P" hidden="1">#REF!</definedName>
    <definedName name="BExIL45UAJTQCLO0PRR3OAT4FUN0" localSheetId="0" hidden="1">#REF!</definedName>
    <definedName name="BExIL45UAJTQCLO0PRR3OAT4FUN0" hidden="1">#REF!</definedName>
    <definedName name="BExIL4WQGIRXFAABQ912PCH757MD" localSheetId="0" hidden="1">#REF!</definedName>
    <definedName name="BExIL4WQGIRXFAABQ912PCH757MD" hidden="1">#REF!</definedName>
    <definedName name="BExILAAXRTRAD18K74M6MGUEEPUM" localSheetId="0" hidden="1">#REF!</definedName>
    <definedName name="BExILAAXRTRAD18K74M6MGUEEPUM" hidden="1">#REF!</definedName>
    <definedName name="BExILG5F338C0FFLMVOKMKF8X5ZP" localSheetId="0" hidden="1">#REF!</definedName>
    <definedName name="BExILG5F338C0FFLMVOKMKF8X5ZP" hidden="1">#REF!</definedName>
    <definedName name="BExILGQTQM0HOD0BJI90YO7GOIN3" localSheetId="0" hidden="1">#REF!</definedName>
    <definedName name="BExILGQTQM0HOD0BJI90YO7GOIN3" hidden="1">#REF!</definedName>
    <definedName name="BExIM02UP3RCUWZ2RO86WO6595EZ" localSheetId="0" hidden="1">#REF!</definedName>
    <definedName name="BExIM02UP3RCUWZ2RO86WO6595EZ" hidden="1">#REF!</definedName>
    <definedName name="BExIM9DBUB7ZGF4B20FVUO9QGOX2" localSheetId="0" hidden="1">#REF!</definedName>
    <definedName name="BExIM9DBUB7ZGF4B20FVUO9QGOX2" hidden="1">#REF!</definedName>
    <definedName name="BExIMGK9Z94TFPWWZFMD10HV0IF6" localSheetId="0" hidden="1">#REF!</definedName>
    <definedName name="BExIMGK9Z94TFPWWZFMD10HV0IF6" hidden="1">#REF!</definedName>
    <definedName name="BExIMIT427CJSYOCFG8JGTIJC8EC" localSheetId="0" hidden="1">#REF!</definedName>
    <definedName name="BExIMIT427CJSYOCFG8JGTIJC8EC" hidden="1">#REF!</definedName>
    <definedName name="BExIMMK1P3C4G8ZMJRQTZ1HYNRE3" localSheetId="0" hidden="1">#REF!</definedName>
    <definedName name="BExIMMK1P3C4G8ZMJRQTZ1HYNRE3" hidden="1">#REF!</definedName>
    <definedName name="BExIMPEGKG18TELVC33T4OQTNBWC" localSheetId="0" hidden="1">#REF!</definedName>
    <definedName name="BExIMPEGKG18TELVC33T4OQTNBWC" hidden="1">#REF!</definedName>
    <definedName name="BExIMTAR1TFV3DP2D7HWECJEOYUG" localSheetId="0" hidden="1">#REF!</definedName>
    <definedName name="BExIMTAR1TFV3DP2D7HWECJEOYUG" hidden="1">#REF!</definedName>
    <definedName name="BExIN4OR435DL1US13JQPOQK8GD5" localSheetId="0" hidden="1">#REF!</definedName>
    <definedName name="BExIN4OR435DL1US13JQPOQK8GD5" hidden="1">#REF!</definedName>
    <definedName name="BExIN8FK0VJT3CRRWGRO3XE26YZS" localSheetId="0" hidden="1">#REF!</definedName>
    <definedName name="BExIN8FK0VJT3CRRWGRO3XE26YZS" hidden="1">#REF!</definedName>
    <definedName name="BExINI6A7H3KSFRFA6UBBDPKW37F" localSheetId="0" hidden="1">#REF!</definedName>
    <definedName name="BExINI6A7H3KSFRFA6UBBDPKW37F" hidden="1">#REF!</definedName>
    <definedName name="BExINIMK8XC3JOBT2EXYFHHH52H0" localSheetId="0" hidden="1">#REF!</definedName>
    <definedName name="BExINIMK8XC3JOBT2EXYFHHH52H0" hidden="1">#REF!</definedName>
    <definedName name="BExINLX401ZKEGWU168DS4JUM2J6" localSheetId="0" hidden="1">#REF!</definedName>
    <definedName name="BExINLX401ZKEGWU168DS4JUM2J6" hidden="1">#REF!</definedName>
    <definedName name="BExINMYYJO1FTV1CZF6O5XCFAMQX" localSheetId="0" hidden="1">#REF!</definedName>
    <definedName name="BExINMYYJO1FTV1CZF6O5XCFAMQX" hidden="1">#REF!</definedName>
    <definedName name="BExINP2H4KI05FRFV5PKZFE00HKO" localSheetId="0" hidden="1">#REF!</definedName>
    <definedName name="BExINP2H4KI05FRFV5PKZFE00HKO" hidden="1">#REF!</definedName>
    <definedName name="BExINZELVWYGU876QUUZCIMXPBQC" localSheetId="0" hidden="1">#REF!</definedName>
    <definedName name="BExINZELVWYGU876QUUZCIMXPBQC" hidden="1">#REF!</definedName>
    <definedName name="BExIOCQUQHKUU1KONGSDOLQTQEIC" localSheetId="0" hidden="1">#REF!</definedName>
    <definedName name="BExIOCQUQHKUU1KONGSDOLQTQEIC" hidden="1">#REF!</definedName>
    <definedName name="BExIOEUDLMQULYKSXV94CO63QD9I" localSheetId="0" hidden="1">#REF!</definedName>
    <definedName name="BExIOEUDLMQULYKSXV94CO63QD9I" hidden="1">#REF!</definedName>
    <definedName name="BExIOFL8Y5O61VLKTB4H20IJNWS1" localSheetId="0" hidden="1">#REF!</definedName>
    <definedName name="BExIOFL8Y5O61VLKTB4H20IJNWS1" hidden="1">#REF!</definedName>
    <definedName name="BExIOJHIHTEYL4BKSD52VVV9HZ0B" localSheetId="0" hidden="1">#REF!</definedName>
    <definedName name="BExIOJHIHTEYL4BKSD52VVV9HZ0B" hidden="1">#REF!</definedName>
    <definedName name="BExIOMBXRW5NS4ZPYX9G5QREZ5J6" localSheetId="0" hidden="1">#REF!</definedName>
    <definedName name="BExIOMBXRW5NS4ZPYX9G5QREZ5J6" hidden="1">#REF!</definedName>
    <definedName name="BExIORA3GK78T7C7SNBJJUONJ0LS" localSheetId="0" hidden="1">#REF!</definedName>
    <definedName name="BExIORA3GK78T7C7SNBJJUONJ0LS" hidden="1">#REF!</definedName>
    <definedName name="BExIORFDXP4AVIEBLSTZ8ETSXMNM" localSheetId="0" hidden="1">#REF!</definedName>
    <definedName name="BExIORFDXP4AVIEBLSTZ8ETSXMNM" hidden="1">#REF!</definedName>
    <definedName name="BExIOTZ5EFZ2NASVQ05RH15HRSW6" localSheetId="0" hidden="1">#REF!</definedName>
    <definedName name="BExIOTZ5EFZ2NASVQ05RH15HRSW6" hidden="1">#REF!</definedName>
    <definedName name="BExIP3EYMLXYSYD644AIULVB4SM4" localSheetId="0" hidden="1">#REF!</definedName>
    <definedName name="BExIP3EYMLXYSYD644AIULVB4SM4" hidden="1">#REF!</definedName>
    <definedName name="BExIP8YNN6UUE1GZ223SWH7DLGKO" localSheetId="0" hidden="1">#REF!</definedName>
    <definedName name="BExIP8YNN6UUE1GZ223SWH7DLGKO" hidden="1">#REF!</definedName>
    <definedName name="BExIPAB4AOL592OJCC1CFAXTLF1A" localSheetId="0" hidden="1">#REF!</definedName>
    <definedName name="BExIPAB4AOL592OJCC1CFAXTLF1A" hidden="1">#REF!</definedName>
    <definedName name="BExIPB25DKX4S2ZCKQN7KWSC3JBF" localSheetId="0" hidden="1">#REF!</definedName>
    <definedName name="BExIPB25DKX4S2ZCKQN7KWSC3JBF" hidden="1">#REF!</definedName>
    <definedName name="BExIPDLT8JYAMGE5HTN4D1YHZF3V" localSheetId="0" hidden="1">#REF!</definedName>
    <definedName name="BExIPDLT8JYAMGE5HTN4D1YHZF3V" hidden="1">#REF!</definedName>
    <definedName name="BExIPG040Q08EWIWL6CAVR3GRI43" localSheetId="0" hidden="1">#REF!</definedName>
    <definedName name="BExIPG040Q08EWIWL6CAVR3GRI43" hidden="1">#REF!</definedName>
    <definedName name="BExIPKCNG2M6L73ES2UQI5310WB7" localSheetId="0" hidden="1">#REF!</definedName>
    <definedName name="BExIPKCNG2M6L73ES2UQI5310WB7" hidden="1">#REF!</definedName>
    <definedName name="BExIPKNFUDPDKOSH5GHDVNA8D66S" localSheetId="0" hidden="1">#REF!</definedName>
    <definedName name="BExIPKNFUDPDKOSH5GHDVNA8D66S" hidden="1">#REF!</definedName>
    <definedName name="BExIPLJTRJRKOL7VVP0PEP05W0QL" localSheetId="0" hidden="1">#REF!</definedName>
    <definedName name="BExIPLJTRJRKOL7VVP0PEP05W0QL" hidden="1">#REF!</definedName>
    <definedName name="BExIPYFR9Q89IRAL0HPOES7623H9" localSheetId="0" hidden="1">#REF!</definedName>
    <definedName name="BExIPYFR9Q89IRAL0HPOES7623H9" hidden="1">#REF!</definedName>
    <definedName name="BExIQ1VS9A2FHVD9TUHKG9K8EVVP" localSheetId="0" hidden="1">#REF!</definedName>
    <definedName name="BExIQ1VS9A2FHVD9TUHKG9K8EVVP" hidden="1">#REF!</definedName>
    <definedName name="BExIQ3J19L30PSQ2CXNT6IHW0I7V" localSheetId="0" hidden="1">#REF!</definedName>
    <definedName name="BExIQ3J19L30PSQ2CXNT6IHW0I7V" hidden="1">#REF!</definedName>
    <definedName name="BExIQ3OJ7M04XCY276IO0LJA5XUK" localSheetId="0" hidden="1">#REF!</definedName>
    <definedName name="BExIQ3OJ7M04XCY276IO0LJA5XUK" hidden="1">#REF!</definedName>
    <definedName name="BExIQ5S19ITB0NDRUN4XV7B905ED" localSheetId="0" hidden="1">#REF!</definedName>
    <definedName name="BExIQ5S19ITB0NDRUN4XV7B905ED" hidden="1">#REF!</definedName>
    <definedName name="BExIQ9TMQT2EIXSVQW7GVSOAW2VJ" localSheetId="0" hidden="1">#REF!</definedName>
    <definedName name="BExIQ9TMQT2EIXSVQW7GVSOAW2VJ" hidden="1">#REF!</definedName>
    <definedName name="BExIQBMDE1L6J4H27K1FMSHQKDSE" localSheetId="0" hidden="1">#REF!</definedName>
    <definedName name="BExIQBMDE1L6J4H27K1FMSHQKDSE" hidden="1">#REF!</definedName>
    <definedName name="BExIQCDFFALELXAMMR1ZQBGNV1HO" localSheetId="0" hidden="1">#REF!</definedName>
    <definedName name="BExIQCDFFALELXAMMR1ZQBGNV1HO" hidden="1">#REF!</definedName>
    <definedName name="BExIQCTILU1D6OD8XR0K44Z9OTI8" localSheetId="0" hidden="1">#REF!</definedName>
    <definedName name="BExIQCTILU1D6OD8XR0K44Z9OTI8" hidden="1">#REF!</definedName>
    <definedName name="BExIQE65LVXUOF3UZFO7SDHFJH22" localSheetId="0" hidden="1">#REF!</definedName>
    <definedName name="BExIQE65LVXUOF3UZFO7SDHFJH22" hidden="1">#REF!</definedName>
    <definedName name="BExIQG9OO2KKBOWTMD1OXY36TEGA" localSheetId="0" hidden="1">#REF!</definedName>
    <definedName name="BExIQG9OO2KKBOWTMD1OXY36TEGA" hidden="1">#REF!</definedName>
    <definedName name="BExIQX1XBB31HZTYEEVOBSE3C5A6" localSheetId="0" hidden="1">#REF!</definedName>
    <definedName name="BExIQX1XBB31HZTYEEVOBSE3C5A6" hidden="1">#REF!</definedName>
    <definedName name="BExIQYP5T1TPAQYW7QU1Q98BKX7W" localSheetId="0" hidden="1">#REF!</definedName>
    <definedName name="BExIQYP5T1TPAQYW7QU1Q98BKX7W" hidden="1">#REF!</definedName>
    <definedName name="BExIR2ALYRP9FW99DK2084J7IIDC" localSheetId="0" hidden="1">#REF!</definedName>
    <definedName name="BExIR2ALYRP9FW99DK2084J7IIDC" hidden="1">#REF!</definedName>
    <definedName name="BExIR8FQETPTQYW37DBVDWG3J4JW" localSheetId="0" hidden="1">#REF!</definedName>
    <definedName name="BExIR8FQETPTQYW37DBVDWG3J4JW" hidden="1">#REF!</definedName>
    <definedName name="BExIRRBGTY01OQOI3U5SW59RFDFI" localSheetId="0" hidden="1">#REF!</definedName>
    <definedName name="BExIRRBGTY01OQOI3U5SW59RFDFI" hidden="1">#REF!</definedName>
    <definedName name="BExIRTF0OXLBCIX0TR585U06H005" localSheetId="0" hidden="1">#REF!</definedName>
    <definedName name="BExIRTF0OXLBCIX0TR585U06H005" hidden="1">#REF!</definedName>
    <definedName name="BExIS4T0DRF57HYO7OGG72KBOFOI" localSheetId="0" hidden="1">#REF!</definedName>
    <definedName name="BExIS4T0DRF57HYO7OGG72KBOFOI" hidden="1">#REF!</definedName>
    <definedName name="BExIS77BJDDK18PGI9DSEYZPIL7P" localSheetId="0" hidden="1">#REF!</definedName>
    <definedName name="BExIS77BJDDK18PGI9DSEYZPIL7P" hidden="1">#REF!</definedName>
    <definedName name="BExIS8USL1T3Z97CZ30HJ98E2GXQ" localSheetId="0" hidden="1">#REF!</definedName>
    <definedName name="BExIS8USL1T3Z97CZ30HJ98E2GXQ" hidden="1">#REF!</definedName>
    <definedName name="BExISC5B700MZUBFTQ9K4IKTF7HR" localSheetId="0" hidden="1">#REF!</definedName>
    <definedName name="BExISC5B700MZUBFTQ9K4IKTF7HR" hidden="1">#REF!</definedName>
    <definedName name="BExISDHXS49S1H56ENBPRF1NLD5C" localSheetId="0" hidden="1">#REF!</definedName>
    <definedName name="BExISDHXS49S1H56ENBPRF1NLD5C" hidden="1">#REF!</definedName>
    <definedName name="BExISM1JLV54A21A164IURMPGUMU" localSheetId="0" hidden="1">#REF!</definedName>
    <definedName name="BExISM1JLV54A21A164IURMPGUMU" hidden="1">#REF!</definedName>
    <definedName name="BExISRFKJYUZ4AKW44IJF7RF9Y90" localSheetId="0" hidden="1">#REF!</definedName>
    <definedName name="BExISRFKJYUZ4AKW44IJF7RF9Y90" hidden="1">#REF!</definedName>
    <definedName name="BExIT1MK8TBAK3SNP36A8FKDQSOK" localSheetId="0" hidden="1">#REF!</definedName>
    <definedName name="BExIT1MK8TBAK3SNP36A8FKDQSOK" hidden="1">#REF!</definedName>
    <definedName name="BExIT2IT2V9GEHP8BOT7V4TQL64A" localSheetId="0" hidden="1">#REF!</definedName>
    <definedName name="BExIT2IT2V9GEHP8BOT7V4TQL64A" hidden="1">#REF!</definedName>
    <definedName name="BExITBNYANV2S8KD56GOGCKW393R" localSheetId="0" hidden="1">#REF!</definedName>
    <definedName name="BExITBNYANV2S8KD56GOGCKW393R" hidden="1">#REF!</definedName>
    <definedName name="BExITSLI8H99R7X2VQXS4RHBSSV1" localSheetId="0" hidden="1">#REF!</definedName>
    <definedName name="BExITSLI8H99R7X2VQXS4RHBSSV1" hidden="1">#REF!</definedName>
    <definedName name="BExIUB6GMB0SK1G4X7OS9A0AYW30" localSheetId="0" hidden="1">#REF!</definedName>
    <definedName name="BExIUB6GMB0SK1G4X7OS9A0AYW30" hidden="1">#REF!</definedName>
    <definedName name="BExIUD4OJGH65NFNQ4VMCE3R4J1X" localSheetId="0" hidden="1">#REF!</definedName>
    <definedName name="BExIUD4OJGH65NFNQ4VMCE3R4J1X" hidden="1">#REF!</definedName>
    <definedName name="BExIULYTKJ6F74ZZ6GFR3H0502B9" localSheetId="0" hidden="1">#REF!</definedName>
    <definedName name="BExIULYTKJ6F74ZZ6GFR3H0502B9" hidden="1">#REF!</definedName>
    <definedName name="BExIUTB5OAAXYW0OFMP0PS40SPOB" localSheetId="0" hidden="1">#REF!</definedName>
    <definedName name="BExIUTB5OAAXYW0OFMP0PS40SPOB" hidden="1">#REF!</definedName>
    <definedName name="BExIUUT2MHIOV6R3WHA0DPM1KBKY" localSheetId="0" hidden="1">#REF!</definedName>
    <definedName name="BExIUUT2MHIOV6R3WHA0DPM1KBKY" hidden="1">#REF!</definedName>
    <definedName name="BExIUXI7T2XUZCSZE9GKUIN8NC2X" localSheetId="0" hidden="1">#REF!</definedName>
    <definedName name="BExIUXI7T2XUZCSZE9GKUIN8NC2X" hidden="1">#REF!</definedName>
    <definedName name="BExIUYPDT1AM6MWGWQS646PIZIWC" localSheetId="0" hidden="1">#REF!</definedName>
    <definedName name="BExIUYPDT1AM6MWGWQS646PIZIWC" hidden="1">#REF!</definedName>
    <definedName name="BExIV0I2O9F8D1UK1SI8AEYR6U0A" localSheetId="0" hidden="1">#REF!</definedName>
    <definedName name="BExIV0I2O9F8D1UK1SI8AEYR6U0A" hidden="1">#REF!</definedName>
    <definedName name="BExIV2LM38XPLRTWT0R44TMQ59E5" localSheetId="0" hidden="1">#REF!</definedName>
    <definedName name="BExIV2LM38XPLRTWT0R44TMQ59E5" hidden="1">#REF!</definedName>
    <definedName name="BExIV3HY4S0YRV1F7XEMF2YHAR2I" localSheetId="0" hidden="1">#REF!</definedName>
    <definedName name="BExIV3HY4S0YRV1F7XEMF2YHAR2I" hidden="1">#REF!</definedName>
    <definedName name="BExIV6HUZFRIFLXW2SICKGTAH1PV" localSheetId="0" hidden="1">#REF!</definedName>
    <definedName name="BExIV6HUZFRIFLXW2SICKGTAH1PV" hidden="1">#REF!</definedName>
    <definedName name="BExIVC6WZMHRBRGIBUVX0CO2RK05" localSheetId="0" hidden="1">#REF!</definedName>
    <definedName name="BExIVC6WZMHRBRGIBUVX0CO2RK05" hidden="1">#REF!</definedName>
    <definedName name="BExIVCXWL6H5LD9DHDIA4F5U9TQL" localSheetId="0" hidden="1">#REF!</definedName>
    <definedName name="BExIVCXWL6H5LD9DHDIA4F5U9TQL" hidden="1">#REF!</definedName>
    <definedName name="BExIVHVWLE97GSYXI5MCGEPG5OPB" localSheetId="0" hidden="1">#REF!</definedName>
    <definedName name="BExIVHVWLE97GSYXI5MCGEPG5OPB" hidden="1">#REF!</definedName>
    <definedName name="BExIVJOLPSPMAK9RO18ME6LW6DZ2" localSheetId="0" hidden="1">#REF!</definedName>
    <definedName name="BExIVJOLPSPMAK9RO18ME6LW6DZ2" hidden="1">#REF!</definedName>
    <definedName name="BExIVMOIPSEWSIHIDDLOXESQ28A0" localSheetId="0" hidden="1">#REF!</definedName>
    <definedName name="BExIVMOIPSEWSIHIDDLOXESQ28A0" hidden="1">#REF!</definedName>
    <definedName name="BExIVNVNJX9BYDLC88NG09YF5XQ6" localSheetId="0" hidden="1">#REF!</definedName>
    <definedName name="BExIVNVNJX9BYDLC88NG09YF5XQ6" hidden="1">#REF!</definedName>
    <definedName name="BExIVQVKLMGSRYT1LFZH0KUIA4OR" localSheetId="0" hidden="1">#REF!</definedName>
    <definedName name="BExIVQVKLMGSRYT1LFZH0KUIA4OR" hidden="1">#REF!</definedName>
    <definedName name="BExIVYTFI35KNR2XSA6N8OJYUTUR" localSheetId="0" hidden="1">#REF!</definedName>
    <definedName name="BExIVYTFI35KNR2XSA6N8OJYUTUR" hidden="1">#REF!</definedName>
    <definedName name="BExIWB3SY3WRIVIOF988DNNODBOA" localSheetId="0" hidden="1">#REF!</definedName>
    <definedName name="BExIWB3SY3WRIVIOF988DNNODBOA" hidden="1">#REF!</definedName>
    <definedName name="BExIWB99CG0H52LRD6QWPN4L6DV2" localSheetId="0" hidden="1">#REF!</definedName>
    <definedName name="BExIWB99CG0H52LRD6QWPN4L6DV2" hidden="1">#REF!</definedName>
    <definedName name="BExIWG1W7XP9DFYYSZAIOSHM0QLQ" localSheetId="0" hidden="1">#REF!</definedName>
    <definedName name="BExIWG1W7XP9DFYYSZAIOSHM0QLQ" hidden="1">#REF!</definedName>
    <definedName name="BExIWH3KUK94B7833DD4TB0Y6KP9" localSheetId="0" hidden="1">#REF!</definedName>
    <definedName name="BExIWH3KUK94B7833DD4TB0Y6KP9" hidden="1">#REF!</definedName>
    <definedName name="BExIWKE9MGIDWORBI43AWTUNYFAN" localSheetId="0" hidden="1">#REF!</definedName>
    <definedName name="BExIWKE9MGIDWORBI43AWTUNYFAN" hidden="1">#REF!</definedName>
    <definedName name="BExIX2DMJCFY68X9XPKX7A9YBWQV" localSheetId="0" hidden="1">#REF!</definedName>
    <definedName name="BExIX2DMJCFY68X9XPKX7A9YBWQV" hidden="1">#REF!</definedName>
    <definedName name="BExIX34PM5DBTRHRQWP6PL6WIX88" localSheetId="0" hidden="1">#REF!</definedName>
    <definedName name="BExIX34PM5DBTRHRQWP6PL6WIX88" hidden="1">#REF!</definedName>
    <definedName name="BExIX4S01VKH0V2KWQZGAY2FUFFS" localSheetId="0" hidden="1">#REF!</definedName>
    <definedName name="BExIX4S01VKH0V2KWQZGAY2FUFFS" hidden="1">#REF!</definedName>
    <definedName name="BExIX5OAP9KSUE5SIZCW9P39Q4WE" localSheetId="0" hidden="1">#REF!</definedName>
    <definedName name="BExIX5OAP9KSUE5SIZCW9P39Q4WE" hidden="1">#REF!</definedName>
    <definedName name="BExIX7X7CLTDYTA7UIUJIHJFW2P4" localSheetId="0" hidden="1">#REF!</definedName>
    <definedName name="BExIX7X7CLTDYTA7UIUJIHJFW2P4" hidden="1">#REF!</definedName>
    <definedName name="BExIXGRJPVJMUDGSG7IHPXPNO69B" localSheetId="0" hidden="1">#REF!</definedName>
    <definedName name="BExIXGRJPVJMUDGSG7IHPXPNO69B" hidden="1">#REF!</definedName>
    <definedName name="BExIXM5R87ZL3FHALWZXYCPHGX3E" localSheetId="0" hidden="1">#REF!</definedName>
    <definedName name="BExIXM5R87ZL3FHALWZXYCPHGX3E" hidden="1">#REF!</definedName>
    <definedName name="BExIXS036ZCKT2Z8XZKLZ8PFWQGL" localSheetId="0" hidden="1">#REF!</definedName>
    <definedName name="BExIXS036ZCKT2Z8XZKLZ8PFWQGL" hidden="1">#REF!</definedName>
    <definedName name="BExIXY5CF9PFM0P40AZ4U51TMWV0" localSheetId="0" hidden="1">#REF!</definedName>
    <definedName name="BExIXY5CF9PFM0P40AZ4U51TMWV0" hidden="1">#REF!</definedName>
    <definedName name="BExIY0OZDLIJU386R0S0QMBG8G9O" localSheetId="0" hidden="1">#REF!</definedName>
    <definedName name="BExIY0OZDLIJU386R0S0QMBG8G9O" hidden="1">#REF!</definedName>
    <definedName name="BExIY56TL6HGFQ6NI1RM0B33G5SU" localSheetId="0" hidden="1">#REF!</definedName>
    <definedName name="BExIY56TL6HGFQ6NI1RM0B33G5SU" hidden="1">#REF!</definedName>
    <definedName name="BExIYEXJBK8JDWIRSVV4RJSKZVV1" localSheetId="0" hidden="1">#REF!</definedName>
    <definedName name="BExIYEXJBK8JDWIRSVV4RJSKZVV1" hidden="1">#REF!</definedName>
    <definedName name="BExIYI2RH0K4225XO970K2IQ1E79" localSheetId="0" hidden="1">#REF!</definedName>
    <definedName name="BExIYI2RH0K4225XO970K2IQ1E79" hidden="1">#REF!</definedName>
    <definedName name="BExIYMPZ0KS2KOJFQAUQJ77L7701" localSheetId="0" hidden="1">#REF!</definedName>
    <definedName name="BExIYMPZ0KS2KOJFQAUQJ77L7701" hidden="1">#REF!</definedName>
    <definedName name="BExIYOO4P2NLI0GTES3GN8FDL0US" localSheetId="0" hidden="1">#REF!</definedName>
    <definedName name="BExIYOO4P2NLI0GTES3GN8FDL0US" hidden="1">#REF!</definedName>
    <definedName name="BExIYP9Q6FV9T0R9G3UDKLS4TTYX" localSheetId="0" hidden="1">#REF!</definedName>
    <definedName name="BExIYP9Q6FV9T0R9G3UDKLS4TTYX" hidden="1">#REF!</definedName>
    <definedName name="BExIYZGLDQ1TN7BIIN4RLDP31GIM" localSheetId="0" hidden="1">#REF!</definedName>
    <definedName name="BExIYZGLDQ1TN7BIIN4RLDP31GIM" hidden="1">#REF!</definedName>
    <definedName name="BExIZ4K0EZJK6PW3L8SVKTJFSWW9" localSheetId="0" hidden="1">#REF!</definedName>
    <definedName name="BExIZ4K0EZJK6PW3L8SVKTJFSWW9" hidden="1">#REF!</definedName>
    <definedName name="BExIZAECOEZGBAO29QMV14E6XDIV" localSheetId="0" hidden="1">#REF!</definedName>
    <definedName name="BExIZAECOEZGBAO29QMV14E6XDIV" hidden="1">#REF!</definedName>
    <definedName name="BExIZKVXYD5O2JBU81F2UFJZLLSI" localSheetId="0" hidden="1">#REF!</definedName>
    <definedName name="BExIZKVXYD5O2JBU81F2UFJZLLSI" hidden="1">#REF!</definedName>
    <definedName name="BExIZPZDHC8HGER83WHCZAHOX7LK" localSheetId="0" hidden="1">#REF!</definedName>
    <definedName name="BExIZPZDHC8HGER83WHCZAHOX7LK" hidden="1">#REF!</definedName>
    <definedName name="BExIZY2PUZ0OF9YKK1B13IW0VS6G" localSheetId="0" hidden="1">#REF!</definedName>
    <definedName name="BExIZY2PUZ0OF9YKK1B13IW0VS6G" hidden="1">#REF!</definedName>
    <definedName name="BExJ08KB42GOUC2P92D8UI7KEHKL" localSheetId="0" hidden="1">#REF!</definedName>
    <definedName name="BExJ08KB42GOUC2P92D8UI7KEHKL" hidden="1">#REF!</definedName>
    <definedName name="BExJ08KBRR2XMWW3VZMPSQKXHZUH" localSheetId="0" hidden="1">#REF!</definedName>
    <definedName name="BExJ08KBRR2XMWW3VZMPSQKXHZUH" hidden="1">#REF!</definedName>
    <definedName name="BExJ0DYJWXGE7DA39PYL3WM05U9O" localSheetId="0" hidden="1">#REF!</definedName>
    <definedName name="BExJ0DYJWXGE7DA39PYL3WM05U9O" hidden="1">#REF!</definedName>
    <definedName name="BExJ0MY8SY5J5V50H3UKE78ODTVB" localSheetId="0" hidden="1">#REF!</definedName>
    <definedName name="BExJ0MY8SY5J5V50H3UKE78ODTVB" hidden="1">#REF!</definedName>
    <definedName name="BExJ0N90CBG0MFS0HTCK46C1LI6N" localSheetId="0" hidden="1">#REF!</definedName>
    <definedName name="BExJ0N90CBG0MFS0HTCK46C1LI6N" hidden="1">#REF!</definedName>
    <definedName name="BExJ0YC98G37ML4N8FLP8D95EFRF" localSheetId="0" hidden="1">#REF!</definedName>
    <definedName name="BExJ0YC98G37ML4N8FLP8D95EFRF" hidden="1">#REF!</definedName>
    <definedName name="BExJ11MY9B0F7RFESFSORX1Z25QM" localSheetId="0" hidden="1">#REF!</definedName>
    <definedName name="BExJ11MY9B0F7RFESFSORX1Z25QM" hidden="1">#REF!</definedName>
    <definedName name="BExKCCREBIWYDT3KYY47J6PKFUJC" localSheetId="0" hidden="1">#REF!</definedName>
    <definedName name="BExKCCREBIWYDT3KYY47J6PKFUJC" hidden="1">#REF!</definedName>
    <definedName name="BExKCDYKAEV45AFXHVHZZ62E5BM3" localSheetId="0" hidden="1">#REF!</definedName>
    <definedName name="BExKCDYKAEV45AFXHVHZZ62E5BM3" hidden="1">#REF!</definedName>
    <definedName name="BExKDKO0W4AGQO1V7K6Q4VM750FT" localSheetId="0" hidden="1">#REF!</definedName>
    <definedName name="BExKDKO0W4AGQO1V7K6Q4VM750FT" hidden="1">#REF!</definedName>
    <definedName name="BExKDKTHOBO7P1L0P33M2MZYHB4L" localSheetId="0" hidden="1">#REF!</definedName>
    <definedName name="BExKDKTHOBO7P1L0P33M2MZYHB4L" hidden="1">#REF!</definedName>
    <definedName name="BExKDLF10G7W77J87QWH3ZGLUCLW" localSheetId="0" hidden="1">#REF!</definedName>
    <definedName name="BExKDLF10G7W77J87QWH3ZGLUCLW" hidden="1">#REF!</definedName>
    <definedName name="BExKDN7S8LJ0DLCB6ZRQH2KSWLE4" localSheetId="0" hidden="1">#REF!</definedName>
    <definedName name="BExKDN7S8LJ0DLCB6ZRQH2KSWLE4" hidden="1">#REF!</definedName>
    <definedName name="BExKDO45GL6PAZQR3PAOWFVA6WLZ" localSheetId="0" hidden="1">#REF!</definedName>
    <definedName name="BExKDO45GL6PAZQR3PAOWFVA6WLZ" hidden="1">#REF!</definedName>
    <definedName name="BExKEFE0I3MT6ZLC4T1L9465HKTN" localSheetId="0" hidden="1">#REF!</definedName>
    <definedName name="BExKEFE0I3MT6ZLC4T1L9465HKTN" hidden="1">#REF!</definedName>
    <definedName name="BExKEK6O5BVJP4VY02FY7JNAZ6BT" localSheetId="0" hidden="1">#REF!</definedName>
    <definedName name="BExKEK6O5BVJP4VY02FY7JNAZ6BT" hidden="1">#REF!</definedName>
    <definedName name="BExKEKXK6E6QX339ELPXDIRZSJE0" localSheetId="0" hidden="1">#REF!</definedName>
    <definedName name="BExKEKXK6E6QX339ELPXDIRZSJE0" hidden="1">#REF!</definedName>
    <definedName name="BExKEOOIBMP7N8033EY2CJYCBX6H" localSheetId="0" hidden="1">#REF!</definedName>
    <definedName name="BExKEOOIBMP7N8033EY2CJYCBX6H" hidden="1">#REF!</definedName>
    <definedName name="BExKES9ZA5L22XTSO9Y8GAI2RIIH" localSheetId="0" hidden="1">#REF!</definedName>
    <definedName name="BExKES9ZA5L22XTSO9Y8GAI2RIIH" hidden="1">#REF!</definedName>
    <definedName name="BExKEW0RR5LA3VC46A2BEOOMQE56" localSheetId="0" hidden="1">#REF!</definedName>
    <definedName name="BExKEW0RR5LA3VC46A2BEOOMQE56" hidden="1">#REF!</definedName>
    <definedName name="BExKF02HYBPMKRSPJGAK1MWM2V4R" localSheetId="0" hidden="1">#REF!</definedName>
    <definedName name="BExKF02HYBPMKRSPJGAK1MWM2V4R" hidden="1">#REF!</definedName>
    <definedName name="BExKFA3VI1CZK21SM0N3LZWT9LA1" localSheetId="0" hidden="1">#REF!</definedName>
    <definedName name="BExKFA3VI1CZK21SM0N3LZWT9LA1" hidden="1">#REF!</definedName>
    <definedName name="BExKFINBFV5J2NFRCL4YUO3YF0ZE" localSheetId="0" hidden="1">#REF!</definedName>
    <definedName name="BExKFINBFV5J2NFRCL4YUO3YF0ZE" hidden="1">#REF!</definedName>
    <definedName name="BExKFISRBFACTAMJSALEYMY66F6X" localSheetId="0" hidden="1">#REF!</definedName>
    <definedName name="BExKFISRBFACTAMJSALEYMY66F6X" hidden="1">#REF!</definedName>
    <definedName name="BExKFOSK5DJ151C4E8544UWMYTOC" localSheetId="0" hidden="1">#REF!</definedName>
    <definedName name="BExKFOSK5DJ151C4E8544UWMYTOC" hidden="1">#REF!</definedName>
    <definedName name="BExKFYJC4EVEV54F82K6VKP7Q3OU" localSheetId="0" hidden="1">#REF!</definedName>
    <definedName name="BExKFYJC4EVEV54F82K6VKP7Q3OU" hidden="1">#REF!</definedName>
    <definedName name="BExKG4IYHBKQQ8J8FN10GB2IKO33" localSheetId="0" hidden="1">#REF!</definedName>
    <definedName name="BExKG4IYHBKQQ8J8FN10GB2IKO33" hidden="1">#REF!</definedName>
    <definedName name="BExKGC0PFI9YZ8OONKNIFZZF33QB" localSheetId="0" hidden="1">#REF!</definedName>
    <definedName name="BExKGC0PFI9YZ8OONKNIFZZF33QB" hidden="1">#REF!</definedName>
    <definedName name="BExKGF0L44S78D33WMQ1A75TRKB9" localSheetId="0" hidden="1">#REF!</definedName>
    <definedName name="BExKGF0L44S78D33WMQ1A75TRKB9" hidden="1">#REF!</definedName>
    <definedName name="BExKGFRN31B3G20LMQ4LRF879J68" localSheetId="0" hidden="1">#REF!</definedName>
    <definedName name="BExKGFRN31B3G20LMQ4LRF879J68" hidden="1">#REF!</definedName>
    <definedName name="BExKGJD3U3ADZILP20U3EURP0UQP" localSheetId="0" hidden="1">#REF!</definedName>
    <definedName name="BExKGJD3U3ADZILP20U3EURP0UQP" hidden="1">#REF!</definedName>
    <definedName name="BExKGNK5YGKP0YHHTAAOV17Z9EIM" localSheetId="0" hidden="1">#REF!</definedName>
    <definedName name="BExKGNK5YGKP0YHHTAAOV17Z9EIM" hidden="1">#REF!</definedName>
    <definedName name="BExKGV77YH9YXIQTRKK2331QGYKF" localSheetId="0" hidden="1">#REF!</definedName>
    <definedName name="BExKGV77YH9YXIQTRKK2331QGYKF" hidden="1">#REF!</definedName>
    <definedName name="BExKGWUGUAZ9RHGMMEHY6AG0GBZC" localSheetId="0" hidden="1">#REF!</definedName>
    <definedName name="BExKGWUGUAZ9RHGMMEHY6AG0GBZC" hidden="1">#REF!</definedName>
    <definedName name="BExKH0ANKNJUT5MEASVBDV24PB47" localSheetId="0" hidden="1">#REF!</definedName>
    <definedName name="BExKH0ANKNJUT5MEASVBDV24PB47" hidden="1">#REF!</definedName>
    <definedName name="BExKH3FTZ5VGTB86W9M4AB39R0G8" localSheetId="0" hidden="1">#REF!</definedName>
    <definedName name="BExKH3FTZ5VGTB86W9M4AB39R0G8" hidden="1">#REF!</definedName>
    <definedName name="BExKH3FV5U5O6XZM7STS3NZKQFGJ" localSheetId="0" hidden="1">#REF!</definedName>
    <definedName name="BExKH3FV5U5O6XZM7STS3NZKQFGJ" hidden="1">#REF!</definedName>
    <definedName name="BExKHAMUH8NR3HRV0V6FHJE3ROLN" localSheetId="0" hidden="1">#REF!</definedName>
    <definedName name="BExKHAMUH8NR3HRV0V6FHJE3ROLN" hidden="1">#REF!</definedName>
    <definedName name="BExKHCFKOWFHO2WW0N7Y5XDXEWAO" localSheetId="0" hidden="1">#REF!</definedName>
    <definedName name="BExKHCFKOWFHO2WW0N7Y5XDXEWAO" hidden="1">#REF!</definedName>
    <definedName name="BExKHCFQ3R1CMUSV96OXV031F139" localSheetId="0" hidden="1">#REF!</definedName>
    <definedName name="BExKHCFQ3R1CMUSV96OXV031F139" hidden="1">#REF!</definedName>
    <definedName name="BExKHIVLONZ46HLMR50DEXKEUNEP" localSheetId="0" hidden="1">#REF!</definedName>
    <definedName name="BExKHIVLONZ46HLMR50DEXKEUNEP" hidden="1">#REF!</definedName>
    <definedName name="BExKHKDK2PRBCUJS8TEDP8K3VODQ" localSheetId="0" hidden="1">#REF!</definedName>
    <definedName name="BExKHKDK2PRBCUJS8TEDP8K3VODQ" hidden="1">#REF!</definedName>
    <definedName name="BExKHPGYYN88MN3T9GKFODQFMM5W" localSheetId="0" hidden="1">#REF!</definedName>
    <definedName name="BExKHPGYYN88MN3T9GKFODQFMM5W" hidden="1">#REF!</definedName>
    <definedName name="BExKHPM9XA0ADDK7TUR0N38EXWEP" localSheetId="0" hidden="1">#REF!</definedName>
    <definedName name="BExKHPM9XA0ADDK7TUR0N38EXWEP" hidden="1">#REF!</definedName>
    <definedName name="BExKI4076KXCDE5KXL79KT36OKLO" localSheetId="0" hidden="1">#REF!</definedName>
    <definedName name="BExKI4076KXCDE5KXL79KT36OKLO" hidden="1">#REF!</definedName>
    <definedName name="BExKI7LO70WYISR7Q0Y1ZDWO9M3B" localSheetId="0" hidden="1">#REF!</definedName>
    <definedName name="BExKI7LO70WYISR7Q0Y1ZDWO9M3B" hidden="1">#REF!</definedName>
    <definedName name="BExKIGQV6TXIZG039HBOJU62WP2U" localSheetId="0" hidden="1">#REF!</definedName>
    <definedName name="BExKIGQV6TXIZG039HBOJU62WP2U" hidden="1">#REF!</definedName>
    <definedName name="BExKILE008SF3KTAN8WML3XKI1NZ" localSheetId="0" hidden="1">#REF!</definedName>
    <definedName name="BExKILE008SF3KTAN8WML3XKI1NZ" hidden="1">#REF!</definedName>
    <definedName name="BExKINSBB6RS7I489QHMCOMU4Z2X" localSheetId="0" hidden="1">#REF!</definedName>
    <definedName name="BExKINSBB6RS7I489QHMCOMU4Z2X" hidden="1">#REF!</definedName>
    <definedName name="BExKIU87ZKSOC2DYZWFK6SAK9I8E" localSheetId="0" hidden="1">#REF!</definedName>
    <definedName name="BExKIU87ZKSOC2DYZWFK6SAK9I8E" hidden="1">#REF!</definedName>
    <definedName name="BExKJ449HLYX2DJ9UF0H9GTPSQ73" localSheetId="0" hidden="1">#REF!</definedName>
    <definedName name="BExKJ449HLYX2DJ9UF0H9GTPSQ73" hidden="1">#REF!</definedName>
    <definedName name="BExKJ8BC270OHXQ7IGUN5I5YZ68P" localSheetId="0" hidden="1">#REF!</definedName>
    <definedName name="BExKJ8BC270OHXQ7IGUN5I5YZ68P" hidden="1">#REF!</definedName>
    <definedName name="BExKJELX2RUC8UEC56IZPYYZXHA7" localSheetId="0" hidden="1">#REF!</definedName>
    <definedName name="BExKJELX2RUC8UEC56IZPYYZXHA7" hidden="1">#REF!</definedName>
    <definedName name="BExKJINMXS61G2TZEXCJAWVV4F57" localSheetId="0" hidden="1">#REF!</definedName>
    <definedName name="BExKJINMXS61G2TZEXCJAWVV4F57" hidden="1">#REF!</definedName>
    <definedName name="BExKJK5ME8KB7HA0180L7OUZDDGV" localSheetId="0" hidden="1">#REF!</definedName>
    <definedName name="BExKJK5ME8KB7HA0180L7OUZDDGV" hidden="1">#REF!</definedName>
    <definedName name="BExKJN5IF0VMDILJ5K8ZENF2QYV1" localSheetId="0" hidden="1">#REF!</definedName>
    <definedName name="BExKJN5IF0VMDILJ5K8ZENF2QYV1" hidden="1">#REF!</definedName>
    <definedName name="BExKJUSJPFUIK20FTVAFJWR2OUYX" localSheetId="0" hidden="1">#REF!</definedName>
    <definedName name="BExKJUSJPFUIK20FTVAFJWR2OUYX" hidden="1">#REF!</definedName>
    <definedName name="BExKK8VP5RS3D0UXZVKA37C4SYBP" localSheetId="0" hidden="1">#REF!</definedName>
    <definedName name="BExKK8VP5RS3D0UXZVKA37C4SYBP" hidden="1">#REF!</definedName>
    <definedName name="BExKKIM9NPF6B3SPMPIQB27HQME4" localSheetId="0" hidden="1">#REF!</definedName>
    <definedName name="BExKKIM9NPF6B3SPMPIQB27HQME4" hidden="1">#REF!</definedName>
    <definedName name="BExKKIX1BCBQ4R3K41QD8NTV0OV0" localSheetId="0" hidden="1">#REF!</definedName>
    <definedName name="BExKKIX1BCBQ4R3K41QD8NTV0OV0" hidden="1">#REF!</definedName>
    <definedName name="BExKKQ3ZWADYV03YHMXDOAMU90EB" localSheetId="0" hidden="1">#REF!</definedName>
    <definedName name="BExKKQ3ZWADYV03YHMXDOAMU90EB" hidden="1">#REF!</definedName>
    <definedName name="BExKKUGD2HMJWQEYZ8H3X1BMXFS9" localSheetId="0" hidden="1">#REF!</definedName>
    <definedName name="BExKKUGD2HMJWQEYZ8H3X1BMXFS9" hidden="1">#REF!</definedName>
    <definedName name="BExKKX05KCZZZPKOR1NE5A8RGVT4" localSheetId="0" hidden="1">#REF!</definedName>
    <definedName name="BExKKX05KCZZZPKOR1NE5A8RGVT4" hidden="1">#REF!</definedName>
    <definedName name="BExKLD6S9L66QYREYHBE5J44OK7X" localSheetId="0" hidden="1">#REF!</definedName>
    <definedName name="BExKLD6S9L66QYREYHBE5J44OK7X" hidden="1">#REF!</definedName>
    <definedName name="BExKLEZK32L28GYJWVO63BZ5E1JD" localSheetId="0" hidden="1">#REF!</definedName>
    <definedName name="BExKLEZK32L28GYJWVO63BZ5E1JD" hidden="1">#REF!</definedName>
    <definedName name="BExKLGBZ8D7W1HW672WZB4ZK47TN" localSheetId="0" hidden="1">#REF!</definedName>
    <definedName name="BExKLGBZ8D7W1HW672WZB4ZK47TN" hidden="1">#REF!</definedName>
    <definedName name="BExKLJXGC0GL53ZTIXZU7DQN62CX" localSheetId="0" hidden="1">#REF!</definedName>
    <definedName name="BExKLJXGC0GL53ZTIXZU7DQN62CX" hidden="1">#REF!</definedName>
    <definedName name="BExKLLKVVHT06LA55JB2FC871DC5" localSheetId="0" hidden="1">#REF!</definedName>
    <definedName name="BExKLLKVVHT06LA55JB2FC871DC5" hidden="1">#REF!</definedName>
    <definedName name="BExKLWYWL8HEKZRA5IGCCM60HYID" localSheetId="0" hidden="1">#REF!</definedName>
    <definedName name="BExKLWYWL8HEKZRA5IGCCM60HYID" hidden="1">#REF!</definedName>
    <definedName name="BExKLX9OMIZRVELEESUGRFHXM0CU" localSheetId="0" hidden="1">#REF!</definedName>
    <definedName name="BExKLX9OMIZRVELEESUGRFHXM0CU" hidden="1">#REF!</definedName>
    <definedName name="BExKMWBX4EH3EYJ07UFEM08NB40Z" localSheetId="0" hidden="1">#REF!</definedName>
    <definedName name="BExKMWBX4EH3EYJ07UFEM08NB40Z" hidden="1">#REF!</definedName>
    <definedName name="BExKN0OGJ41AS6H8ECD1ZN63PEFG" localSheetId="0" hidden="1">#REF!</definedName>
    <definedName name="BExKN0OGJ41AS6H8ECD1ZN63PEFG" hidden="1">#REF!</definedName>
    <definedName name="BExKNBGV2IR3S7M0BX4810KZB4V3" localSheetId="0" hidden="1">#REF!</definedName>
    <definedName name="BExKNBGV2IR3S7M0BX4810KZB4V3" hidden="1">#REF!</definedName>
    <definedName name="BExKNCTBZTSY3MO42VU5PLV6YUHZ" localSheetId="0" hidden="1">#REF!</definedName>
    <definedName name="BExKNCTBZTSY3MO42VU5PLV6YUHZ" hidden="1">#REF!</definedName>
    <definedName name="BExKNGV2YY749C42AQ2T9QNIE5C3" localSheetId="0" hidden="1">#REF!</definedName>
    <definedName name="BExKNGV2YY749C42AQ2T9QNIE5C3" hidden="1">#REF!</definedName>
    <definedName name="BExKNV8UOHVWEHDJWI2WMJ9X6QHZ" localSheetId="0" hidden="1">#REF!</definedName>
    <definedName name="BExKNV8UOHVWEHDJWI2WMJ9X6QHZ" hidden="1">#REF!</definedName>
    <definedName name="BExKNZLD7UATC1MYRNJD8H2NH4KU" localSheetId="0" hidden="1">#REF!</definedName>
    <definedName name="BExKNZLD7UATC1MYRNJD8H2NH4KU" hidden="1">#REF!</definedName>
    <definedName name="BExKNZQUKQQG2Y97R74G4O4BJP1L" localSheetId="0" hidden="1">#REF!</definedName>
    <definedName name="BExKNZQUKQQG2Y97R74G4O4BJP1L" hidden="1">#REF!</definedName>
    <definedName name="BExKO06X0EAD3ABEG1E8PWLDWHBA" localSheetId="0" hidden="1">#REF!</definedName>
    <definedName name="BExKO06X0EAD3ABEG1E8PWLDWHBA" hidden="1">#REF!</definedName>
    <definedName name="BExKO2AHHSGNI1AZOIOW21KPXKPE" localSheetId="0" hidden="1">#REF!</definedName>
    <definedName name="BExKO2AHHSGNI1AZOIOW21KPXKPE" hidden="1">#REF!</definedName>
    <definedName name="BExKO2FXWJWC5IZLDN8JHYILQJ2N" localSheetId="0" hidden="1">#REF!</definedName>
    <definedName name="BExKO2FXWJWC5IZLDN8JHYILQJ2N" hidden="1">#REF!</definedName>
    <definedName name="BExKO438WZ8FKOU00NURGFMOYXWN" localSheetId="0" hidden="1">#REF!</definedName>
    <definedName name="BExKO438WZ8FKOU00NURGFMOYXWN" hidden="1">#REF!</definedName>
    <definedName name="BExKOBVR6FBO1U02GWCHZEQEFC13" localSheetId="0" hidden="1">#REF!</definedName>
    <definedName name="BExKOBVR6FBO1U02GWCHZEQEFC13" hidden="1">#REF!</definedName>
    <definedName name="BExKODIZGWW2EQD0FEYW6WK6XLCM" localSheetId="0" hidden="1">#REF!</definedName>
    <definedName name="BExKODIZGWW2EQD0FEYW6WK6XLCM" hidden="1">#REF!</definedName>
    <definedName name="BExKOPO2HPWVQGAKW8LOZMPIDEFG" localSheetId="0" hidden="1">#REF!</definedName>
    <definedName name="BExKOPO2HPWVQGAKW8LOZMPIDEFG" hidden="1">#REF!</definedName>
    <definedName name="BExKPEZP0QTKOTLIMMIFSVTHQEEK" localSheetId="0" hidden="1">#REF!</definedName>
    <definedName name="BExKPEZP0QTKOTLIMMIFSVTHQEEK" hidden="1">#REF!</definedName>
    <definedName name="BExKPJXNXWYK7IS4J2BIJDSZPYYO" localSheetId="0" hidden="1">#REF!</definedName>
    <definedName name="BExKPJXNXWYK7IS4J2BIJDSZPYYO" hidden="1">#REF!</definedName>
    <definedName name="BExKPLQJX0HJ8OTXBXH9IC9J2V0W" localSheetId="0" hidden="1">#REF!</definedName>
    <definedName name="BExKPLQJX0HJ8OTXBXH9IC9J2V0W" hidden="1">#REF!</definedName>
    <definedName name="BExKPN8C7GN36ZJZHLOB74LU6KT0" localSheetId="0" hidden="1">#REF!</definedName>
    <definedName name="BExKPN8C7GN36ZJZHLOB74LU6KT0" hidden="1">#REF!</definedName>
    <definedName name="BExKPX9VZ1J5021Q98K60HMPJU58" localSheetId="0" hidden="1">#REF!</definedName>
    <definedName name="BExKPX9VZ1J5021Q98K60HMPJU58" hidden="1">#REF!</definedName>
    <definedName name="BExKQDGIYAPR346L7IZQWME5LSIP" localSheetId="0" hidden="1">#REF!</definedName>
    <definedName name="BExKQDGIYAPR346L7IZQWME5LSIP" hidden="1">#REF!</definedName>
    <definedName name="BExKQFEKFGZ1NTWFRQ2WECNTF52T" localSheetId="0" hidden="1">#REF!</definedName>
    <definedName name="BExKQFEKFGZ1NTWFRQ2WECNTF52T" hidden="1">#REF!</definedName>
    <definedName name="BExKQJ01GRP9KX7BHWUGSV76KSSN" localSheetId="0" hidden="1">#REF!</definedName>
    <definedName name="BExKQJ01GRP9KX7BHWUGSV76KSSN" hidden="1">#REF!</definedName>
    <definedName name="BExKQJGAAWNM3NT19E9I0CQDBTU0" localSheetId="0" hidden="1">#REF!</definedName>
    <definedName name="BExKQJGAAWNM3NT19E9I0CQDBTU0" hidden="1">#REF!</definedName>
    <definedName name="BExKQM5GJ1ZN5REKFE7YVBQ0KXWF" localSheetId="0" hidden="1">#REF!</definedName>
    <definedName name="BExKQM5GJ1ZN5REKFE7YVBQ0KXWF" hidden="1">#REF!</definedName>
    <definedName name="BExKQO3G0R230211GSQXEUMGOJJH" localSheetId="0" hidden="1">#REF!</definedName>
    <definedName name="BExKQO3G0R230211GSQXEUMGOJJH" hidden="1">#REF!</definedName>
    <definedName name="BExKQOEA7HV9U5DH9C8JXFD62EKH" localSheetId="0" hidden="1">#REF!</definedName>
    <definedName name="BExKQOEA7HV9U5DH9C8JXFD62EKH" hidden="1">#REF!</definedName>
    <definedName name="BExKQQ71278061G7ZFYGPWOMOMY2" localSheetId="0" hidden="1">#REF!</definedName>
    <definedName name="BExKQQ71278061G7ZFYGPWOMOMY2" hidden="1">#REF!</definedName>
    <definedName name="BExKQTXRG3ECU8NT47UR7643LO5G" localSheetId="0" hidden="1">#REF!</definedName>
    <definedName name="BExKQTXRG3ECU8NT47UR7643LO5G" hidden="1">#REF!</definedName>
    <definedName name="BExKQVL7HPOIZ4FHANDFMVOJLEPR" localSheetId="0" hidden="1">#REF!</definedName>
    <definedName name="BExKQVL7HPOIZ4FHANDFMVOJLEPR" hidden="1">#REF!</definedName>
    <definedName name="BExKR32XG1WY77WDT8KW9FJPGQTU" localSheetId="0" hidden="1">#REF!</definedName>
    <definedName name="BExKR32XG1WY77WDT8KW9FJPGQTU" hidden="1">#REF!</definedName>
    <definedName name="BExKR8RZSEHW184G0Z56B4EGNU72" localSheetId="0" hidden="1">#REF!</definedName>
    <definedName name="BExKR8RZSEHW184G0Z56B4EGNU72" hidden="1">#REF!</definedName>
    <definedName name="BExKRVUSQ6PA7ZYQSTEQL3X7PB9P" localSheetId="0" hidden="1">#REF!</definedName>
    <definedName name="BExKRVUSQ6PA7ZYQSTEQL3X7PB9P" hidden="1">#REF!</definedName>
    <definedName name="BExKRY3KZ7F7RB2KH8HXSQ85IEQO" localSheetId="0" hidden="1">#REF!</definedName>
    <definedName name="BExKRY3KZ7F7RB2KH8HXSQ85IEQO" hidden="1">#REF!</definedName>
    <definedName name="BExKSA37DZTCK6H13HPIKR0ZFVL8" localSheetId="0" hidden="1">#REF!</definedName>
    <definedName name="BExKSA37DZTCK6H13HPIKR0ZFVL8" hidden="1">#REF!</definedName>
    <definedName name="BExKSAJ9PLFSAM5DGYLJ0LGWBOCJ" localSheetId="0" hidden="1">#REF!</definedName>
    <definedName name="BExKSAJ9PLFSAM5DGYLJ0LGWBOCJ" hidden="1">#REF!</definedName>
    <definedName name="BExKSFHEJYQU3MJ64AXH349TS3AS" localSheetId="0" hidden="1">#REF!</definedName>
    <definedName name="BExKSFHEJYQU3MJ64AXH349TS3AS" hidden="1">#REF!</definedName>
    <definedName name="BExKSFMOMSZYDE0WNC94F40S6636" localSheetId="0" hidden="1">#REF!</definedName>
    <definedName name="BExKSFMOMSZYDE0WNC94F40S6636" hidden="1">#REF!</definedName>
    <definedName name="BExKSHQ9K79S8KYUWIV5M5LAHHF1" localSheetId="0" hidden="1">#REF!</definedName>
    <definedName name="BExKSHQ9K79S8KYUWIV5M5LAHHF1" hidden="1">#REF!</definedName>
    <definedName name="BExKSIS3VA1NCEFCZZSIK8B3YIBZ" localSheetId="0" hidden="1">#REF!</definedName>
    <definedName name="BExKSIS3VA1NCEFCZZSIK8B3YIBZ" hidden="1">#REF!</definedName>
    <definedName name="BExKSJTWG9L3FCX8FLK4EMUJMF27" localSheetId="0" hidden="1">#REF!</definedName>
    <definedName name="BExKSJTWG9L3FCX8FLK4EMUJMF27" hidden="1">#REF!</definedName>
    <definedName name="BExKSMDKVAO0A43CLVBQQD41BXOS" localSheetId="0" hidden="1">#REF!</definedName>
    <definedName name="BExKSMDKVAO0A43CLVBQQD41BXOS" hidden="1">#REF!</definedName>
    <definedName name="BExKSQKLTUEX5KAJRRPEV633FJPI" localSheetId="0" hidden="1">#REF!</definedName>
    <definedName name="BExKSQKLTUEX5KAJRRPEV633FJPI" hidden="1">#REF!</definedName>
    <definedName name="BExKSR66M8VX6DOVY5XKESJ3UH2N" localSheetId="0" hidden="1">#REF!</definedName>
    <definedName name="BExKSR66M8VX6DOVY5XKESJ3UH2N" hidden="1">#REF!</definedName>
    <definedName name="BExKSU0MKNAVZYYPKCYTZDWQX4R8" localSheetId="0" hidden="1">#REF!</definedName>
    <definedName name="BExKSU0MKNAVZYYPKCYTZDWQX4R8" hidden="1">#REF!</definedName>
    <definedName name="BExKSX60G1MUS689FXIGYP2F7C62" localSheetId="0" hidden="1">#REF!</definedName>
    <definedName name="BExKSX60G1MUS689FXIGYP2F7C62" hidden="1">#REF!</definedName>
    <definedName name="BExKT2UZ7Y2VWF5NQE18SJRLD2RN" localSheetId="0" hidden="1">#REF!</definedName>
    <definedName name="BExKT2UZ7Y2VWF5NQE18SJRLD2RN" hidden="1">#REF!</definedName>
    <definedName name="BExKT3GJFNGAM09H5F615E36A38C" localSheetId="0" hidden="1">#REF!</definedName>
    <definedName name="BExKT3GJFNGAM09H5F615E36A38C" hidden="1">#REF!</definedName>
    <definedName name="BExKTGHU41U7OXQNLCH9L528CTKN" localSheetId="0" hidden="1">#REF!</definedName>
    <definedName name="BExKTGHU41U7OXQNLCH9L528CTKN" hidden="1">#REF!</definedName>
    <definedName name="BExKTQZGN8GI3XGSEXMPCCA3S19H" localSheetId="0" hidden="1">#REF!</definedName>
    <definedName name="BExKTQZGN8GI3XGSEXMPCCA3S19H" hidden="1">#REF!</definedName>
    <definedName name="BExKTUKYYU0F6TUW1RXV24LRAZFE" localSheetId="0" hidden="1">#REF!</definedName>
    <definedName name="BExKTUKYYU0F6TUW1RXV24LRAZFE" hidden="1">#REF!</definedName>
    <definedName name="BExKU3FBLHQBIUTN6XEZW5GC9OG1" localSheetId="0" hidden="1">#REF!</definedName>
    <definedName name="BExKU3FBLHQBIUTN6XEZW5GC9OG1" hidden="1">#REF!</definedName>
    <definedName name="BExKU82I99FEUIZLODXJDOJC96CQ" localSheetId="0" hidden="1">#REF!</definedName>
    <definedName name="BExKU82I99FEUIZLODXJDOJC96CQ" hidden="1">#REF!</definedName>
    <definedName name="BExKUDM0DFSCM3D91SH0XLXJSL18" localSheetId="0" hidden="1">#REF!</definedName>
    <definedName name="BExKUDM0DFSCM3D91SH0XLXJSL18" hidden="1">#REF!</definedName>
    <definedName name="BExKUEIEGD9JH03Q4QGCL2ZVM2AQ" localSheetId="0" hidden="1">#REF!</definedName>
    <definedName name="BExKUEIEGD9JH03Q4QGCL2ZVM2AQ" hidden="1">#REF!</definedName>
    <definedName name="BExKULEKJLA77AUQPDUHSM94Y76Z" localSheetId="0" hidden="1">#REF!</definedName>
    <definedName name="BExKULEKJLA77AUQPDUHSM94Y76Z" hidden="1">#REF!</definedName>
    <definedName name="BExKUPASS3H5268MTUCTQGAWNU4C" localSheetId="0" hidden="1">#REF!</definedName>
    <definedName name="BExKUPASS3H5268MTUCTQGAWNU4C" hidden="1">#REF!</definedName>
    <definedName name="BExKV08R85MKI3MAX9E2HERNQUNL" localSheetId="0" hidden="1">#REF!</definedName>
    <definedName name="BExKV08R85MKI3MAX9E2HERNQUNL" hidden="1">#REF!</definedName>
    <definedName name="BExKV4AAUNNJL5JWD7PX6BFKVS6O" localSheetId="0" hidden="1">#REF!</definedName>
    <definedName name="BExKV4AAUNNJL5JWD7PX6BFKVS6O" hidden="1">#REF!</definedName>
    <definedName name="BExKV8S497WD25N3LA72PSCGO8G3" localSheetId="0" hidden="1">#REF!</definedName>
    <definedName name="BExKV8S497WD25N3LA72PSCGO8G3" hidden="1">#REF!</definedName>
    <definedName name="BExKVDVK6HN74GQPTXICP9BFC8CF" localSheetId="0" hidden="1">#REF!</definedName>
    <definedName name="BExKVDVK6HN74GQPTXICP9BFC8CF" hidden="1">#REF!</definedName>
    <definedName name="BExKVFZ3ZZGIC1QI8XN6BYFWN0ZY" localSheetId="0" hidden="1">#REF!</definedName>
    <definedName name="BExKVFZ3ZZGIC1QI8XN6BYFWN0ZY" hidden="1">#REF!</definedName>
    <definedName name="BExKVG4KGO28KPGTAFL1R8TTZ10N" localSheetId="0" hidden="1">#REF!</definedName>
    <definedName name="BExKVG4KGO28KPGTAFL1R8TTZ10N" hidden="1">#REF!</definedName>
    <definedName name="BExKW0CSH7DA02YSNV64PSEIXB2P" localSheetId="0" hidden="1">#REF!</definedName>
    <definedName name="BExKW0CSH7DA02YSNV64PSEIXB2P" hidden="1">#REF!</definedName>
    <definedName name="BExM9NUG3Q31X01AI9ZJCZIX25CS" localSheetId="0" hidden="1">#REF!</definedName>
    <definedName name="BExM9NUG3Q31X01AI9ZJCZIX25CS" hidden="1">#REF!</definedName>
    <definedName name="BExM9OG182RP30MY23PG49LVPZ1C" localSheetId="0" hidden="1">#REF!</definedName>
    <definedName name="BExM9OG182RP30MY23PG49LVPZ1C" hidden="1">#REF!</definedName>
    <definedName name="BExMA64MW1S18NH8DCKPCCEI5KCB" localSheetId="0" hidden="1">#REF!</definedName>
    <definedName name="BExMA64MW1S18NH8DCKPCCEI5KCB" hidden="1">#REF!</definedName>
    <definedName name="BExMALEWFUEM8Y686IT03ECURUBR" localSheetId="0" hidden="1">#REF!</definedName>
    <definedName name="BExMALEWFUEM8Y686IT03ECURUBR" hidden="1">#REF!</definedName>
    <definedName name="BExMAR3XSK6RSFLHP7ZX1EWGHASI" localSheetId="0" hidden="1">#REF!</definedName>
    <definedName name="BExMAR3XSK6RSFLHP7ZX1EWGHASI" hidden="1">#REF!</definedName>
    <definedName name="BExMAXJS82ZJ8RS22VLE0V0LDUII" localSheetId="0" hidden="1">#REF!</definedName>
    <definedName name="BExMAXJS82ZJ8RS22VLE0V0LDUII" hidden="1">#REF!</definedName>
    <definedName name="BExMB4QRS0R3MTB4CMUHFZ84LNZQ" localSheetId="0" hidden="1">#REF!</definedName>
    <definedName name="BExMB4QRS0R3MTB4CMUHFZ84LNZQ" hidden="1">#REF!</definedName>
    <definedName name="BExMBC35WKQY5CWQJLV4D05O6971" localSheetId="0" hidden="1">#REF!</definedName>
    <definedName name="BExMBC35WKQY5CWQJLV4D05O6971" hidden="1">#REF!</definedName>
    <definedName name="BExMBFTZV4Q1A5KG25C1N9PHQNSW" localSheetId="0" hidden="1">#REF!</definedName>
    <definedName name="BExMBFTZV4Q1A5KG25C1N9PHQNSW" hidden="1">#REF!</definedName>
    <definedName name="BExMBJ4NJZCD2YM884U84EI9KZ6G" localSheetId="0" hidden="1">#REF!</definedName>
    <definedName name="BExMBJ4NJZCD2YM884U84EI9KZ6G" hidden="1">#REF!</definedName>
    <definedName name="BExMBK6ISK3U7KHZKUJXIDKGF6VW" localSheetId="0" hidden="1">#REF!</definedName>
    <definedName name="BExMBK6ISK3U7KHZKUJXIDKGF6VW" hidden="1">#REF!</definedName>
    <definedName name="BExMBYPQDG9AYDQ5E8IECVFREPO6" localSheetId="0" hidden="1">#REF!</definedName>
    <definedName name="BExMBYPQDG9AYDQ5E8IECVFREPO6" hidden="1">#REF!</definedName>
    <definedName name="BExMC5R82S07KSLMO7YA8CCU0ZAI" localSheetId="0" hidden="1">#REF!</definedName>
    <definedName name="BExMC5R82S07KSLMO7YA8CCU0ZAI" hidden="1">#REF!</definedName>
    <definedName name="BExMC8AZUTX8LG89K2JJR7ZG62XX" localSheetId="0" hidden="1">#REF!</definedName>
    <definedName name="BExMC8AZUTX8LG89K2JJR7ZG62XX" hidden="1">#REF!</definedName>
    <definedName name="BExMCA96YR10V72G2R0SCIKPZLIZ" localSheetId="0" hidden="1">#REF!</definedName>
    <definedName name="BExMCA96YR10V72G2R0SCIKPZLIZ" hidden="1">#REF!</definedName>
    <definedName name="BExMCAPB2KR2CNKS8MYVWTH5MOT2" localSheetId="0" hidden="1">#REF!</definedName>
    <definedName name="BExMCAPB2KR2CNKS8MYVWTH5MOT2" hidden="1">#REF!</definedName>
    <definedName name="BExMCB5JU5I2VQDUBS4O42BTEVKI" localSheetId="0" hidden="1">#REF!</definedName>
    <definedName name="BExMCB5JU5I2VQDUBS4O42BTEVKI" hidden="1">#REF!</definedName>
    <definedName name="BExMCFSQFSEMPY5IXDIRKZDASDBR" localSheetId="0" hidden="1">#REF!</definedName>
    <definedName name="BExMCFSQFSEMPY5IXDIRKZDASDBR" hidden="1">#REF!</definedName>
    <definedName name="BExMCMZOEYWVOOJ98TBHTTCS7XB8" localSheetId="0" hidden="1">#REF!</definedName>
    <definedName name="BExMCMZOEYWVOOJ98TBHTTCS7XB8" hidden="1">#REF!</definedName>
    <definedName name="BExMCS8EF2W3FS9QADNKREYSI8P0" localSheetId="0" hidden="1">#REF!</definedName>
    <definedName name="BExMCS8EF2W3FS9QADNKREYSI8P0" hidden="1">#REF!</definedName>
    <definedName name="BExMCUS7GSOM96J0HJ7EH0FFM2AC" localSheetId="0" hidden="1">#REF!</definedName>
    <definedName name="BExMCUS7GSOM96J0HJ7EH0FFM2AC" hidden="1">#REF!</definedName>
    <definedName name="BExMCXMMDFHHNJDRURMCXF1DGUOM" localSheetId="0" hidden="1">#REF!</definedName>
    <definedName name="BExMCXMMDFHHNJDRURMCXF1DGUOM" hidden="1">#REF!</definedName>
    <definedName name="BExMCYTT6TVDWMJXO1NZANRTVNAN" localSheetId="0" hidden="1">#REF!</definedName>
    <definedName name="BExMCYTT6TVDWMJXO1NZANRTVNAN" hidden="1">#REF!</definedName>
    <definedName name="BExMD5F6IAV108XYJLXUO9HD0IT6" localSheetId="0" hidden="1">#REF!</definedName>
    <definedName name="BExMD5F6IAV108XYJLXUO9HD0IT6" hidden="1">#REF!</definedName>
    <definedName name="BExMD963673NTBXBO0VDNBAG9YWM" localSheetId="0" hidden="1">#REF!</definedName>
    <definedName name="BExMD963673NTBXBO0VDNBAG9YWM" hidden="1">#REF!</definedName>
    <definedName name="BExMDANV66W9T3XAXID40XFJ0J93" localSheetId="0" hidden="1">#REF!</definedName>
    <definedName name="BExMDANV66W9T3XAXID40XFJ0J93" hidden="1">#REF!</definedName>
    <definedName name="BExMDGD1KQP7NNR78X2ZX4FCBQ1S" localSheetId="0" hidden="1">#REF!</definedName>
    <definedName name="BExMDGD1KQP7NNR78X2ZX4FCBQ1S" hidden="1">#REF!</definedName>
    <definedName name="BExMDIRDK0DI8P86HB7WPH8QWLSQ" localSheetId="0" hidden="1">#REF!</definedName>
    <definedName name="BExMDIRDK0DI8P86HB7WPH8QWLSQ" hidden="1">#REF!</definedName>
    <definedName name="BExMDPI2FVMORSWDDCVAJ85WYAYO" localSheetId="0" hidden="1">#REF!</definedName>
    <definedName name="BExMDPI2FVMORSWDDCVAJ85WYAYO" hidden="1">#REF!</definedName>
    <definedName name="BExMDUWB7VWHFFR266QXO46BNV2S" localSheetId="0" hidden="1">#REF!</definedName>
    <definedName name="BExMDUWB7VWHFFR266QXO46BNV2S" hidden="1">#REF!</definedName>
    <definedName name="BExME2U47N8LZG0BPJ49ANY5QVV2" localSheetId="0" hidden="1">#REF!</definedName>
    <definedName name="BExME2U47N8LZG0BPJ49ANY5QVV2" hidden="1">#REF!</definedName>
    <definedName name="BExME88DH5DUKMUFI9FNVECXFD2E" localSheetId="0" hidden="1">#REF!</definedName>
    <definedName name="BExME88DH5DUKMUFI9FNVECXFD2E" hidden="1">#REF!</definedName>
    <definedName name="BExME9A7MOGAK7YTTQYXP5DL6VYA" localSheetId="0" hidden="1">#REF!</definedName>
    <definedName name="BExME9A7MOGAK7YTTQYXP5DL6VYA" hidden="1">#REF!</definedName>
    <definedName name="BExMEKTHIM47ERJ7ML7M759FF32G" localSheetId="0" hidden="1">#REF!</definedName>
    <definedName name="BExMEKTHIM47ERJ7ML7M759FF32G" hidden="1">#REF!</definedName>
    <definedName name="BExMEOV9YFRY5C3GDLU60GIX10BY" localSheetId="0" hidden="1">#REF!</definedName>
    <definedName name="BExMEOV9YFRY5C3GDLU60GIX10BY" hidden="1">#REF!</definedName>
    <definedName name="BExMEY095ELVR1FY94CBBWCTD3ND" localSheetId="0" hidden="1">#REF!</definedName>
    <definedName name="BExMEY095ELVR1FY94CBBWCTD3ND" hidden="1">#REF!</definedName>
    <definedName name="BExMEY09ESM4H2YGKEQQRYUD114R" localSheetId="0" hidden="1">#REF!</definedName>
    <definedName name="BExMEY09ESM4H2YGKEQQRYUD114R" hidden="1">#REF!</definedName>
    <definedName name="BExMF4G4IUPQY1Y5GEY5N3E04CL6" localSheetId="0" hidden="1">#REF!</definedName>
    <definedName name="BExMF4G4IUPQY1Y5GEY5N3E04CL6" hidden="1">#REF!</definedName>
    <definedName name="BExMF9UIGYMOAQK0ELUWP0S0HZZY" localSheetId="0" hidden="1">#REF!</definedName>
    <definedName name="BExMF9UIGYMOAQK0ELUWP0S0HZZY" hidden="1">#REF!</definedName>
    <definedName name="BExMFDLBSWFMRDYJ2DZETI3EXKN2" localSheetId="0" hidden="1">#REF!</definedName>
    <definedName name="BExMFDLBSWFMRDYJ2DZETI3EXKN2" hidden="1">#REF!</definedName>
    <definedName name="BExMFFJCU2N6QOC5V50II5WTLPAF" localSheetId="0" hidden="1">#REF!</definedName>
    <definedName name="BExMFFJCU2N6QOC5V50II5WTLPAF" hidden="1">#REF!</definedName>
    <definedName name="BExMFLDTMRTCHKA37LQW67BG8D5C" localSheetId="0" hidden="1">#REF!</definedName>
    <definedName name="BExMFLDTMRTCHKA37LQW67BG8D5C" hidden="1">#REF!</definedName>
    <definedName name="BExMFY4B5JW31L4PL9F4S16LTC8G" localSheetId="0" hidden="1">#REF!</definedName>
    <definedName name="BExMFY4B5JW31L4PL9F4S16LTC8G" hidden="1">#REF!</definedName>
    <definedName name="BExMG9NSK30KD01QX0UBN2VNRTG4" localSheetId="0" hidden="1">#REF!</definedName>
    <definedName name="BExMG9NSK30KD01QX0UBN2VNRTG4" hidden="1">#REF!</definedName>
    <definedName name="BExMGFSWSVUC8O4EM6ZP6T82VC1A" localSheetId="0" hidden="1">#REF!</definedName>
    <definedName name="BExMGFSWSVUC8O4EM6ZP6T82VC1A" hidden="1">#REF!</definedName>
    <definedName name="BExMGG3PFIHPHX7NXB7HDFI3N12L" localSheetId="0" hidden="1">#REF!</definedName>
    <definedName name="BExMGG3PFIHPHX7NXB7HDFI3N12L" hidden="1">#REF!</definedName>
    <definedName name="BExMGME9SU3CR5A4XGPVHF3NYBCU" localSheetId="0" hidden="1">#REF!</definedName>
    <definedName name="BExMGME9SU3CR5A4XGPVHF3NYBCU" hidden="1">#REF!</definedName>
    <definedName name="BExMH3H9TW5TJCNU5Z1EWXP3BAEP" localSheetId="0" hidden="1">#REF!</definedName>
    <definedName name="BExMH3H9TW5TJCNU5Z1EWXP3BAEP" hidden="1">#REF!</definedName>
    <definedName name="BExMHOWPB34KPZ76M2KIX2C9R2VB" localSheetId="0" hidden="1">#REF!</definedName>
    <definedName name="BExMHOWPB34KPZ76M2KIX2C9R2VB" hidden="1">#REF!</definedName>
    <definedName name="BExMHSSYC6KVHA3QDTSYPN92TWMI" localSheetId="0" hidden="1">#REF!</definedName>
    <definedName name="BExMHSSYC6KVHA3QDTSYPN92TWMI" hidden="1">#REF!</definedName>
    <definedName name="BExMI0WA793SF41LQ40A28U8OXQY" localSheetId="0" hidden="1">#REF!</definedName>
    <definedName name="BExMI0WA793SF41LQ40A28U8OXQY" hidden="1">#REF!</definedName>
    <definedName name="BExMI3AJ9477KDL4T9DHET4LJJTW" localSheetId="0" hidden="1">#REF!</definedName>
    <definedName name="BExMI3AJ9477KDL4T9DHET4LJJTW" hidden="1">#REF!</definedName>
    <definedName name="BExMI3QOZTYEQUF0SE6AK4HHWJO7" localSheetId="0" hidden="1">#REF!</definedName>
    <definedName name="BExMI3QOZTYEQUF0SE6AK4HHWJO7" hidden="1">#REF!</definedName>
    <definedName name="BExMI6L9KX05GAK523JFKICJMTA5" localSheetId="0" hidden="1">#REF!</definedName>
    <definedName name="BExMI6L9KX05GAK523JFKICJMTA5" hidden="1">#REF!</definedName>
    <definedName name="BExMI6QQ20XHD0NWJUN741B37182" localSheetId="0" hidden="1">#REF!</definedName>
    <definedName name="BExMI6QQ20XHD0NWJUN741B37182" hidden="1">#REF!</definedName>
    <definedName name="BExMI8JB94SBD9EMNJEK7Y2T6GYU" localSheetId="0" hidden="1">#REF!</definedName>
    <definedName name="BExMI8JB94SBD9EMNJEK7Y2T6GYU" hidden="1">#REF!</definedName>
    <definedName name="BExMI8OS85YTW3KYVE4YD0R7Z6UV" localSheetId="0" hidden="1">#REF!</definedName>
    <definedName name="BExMI8OS85YTW3KYVE4YD0R7Z6UV" hidden="1">#REF!</definedName>
    <definedName name="BExMIBOOZU40JS3F89OMPSRCE9MM" localSheetId="0" hidden="1">#REF!</definedName>
    <definedName name="BExMIBOOZU40JS3F89OMPSRCE9MM" hidden="1">#REF!</definedName>
    <definedName name="BExMIIQ5MBWSIHTFWAQADXMZC22Q" localSheetId="0" hidden="1">#REF!</definedName>
    <definedName name="BExMIIQ5MBWSIHTFWAQADXMZC22Q" hidden="1">#REF!</definedName>
    <definedName name="BExMIKZ5EDDZDK5D6GTXJPH9XWND" localSheetId="0" hidden="1">#REF!</definedName>
    <definedName name="BExMIKZ5EDDZDK5D6GTXJPH9XWND" hidden="1">#REF!</definedName>
    <definedName name="BExMIL4I2GE866I25CR5JBLJWJ6A" localSheetId="0" hidden="1">#REF!</definedName>
    <definedName name="BExMIL4I2GE866I25CR5JBLJWJ6A" hidden="1">#REF!</definedName>
    <definedName name="BExMIRKIPF27SNO82SPFSB3T5U17" localSheetId="0" hidden="1">#REF!</definedName>
    <definedName name="BExMIRKIPF27SNO82SPFSB3T5U17" hidden="1">#REF!</definedName>
    <definedName name="BExMIV0KC8555D5E42ZGWG15Y0MO" localSheetId="0" hidden="1">#REF!</definedName>
    <definedName name="BExMIV0KC8555D5E42ZGWG15Y0MO" hidden="1">#REF!</definedName>
    <definedName name="BExMIZT6AN7E6YMW2S87CTCN2UXH" localSheetId="0" hidden="1">#REF!</definedName>
    <definedName name="BExMIZT6AN7E6YMW2S87CTCN2UXH" hidden="1">#REF!</definedName>
    <definedName name="BExMJ15T9F3475M0896SG60TN0SR" localSheetId="0" hidden="1">#REF!</definedName>
    <definedName name="BExMJ15T9F3475M0896SG60TN0SR" hidden="1">#REF!</definedName>
    <definedName name="BExMJ51XJZN31B84NVPI18J3CWTB" localSheetId="0" hidden="1">#REF!</definedName>
    <definedName name="BExMJ51XJZN31B84NVPI18J3CWTB" hidden="1">#REF!</definedName>
    <definedName name="BExMJA01LCAWUR1OX7H4E7JGNN3W" localSheetId="0" hidden="1">#REF!</definedName>
    <definedName name="BExMJA01LCAWUR1OX7H4E7JGNN3W" hidden="1">#REF!</definedName>
    <definedName name="BExMJNC8ZFB9DRFOJ961ZAJ8U3A8" localSheetId="0" hidden="1">#REF!</definedName>
    <definedName name="BExMJNC8ZFB9DRFOJ961ZAJ8U3A8" hidden="1">#REF!</definedName>
    <definedName name="BExMJTBV8A3D31W2IQHP9RDFPPHQ" localSheetId="0" hidden="1">#REF!</definedName>
    <definedName name="BExMJTBV8A3D31W2IQHP9RDFPPHQ" hidden="1">#REF!</definedName>
    <definedName name="BExMK2RTXN4QJWEUNX002XK8VQP8" localSheetId="0" hidden="1">#REF!</definedName>
    <definedName name="BExMK2RTXN4QJWEUNX002XK8VQP8" hidden="1">#REF!</definedName>
    <definedName name="BExMKBGQDUZ8AWXYHA3QVMSDVZ3D" localSheetId="0" hidden="1">#REF!</definedName>
    <definedName name="BExMKBGQDUZ8AWXYHA3QVMSDVZ3D" hidden="1">#REF!</definedName>
    <definedName name="BExMKBM1467553LDFZRRKVSHN374" localSheetId="0" hidden="1">#REF!</definedName>
    <definedName name="BExMKBM1467553LDFZRRKVSHN374" hidden="1">#REF!</definedName>
    <definedName name="BExMKGK5FJUC0AU8MABRGDC5ZM70" localSheetId="0" hidden="1">#REF!</definedName>
    <definedName name="BExMKGK5FJUC0AU8MABRGDC5ZM70" hidden="1">#REF!</definedName>
    <definedName name="BExMKOI0IEYQSWL82F4MI37J9NZ3" localSheetId="0" hidden="1">#REF!</definedName>
    <definedName name="BExMKOI0IEYQSWL82F4MI37J9NZ3" hidden="1">#REF!</definedName>
    <definedName name="BExMKTW7R5SOV4PHAFGHU3W73DYE" localSheetId="0" hidden="1">#REF!</definedName>
    <definedName name="BExMKTW7R5SOV4PHAFGHU3W73DYE" hidden="1">#REF!</definedName>
    <definedName name="BExMKU7051J2W1RQXGZGE62NBRUZ" localSheetId="0" hidden="1">#REF!</definedName>
    <definedName name="BExMKU7051J2W1RQXGZGE62NBRUZ" hidden="1">#REF!</definedName>
    <definedName name="BExMKUN3WPECJR2XRID2R7GZRGNX" localSheetId="0" hidden="1">#REF!</definedName>
    <definedName name="BExMKUN3WPECJR2XRID2R7GZRGNX" hidden="1">#REF!</definedName>
    <definedName name="BExMKZ535P011X4TNV16GCOH4H21" localSheetId="0" hidden="1">#REF!</definedName>
    <definedName name="BExMKZ535P011X4TNV16GCOH4H21" hidden="1">#REF!</definedName>
    <definedName name="BExML3XQNDIMX55ZCHHXKUV3D6E6" localSheetId="0" hidden="1">#REF!</definedName>
    <definedName name="BExML3XQNDIMX55ZCHHXKUV3D6E6" hidden="1">#REF!</definedName>
    <definedName name="BExML5QGSWHLI18BGY4CGOTD3UWH" localSheetId="0" hidden="1">#REF!</definedName>
    <definedName name="BExML5QGSWHLI18BGY4CGOTD3UWH" hidden="1">#REF!</definedName>
    <definedName name="BExMLHKKZ7LKSIX0KM5UZC6LEOKO" localSheetId="0" hidden="1">#REF!</definedName>
    <definedName name="BExMLHKKZ7LKSIX0KM5UZC6LEOKO" hidden="1">#REF!</definedName>
    <definedName name="BExMLO5Z61RE85X8HHX2G4IU3AZW" localSheetId="0" hidden="1">#REF!</definedName>
    <definedName name="BExMLO5Z61RE85X8HHX2G4IU3AZW" hidden="1">#REF!</definedName>
    <definedName name="BExMLVI7UORSHM9FMO8S2EI0TMTS" localSheetId="0" hidden="1">#REF!</definedName>
    <definedName name="BExMLVI7UORSHM9FMO8S2EI0TMTS" hidden="1">#REF!</definedName>
    <definedName name="BExMM5UCOT2HSSN0ZIPZW55GSOVO" localSheetId="0" hidden="1">#REF!</definedName>
    <definedName name="BExMM5UCOT2HSSN0ZIPZW55GSOVO" hidden="1">#REF!</definedName>
    <definedName name="BExMM8ZRS5RQ8H1H55RVPVTDL5NL" localSheetId="0" hidden="1">#REF!</definedName>
    <definedName name="BExMM8ZRS5RQ8H1H55RVPVTDL5NL" hidden="1">#REF!</definedName>
    <definedName name="BExMMH8EAZB09XXQ5X4LR0P4NHG9" localSheetId="0" hidden="1">#REF!</definedName>
    <definedName name="BExMMH8EAZB09XXQ5X4LR0P4NHG9" hidden="1">#REF!</definedName>
    <definedName name="BExMMIQH5BABNZVCIQ7TBCQ10AY5" localSheetId="0" hidden="1">#REF!</definedName>
    <definedName name="BExMMIQH5BABNZVCIQ7TBCQ10AY5" hidden="1">#REF!</definedName>
    <definedName name="BExMMNIZ2T7M22WECMUQXEF4NJ71" localSheetId="0" hidden="1">#REF!</definedName>
    <definedName name="BExMMNIZ2T7M22WECMUQXEF4NJ71" hidden="1">#REF!</definedName>
    <definedName name="BExMMPMIOU7BURTV0L1K6ACW9X73" localSheetId="0" hidden="1">#REF!</definedName>
    <definedName name="BExMMPMIOU7BURTV0L1K6ACW9X73" hidden="1">#REF!</definedName>
    <definedName name="BExMMQ835AJDHS4B419SS645P67Q" localSheetId="0" hidden="1">#REF!</definedName>
    <definedName name="BExMMQ835AJDHS4B419SS645P67Q" hidden="1">#REF!</definedName>
    <definedName name="BExMMQIUVPCOBISTEJJYNCCLUCPY" localSheetId="0" hidden="1">#REF!</definedName>
    <definedName name="BExMMQIUVPCOBISTEJJYNCCLUCPY" hidden="1">#REF!</definedName>
    <definedName name="BExMMTIXETA5VAKBSOFDD5SRU887" localSheetId="0" hidden="1">#REF!</definedName>
    <definedName name="BExMMTIXETA5VAKBSOFDD5SRU887" hidden="1">#REF!</definedName>
    <definedName name="BExMMV0P6P5YS3C35G0JYYHI7992" localSheetId="0" hidden="1">#REF!</definedName>
    <definedName name="BExMMV0P6P5YS3C35G0JYYHI7992" hidden="1">#REF!</definedName>
    <definedName name="BExMNDR4V2VG5RFZDGTAGD3Q9PPG" localSheetId="0" hidden="1">#REF!</definedName>
    <definedName name="BExMNDR4V2VG5RFZDGTAGD3Q9PPG" hidden="1">#REF!</definedName>
    <definedName name="BExMNJLFWZBRN9PZF1IO9CYWV1B2" localSheetId="0" hidden="1">#REF!</definedName>
    <definedName name="BExMNJLFWZBRN9PZF1IO9CYWV1B2" hidden="1">#REF!</definedName>
    <definedName name="BExMNKCJ0FA57YEUUAJE43U1QN5P" localSheetId="0" hidden="1">#REF!</definedName>
    <definedName name="BExMNKCJ0FA57YEUUAJE43U1QN5P" hidden="1">#REF!</definedName>
    <definedName name="BExMNKN5D1WEF2OOJVP6LZ6DLU3Y" localSheetId="0" hidden="1">#REF!</definedName>
    <definedName name="BExMNKN5D1WEF2OOJVP6LZ6DLU3Y" hidden="1">#REF!</definedName>
    <definedName name="BExMNQ1J7QX20FWV4DQ41E6S4T2W" localSheetId="0" hidden="1">#REF!</definedName>
    <definedName name="BExMNQ1J7QX20FWV4DQ41E6S4T2W" hidden="1">#REF!</definedName>
    <definedName name="BExMNQMY2IUP61KESI720VOMTAJ1" localSheetId="0" hidden="1">#REF!</definedName>
    <definedName name="BExMNQMY2IUP61KESI720VOMTAJ1" hidden="1">#REF!</definedName>
    <definedName name="BExMNR38HMPLWAJRQ9MMS3ZAZ9IU" localSheetId="0" hidden="1">#REF!</definedName>
    <definedName name="BExMNR38HMPLWAJRQ9MMS3ZAZ9IU" hidden="1">#REF!</definedName>
    <definedName name="BExMNRDZULKJMVY2VKIIRM2M5A1M" localSheetId="0" hidden="1">#REF!</definedName>
    <definedName name="BExMNRDZULKJMVY2VKIIRM2M5A1M" hidden="1">#REF!</definedName>
    <definedName name="BExMNUZHMKFZ814RTA641MNKZ7HQ" localSheetId="0" hidden="1">#REF!</definedName>
    <definedName name="BExMNUZHMKFZ814RTA641MNKZ7HQ" hidden="1">#REF!</definedName>
    <definedName name="BExMNW6NIOK4PW2K16RX2DT8BCKP" localSheetId="0" hidden="1">#REF!</definedName>
    <definedName name="BExMNW6NIOK4PW2K16RX2DT8BCKP" hidden="1">#REF!</definedName>
    <definedName name="BExMO9IOWKTWHO8LQJJQI5P3INWY" localSheetId="0" hidden="1">#REF!</definedName>
    <definedName name="BExMO9IOWKTWHO8LQJJQI5P3INWY" hidden="1">#REF!</definedName>
    <definedName name="BExMOI29DOEK5R1A5QZPUDKF7N6T" localSheetId="0" hidden="1">#REF!</definedName>
    <definedName name="BExMOI29DOEK5R1A5QZPUDKF7N6T" hidden="1">#REF!</definedName>
    <definedName name="BExMOI29Q1XBI59EJZMJVPAX4YJK" localSheetId="0" hidden="1">#REF!</definedName>
    <definedName name="BExMOI29Q1XBI59EJZMJVPAX4YJK" hidden="1">#REF!</definedName>
    <definedName name="BExMOJ9GY6AQGI153FV703AE296H" localSheetId="0" hidden="1">#REF!</definedName>
    <definedName name="BExMOJ9GY6AQGI153FV703AE296H" hidden="1">#REF!</definedName>
    <definedName name="BExMP7J85MX6P9V84VMPQKLZJD76" localSheetId="0" hidden="1">#REF!</definedName>
    <definedName name="BExMP7J85MX6P9V84VMPQKLZJD76" hidden="1">#REF!</definedName>
    <definedName name="BExMPAJ5AJAXGKGK3F6H3ODS6RF4" localSheetId="0" hidden="1">#REF!</definedName>
    <definedName name="BExMPAJ5AJAXGKGK3F6H3ODS6RF4" hidden="1">#REF!</definedName>
    <definedName name="BExMPD2X55FFBVJ6CBUKNPROIOEU" localSheetId="0" hidden="1">#REF!</definedName>
    <definedName name="BExMPD2X55FFBVJ6CBUKNPROIOEU" hidden="1">#REF!</definedName>
    <definedName name="BExMPGTVPYQ1ACGV1RRRS5LYB125" localSheetId="0" hidden="1">#REF!</definedName>
    <definedName name="BExMPGTVPYQ1ACGV1RRRS5LYB125" hidden="1">#REF!</definedName>
    <definedName name="BExMPGZ848E38FUH1JBQN97DGWAT" localSheetId="0" hidden="1">#REF!</definedName>
    <definedName name="BExMPGZ848E38FUH1JBQN97DGWAT" hidden="1">#REF!</definedName>
    <definedName name="BExMPMTICOSMQENOFKQ18K0ZT4S8" localSheetId="0" hidden="1">#REF!</definedName>
    <definedName name="BExMPMTICOSMQENOFKQ18K0ZT4S8" hidden="1">#REF!</definedName>
    <definedName name="BExMPMZ07II0R4KGWQQ7PGS3RZS4" localSheetId="0" hidden="1">#REF!</definedName>
    <definedName name="BExMPMZ07II0R4KGWQQ7PGS3RZS4" hidden="1">#REF!</definedName>
    <definedName name="BExMPOBH04JMDO6Z8DMSEJZM4ANN" localSheetId="0" hidden="1">#REF!</definedName>
    <definedName name="BExMPOBH04JMDO6Z8DMSEJZM4ANN" hidden="1">#REF!</definedName>
    <definedName name="BExMPSD77XQ3HA6A4FZOJK8G2JP3" localSheetId="0" hidden="1">#REF!</definedName>
    <definedName name="BExMPSD77XQ3HA6A4FZOJK8G2JP3" hidden="1">#REF!</definedName>
    <definedName name="BExMQ41ZQNCI291UVV7EBWD8RXWS" localSheetId="0" hidden="1">#REF!</definedName>
    <definedName name="BExMQ41ZQNCI291UVV7EBWD8RXWS" hidden="1">#REF!</definedName>
    <definedName name="BExMQ4I3Q7F0BMPHSFMFW9TZ87UD" localSheetId="0" hidden="1">#REF!</definedName>
    <definedName name="BExMQ4I3Q7F0BMPHSFMFW9TZ87UD" hidden="1">#REF!</definedName>
    <definedName name="BExMQ4SWDWI4N16AZ0T5CJ6HH8WC" localSheetId="0" hidden="1">#REF!</definedName>
    <definedName name="BExMQ4SWDWI4N16AZ0T5CJ6HH8WC" hidden="1">#REF!</definedName>
    <definedName name="BExMQ71WHW50GVX45JU951AGPLFQ" localSheetId="0" hidden="1">#REF!</definedName>
    <definedName name="BExMQ71WHW50GVX45JU951AGPLFQ" hidden="1">#REF!</definedName>
    <definedName name="BExMQGXSLPT4A6N47LE6FBVHWBOF" localSheetId="0" hidden="1">#REF!</definedName>
    <definedName name="BExMQGXSLPT4A6N47LE6FBVHWBOF" hidden="1">#REF!</definedName>
    <definedName name="BExMQSBR7PL4KLB1Q4961QO45Y4G" localSheetId="0" hidden="1">#REF!</definedName>
    <definedName name="BExMQSBR7PL4KLB1Q4961QO45Y4G" hidden="1">#REF!</definedName>
    <definedName name="BExMQVH60LW376X87LAWH90WUZOC" localSheetId="0" hidden="1">#REF!</definedName>
    <definedName name="BExMQVH60LW376X87LAWH90WUZOC" hidden="1">#REF!</definedName>
    <definedName name="BExMR1MA4I1X77714ZEPUVC8W398" localSheetId="0" hidden="1">#REF!</definedName>
    <definedName name="BExMR1MA4I1X77714ZEPUVC8W398" hidden="1">#REF!</definedName>
    <definedName name="BExMR4GUTFCN4RD7H81IOKECLEG3" localSheetId="0" hidden="1">#REF!</definedName>
    <definedName name="BExMR4GUTFCN4RD7H81IOKECLEG3" hidden="1">#REF!</definedName>
    <definedName name="BExMR8YQHA7N77HGHY4Y6R30I3XT" localSheetId="0" hidden="1">#REF!</definedName>
    <definedName name="BExMR8YQHA7N77HGHY4Y6R30I3XT" hidden="1">#REF!</definedName>
    <definedName name="BExMRENOIARWRYOIVPDIEBVNRDO7" localSheetId="0" hidden="1">#REF!</definedName>
    <definedName name="BExMRENOIARWRYOIVPDIEBVNRDO7" hidden="1">#REF!</definedName>
    <definedName name="BExMRPG54LNH7HRC92MBSUT6UL6L" localSheetId="0" hidden="1">#REF!</definedName>
    <definedName name="BExMRPG54LNH7HRC92MBSUT6UL6L" hidden="1">#REF!</definedName>
    <definedName name="BExMRQHUEHGF2FS4LCB0THFELGDI" localSheetId="0" hidden="1">#REF!</definedName>
    <definedName name="BExMRQHUEHGF2FS4LCB0THFELGDI" hidden="1">#REF!</definedName>
    <definedName name="BExMRRJNUMGRSDD5GGKKGEIZ6FTS" localSheetId="0" hidden="1">#REF!</definedName>
    <definedName name="BExMRRJNUMGRSDD5GGKKGEIZ6FTS" hidden="1">#REF!</definedName>
    <definedName name="BExMRU3ACIU0RD2BNWO55LH5U2BR" localSheetId="0" hidden="1">#REF!</definedName>
    <definedName name="BExMRU3ACIU0RD2BNWO55LH5U2BR" hidden="1">#REF!</definedName>
    <definedName name="BExMSM9I7XZ0BC793Y8GWVJNG1V9" localSheetId="0" hidden="1">#REF!</definedName>
    <definedName name="BExMSM9I7XZ0BC793Y8GWVJNG1V9" hidden="1">#REF!</definedName>
    <definedName name="BExMSQRCC40AP8BDUPL2I2DNC210" localSheetId="0" hidden="1">#REF!</definedName>
    <definedName name="BExMSQRCC40AP8BDUPL2I2DNC210" hidden="1">#REF!</definedName>
    <definedName name="BExMSX1WWOQPRY9JZ1MDTRT15EZ3" localSheetId="0" hidden="1">#REF!</definedName>
    <definedName name="BExMSX1WWOQPRY9JZ1MDTRT15EZ3" hidden="1">#REF!</definedName>
    <definedName name="BExO4J9LR712G00TVA82VNTG8O7H" localSheetId="0" hidden="1">#REF!</definedName>
    <definedName name="BExO4J9LR712G00TVA82VNTG8O7H" hidden="1">#REF!</definedName>
    <definedName name="BExO4P9G3CC5P66YXQJ1MQZE3Q3L" localSheetId="0" hidden="1">#REF!</definedName>
    <definedName name="BExO4P9G3CC5P66YXQJ1MQZE3Q3L" hidden="1">#REF!</definedName>
    <definedName name="BExO4Q5T1IO39TUFXG41PZPWD8H5" localSheetId="0" hidden="1">#REF!</definedName>
    <definedName name="BExO4Q5T1IO39TUFXG41PZPWD8H5" hidden="1">#REF!</definedName>
    <definedName name="BExO55G2KVZ7MIJ30N827CLH0I2A" localSheetId="0" hidden="1">#REF!</definedName>
    <definedName name="BExO55G2KVZ7MIJ30N827CLH0I2A" hidden="1">#REF!</definedName>
    <definedName name="BExO5A8PZD9EUHC5CMPU6N3SQ15L" localSheetId="0" hidden="1">#REF!</definedName>
    <definedName name="BExO5A8PZD9EUHC5CMPU6N3SQ15L" hidden="1">#REF!</definedName>
    <definedName name="BExO5UBMD5TXA7I35HQJYC43FVHT" localSheetId="0" hidden="1">#REF!</definedName>
    <definedName name="BExO5UBMD5TXA7I35HQJYC43FVHT" hidden="1">#REF!</definedName>
    <definedName name="BExO5XMAHL7CY3X0B1OPKZ28DCJ5" localSheetId="0" hidden="1">#REF!</definedName>
    <definedName name="BExO5XMAHL7CY3X0B1OPKZ28DCJ5" hidden="1">#REF!</definedName>
    <definedName name="BExO66LZJKY4PTQVREELI6POS4AY" localSheetId="0" hidden="1">#REF!</definedName>
    <definedName name="BExO66LZJKY4PTQVREELI6POS4AY" hidden="1">#REF!</definedName>
    <definedName name="BExO6LLHCYTF7CIVHKAO0NMET14Q" localSheetId="0" hidden="1">#REF!</definedName>
    <definedName name="BExO6LLHCYTF7CIVHKAO0NMET14Q" hidden="1">#REF!</definedName>
    <definedName name="BExO7HTAKC67DK1BXX7G2B8PB6T6" localSheetId="0" hidden="1">#REF!</definedName>
    <definedName name="BExO7HTAKC67DK1BXX7G2B8PB6T6" hidden="1">#REF!</definedName>
    <definedName name="BExO7OUQS3XTUQ2LDKGQ8AAQ3OJJ" localSheetId="0" hidden="1">#REF!</definedName>
    <definedName name="BExO7OUQS3XTUQ2LDKGQ8AAQ3OJJ" hidden="1">#REF!</definedName>
    <definedName name="BExO7RUSODZC2NQZMT2AFSMV2ONF" localSheetId="0" hidden="1">#REF!</definedName>
    <definedName name="BExO7RUSODZC2NQZMT2AFSMV2ONF" hidden="1">#REF!</definedName>
    <definedName name="BExO7W1PSMP8KLLJ6LI9QUDVQEVV" localSheetId="0" hidden="1">#REF!</definedName>
    <definedName name="BExO7W1PSMP8KLLJ6LI9QUDVQEVV" hidden="1">#REF!</definedName>
    <definedName name="BExO85HMYXZJ7SONWBKKIAXMCI3C" localSheetId="0" hidden="1">#REF!</definedName>
    <definedName name="BExO85HMYXZJ7SONWBKKIAXMCI3C" hidden="1">#REF!</definedName>
    <definedName name="BExO863922O4PBGQMUNEQKGN3K96" localSheetId="0" hidden="1">#REF!</definedName>
    <definedName name="BExO863922O4PBGQMUNEQKGN3K96" hidden="1">#REF!</definedName>
    <definedName name="BExO89ZIOXN0HOKHY24F7HDZ87UT" localSheetId="0" hidden="1">#REF!</definedName>
    <definedName name="BExO89ZIOXN0HOKHY24F7HDZ87UT" hidden="1">#REF!</definedName>
    <definedName name="BExO8CDTBCABLEUD6PE2UM2EZ6C4" localSheetId="0" hidden="1">#REF!</definedName>
    <definedName name="BExO8CDTBCABLEUD6PE2UM2EZ6C4" hidden="1">#REF!</definedName>
    <definedName name="BExO8IZ05ZG0XVOL3W41KBQE176A" localSheetId="0" hidden="1">#REF!</definedName>
    <definedName name="BExO8IZ05ZG0XVOL3W41KBQE176A" hidden="1">#REF!</definedName>
    <definedName name="BExO8TM4L261JTCSQ24FHE73242J" localSheetId="0" hidden="1">#REF!</definedName>
    <definedName name="BExO8TM4L261JTCSQ24FHE73242J" hidden="1">#REF!</definedName>
    <definedName name="BExO8TM5V5CFSV5A13AYOWY4NGRS" localSheetId="0" hidden="1">#REF!</definedName>
    <definedName name="BExO8TM5V5CFSV5A13AYOWY4NGRS" hidden="1">#REF!</definedName>
    <definedName name="BExO8UTAGQWDBQZEEF4HUNMLQCVU" localSheetId="0" hidden="1">#REF!</definedName>
    <definedName name="BExO8UTAGQWDBQZEEF4HUNMLQCVU" hidden="1">#REF!</definedName>
    <definedName name="BExO937E20IHMGQOZMECL3VZC7OX" localSheetId="0" hidden="1">#REF!</definedName>
    <definedName name="BExO937E20IHMGQOZMECL3VZC7OX" hidden="1">#REF!</definedName>
    <definedName name="BExO94UTJKQQ7TJTTJRTSR70YVJC" localSheetId="0" hidden="1">#REF!</definedName>
    <definedName name="BExO94UTJKQQ7TJTTJRTSR70YVJC" hidden="1">#REF!</definedName>
    <definedName name="BExO9J3A438976RXIUX5U9SU5T55" localSheetId="0" hidden="1">#REF!</definedName>
    <definedName name="BExO9J3A438976RXIUX5U9SU5T55" hidden="1">#REF!</definedName>
    <definedName name="BExO9RS5RXFJ1911HL3CCK6M74EP" localSheetId="0" hidden="1">#REF!</definedName>
    <definedName name="BExO9RS5RXFJ1911HL3CCK6M74EP" hidden="1">#REF!</definedName>
    <definedName name="BExO9SDRI1M6KMHXSG3AE5L0F2U3" localSheetId="0" hidden="1">#REF!</definedName>
    <definedName name="BExO9SDRI1M6KMHXSG3AE5L0F2U3" hidden="1">#REF!</definedName>
    <definedName name="BExO9UH9I8XMWBVZGGGBTPQMM1V8" localSheetId="0" hidden="1">#REF!</definedName>
    <definedName name="BExO9UH9I8XMWBVZGGGBTPQMM1V8" hidden="1">#REF!</definedName>
    <definedName name="BExO9V2U2YXAY904GYYGU6TD8Y7M" localSheetId="0" hidden="1">#REF!</definedName>
    <definedName name="BExO9V2U2YXAY904GYYGU6TD8Y7M" hidden="1">#REF!</definedName>
    <definedName name="BExOAFR6JHRK4AP8O7TB9UDEAVJL" localSheetId="0" hidden="1">#REF!</definedName>
    <definedName name="BExOAFR6JHRK4AP8O7TB9UDEAVJL" hidden="1">#REF!</definedName>
    <definedName name="BExOAGCX9ISY83KMXO02KFMKR8OW" localSheetId="0" hidden="1">#REF!</definedName>
    <definedName name="BExOAGCX9ISY83KMXO02KFMKR8OW" hidden="1">#REF!</definedName>
    <definedName name="BExOAQ3GKCT7YZW1EMVU3EILSZL2" localSheetId="0" hidden="1">#REF!</definedName>
    <definedName name="BExOAQ3GKCT7YZW1EMVU3EILSZL2" hidden="1">#REF!</definedName>
    <definedName name="BExOB886RIKYRO6D0LXJDAB2M84Z" localSheetId="0" hidden="1">#REF!</definedName>
    <definedName name="BExOB886RIKYRO6D0LXJDAB2M84Z" hidden="1">#REF!</definedName>
    <definedName name="BExOB9KT2THGV4SPLDVFTFXS4B14" localSheetId="0" hidden="1">#REF!</definedName>
    <definedName name="BExOB9KT2THGV4SPLDVFTFXS4B14" hidden="1">#REF!</definedName>
    <definedName name="BExOBEZ0IE2WBEYY3D3CMRI72N1K" localSheetId="0" hidden="1">#REF!</definedName>
    <definedName name="BExOBEZ0IE2WBEYY3D3CMRI72N1K" hidden="1">#REF!</definedName>
    <definedName name="BExOBIPU8760ITY0C8N27XZ3KWEF" localSheetId="0" hidden="1">#REF!</definedName>
    <definedName name="BExOBIPU8760ITY0C8N27XZ3KWEF" hidden="1">#REF!</definedName>
    <definedName name="BExOBM0I5L0MZ1G4H9MGMD87SBMZ" localSheetId="0" hidden="1">#REF!</definedName>
    <definedName name="BExOBM0I5L0MZ1G4H9MGMD87SBMZ" hidden="1">#REF!</definedName>
    <definedName name="BExOBNNWXJI9Y0IQ9VT4NMZCB3SW" localSheetId="0" hidden="1">#REF!</definedName>
    <definedName name="BExOBNNWXJI9Y0IQ9VT4NMZCB3SW" hidden="1">#REF!</definedName>
    <definedName name="BExOBOUXMP88KJY2BX2JLUJH5N0K" localSheetId="0" hidden="1">#REF!</definedName>
    <definedName name="BExOBOUXMP88KJY2BX2JLUJH5N0K" hidden="1">#REF!</definedName>
    <definedName name="BExOBP0FKQ4SVR59FB48UNLKCOR6" localSheetId="0" hidden="1">#REF!</definedName>
    <definedName name="BExOBP0FKQ4SVR59FB48UNLKCOR6" hidden="1">#REF!</definedName>
    <definedName name="BExOBYAVUCQ0IGM0Y6A75QHP0Q1A" localSheetId="0" hidden="1">#REF!</definedName>
    <definedName name="BExOBYAVUCQ0IGM0Y6A75QHP0Q1A" hidden="1">#REF!</definedName>
    <definedName name="BExOBYLMYCYZ1NJLHJCPLA3PVKYK" localSheetId="0" hidden="1">#REF!</definedName>
    <definedName name="BExOBYLMYCYZ1NJLHJCPLA3PVKYK" hidden="1">#REF!</definedName>
    <definedName name="BExOBYLO8NTLBKV3569Y2UNNIV1K" localSheetId="0" hidden="1">#REF!</definedName>
    <definedName name="BExOBYLO8NTLBKV3569Y2UNNIV1K" hidden="1">#REF!</definedName>
    <definedName name="BExOC08Y6OIMB5N7XH5Q1IR1M20Q" localSheetId="0" hidden="1">#REF!</definedName>
    <definedName name="BExOC08Y6OIMB5N7XH5Q1IR1M20Q" hidden="1">#REF!</definedName>
    <definedName name="BExOC3UEHB1CZNINSQHZANWJYKR8" localSheetId="0" hidden="1">#REF!</definedName>
    <definedName name="BExOC3UEHB1CZNINSQHZANWJYKR8" hidden="1">#REF!</definedName>
    <definedName name="BExOC68PVNY3T3EJLW8KC6KBCHWM" localSheetId="0" hidden="1">#REF!</definedName>
    <definedName name="BExOC68PVNY3T3EJLW8KC6KBCHWM" hidden="1">#REF!</definedName>
    <definedName name="BExOC7LCVAJC36Q60I8PKPCD0T1S" localSheetId="0" hidden="1">#REF!</definedName>
    <definedName name="BExOC7LCVAJC36Q60I8PKPCD0T1S" hidden="1">#REF!</definedName>
    <definedName name="BExOCBSF3XGO9YJ23LX2H78VOUR7" localSheetId="0" hidden="1">#REF!</definedName>
    <definedName name="BExOCBSF3XGO9YJ23LX2H78VOUR7" hidden="1">#REF!</definedName>
    <definedName name="BExOCKXFMOW6WPFEVX1I7R7FNDSS" localSheetId="0" hidden="1">#REF!</definedName>
    <definedName name="BExOCKXFMOW6WPFEVX1I7R7FNDSS" hidden="1">#REF!</definedName>
    <definedName name="BExOCQX7MZG1R6UPBHNGI606SL8K" localSheetId="0" hidden="1">#REF!</definedName>
    <definedName name="BExOCQX7MZG1R6UPBHNGI606SL8K" hidden="1">#REF!</definedName>
    <definedName name="BExOCRIR6SKO3R4R00WF230IXPDG" localSheetId="0" hidden="1">#REF!</definedName>
    <definedName name="BExOCRIR6SKO3R4R00WF230IXPDG" hidden="1">#REF!</definedName>
    <definedName name="BExOCYEXOB95DH5NOB0M5NOYX398" localSheetId="0" hidden="1">#REF!</definedName>
    <definedName name="BExOCYEXOB95DH5NOB0M5NOYX398" hidden="1">#REF!</definedName>
    <definedName name="BExOD4ERMDMFD8X1016N4EXOUR0S" localSheetId="0" hidden="1">#REF!</definedName>
    <definedName name="BExOD4ERMDMFD8X1016N4EXOUR0S" hidden="1">#REF!</definedName>
    <definedName name="BExOD55RS7BQUHRQ6H3USVGKR0P7" localSheetId="0" hidden="1">#REF!</definedName>
    <definedName name="BExOD55RS7BQUHRQ6H3USVGKR0P7" hidden="1">#REF!</definedName>
    <definedName name="BExODEWDDEABM4ZY3XREJIBZ8IVP" localSheetId="0" hidden="1">#REF!</definedName>
    <definedName name="BExODEWDDEABM4ZY3XREJIBZ8IVP" hidden="1">#REF!</definedName>
    <definedName name="BExODG3K2YF86PPJVUCS38ES8O87" localSheetId="0" hidden="1">#REF!</definedName>
    <definedName name="BExODG3K2YF86PPJVUCS38ES8O87" hidden="1">#REF!</definedName>
    <definedName name="BExODNLAA1L7WQ9ZQX6A1ZOXK9VR" localSheetId="0" hidden="1">#REF!</definedName>
    <definedName name="BExODNLAA1L7WQ9ZQX6A1ZOXK9VR" hidden="1">#REF!</definedName>
    <definedName name="BExODZFEIWV26E8RFU7XQYX1J458" localSheetId="0" hidden="1">#REF!</definedName>
    <definedName name="BExODZFEIWV26E8RFU7XQYX1J458" hidden="1">#REF!</definedName>
    <definedName name="BExOE89QWLYZ033JJYOXL9EN126C" localSheetId="0" hidden="1">#REF!</definedName>
    <definedName name="BExOE89QWLYZ033JJYOXL9EN126C" hidden="1">#REF!</definedName>
    <definedName name="BExOE9BGTBNRBVDMS1GU0UZ3QFIG" localSheetId="0" hidden="1">#REF!</definedName>
    <definedName name="BExOE9BGTBNRBVDMS1GU0UZ3QFIG" hidden="1">#REF!</definedName>
    <definedName name="BExOEBKG55EROA2VL360A06LKASE" localSheetId="0" hidden="1">#REF!</definedName>
    <definedName name="BExOEBKG55EROA2VL360A06LKASE" hidden="1">#REF!</definedName>
    <definedName name="BExOERG5LWXYYEN1DY1H2FWRJS9T" localSheetId="0" hidden="1">#REF!</definedName>
    <definedName name="BExOERG5LWXYYEN1DY1H2FWRJS9T" hidden="1">#REF!</definedName>
    <definedName name="BExOEV1S6JJVO5PP4BZ20SNGZR7D" localSheetId="0" hidden="1">#REF!</definedName>
    <definedName name="BExOEV1S6JJVO5PP4BZ20SNGZR7D" hidden="1">#REF!</definedName>
    <definedName name="BExOF5ZJR1UJ9IQRGDTEZM7GPQX4" localSheetId="0" hidden="1">#REF!</definedName>
    <definedName name="BExOF5ZJR1UJ9IQRGDTEZM7GPQX4" hidden="1">#REF!</definedName>
    <definedName name="BExOFEDNCYI2TPTMQ8SJN3AW4YMF" localSheetId="0" hidden="1">#REF!</definedName>
    <definedName name="BExOFEDNCYI2TPTMQ8SJN3AW4YMF" hidden="1">#REF!</definedName>
    <definedName name="BExOFJH1W33H5R9GH680DNXTZ0ZN" localSheetId="0" hidden="1">#REF!</definedName>
    <definedName name="BExOFJH1W33H5R9GH680DNXTZ0ZN" hidden="1">#REF!</definedName>
    <definedName name="BExOFVLXVD6RVHSQO8KZOOACSV24" localSheetId="0" hidden="1">#REF!</definedName>
    <definedName name="BExOFVLXVD6RVHSQO8KZOOACSV24" hidden="1">#REF!</definedName>
    <definedName name="BExOG1AZCK9QN09SNEN2DTTFFCLJ" localSheetId="0" hidden="1">#REF!</definedName>
    <definedName name="BExOG1AZCK9QN09SNEN2DTTFFCLJ" hidden="1">#REF!</definedName>
    <definedName name="BExOG2SW3XOGP9VAPQ3THV3VWV12" localSheetId="0" hidden="1">#REF!</definedName>
    <definedName name="BExOG2SW3XOGP9VAPQ3THV3VWV12" hidden="1">#REF!</definedName>
    <definedName name="BExOG45J81K4OPA40KW5VQU54KY3" localSheetId="0" hidden="1">#REF!</definedName>
    <definedName name="BExOG45J81K4OPA40KW5VQU54KY3" hidden="1">#REF!</definedName>
    <definedName name="BExOGFE2SCL8HHT4DFAXKLUTJZOG" localSheetId="0" hidden="1">#REF!</definedName>
    <definedName name="BExOGFE2SCL8HHT4DFAXKLUTJZOG" hidden="1">#REF!</definedName>
    <definedName name="BExOGT6D0LJ3C22RDW8COECKB1J5" localSheetId="0" hidden="1">#REF!</definedName>
    <definedName name="BExOGT6D0LJ3C22RDW8COECKB1J5" hidden="1">#REF!</definedName>
    <definedName name="BExOGTMI1HT31M1RGWVRAVHAK7DE" localSheetId="0" hidden="1">#REF!</definedName>
    <definedName name="BExOGTMI1HT31M1RGWVRAVHAK7DE" hidden="1">#REF!</definedName>
    <definedName name="BExOGXO9JE5XSE9GC3I6O21UEKAO" localSheetId="0" hidden="1">#REF!</definedName>
    <definedName name="BExOGXO9JE5XSE9GC3I6O21UEKAO" hidden="1">#REF!</definedName>
    <definedName name="BExOGYVEAJFUXQVT8YQO2U7YT5OY" localSheetId="0" hidden="1">#REF!</definedName>
    <definedName name="BExOGYVEAJFUXQVT8YQO2U7YT5OY" hidden="1">#REF!</definedName>
    <definedName name="BExOH0IOW8R75ECYLS3GWCOTUEBG" localSheetId="0" hidden="1">#REF!</definedName>
    <definedName name="BExOH0IOW8R75ECYLS3GWCOTUEBG" hidden="1">#REF!</definedName>
    <definedName name="BExOH2GVFOFXDG3YQK89NSKG7WJG" localSheetId="0" hidden="1">#REF!</definedName>
    <definedName name="BExOH2GVFOFXDG3YQK89NSKG7WJG" hidden="1">#REF!</definedName>
    <definedName name="BExOH7KB5HAPBB5K1Z3DIW5LCRSI" localSheetId="0" hidden="1">#REF!</definedName>
    <definedName name="BExOH7KB5HAPBB5K1Z3DIW5LCRSI" hidden="1">#REF!</definedName>
    <definedName name="BExOH9ICZ13C1LAW8OTYTR9S7ZP3" localSheetId="0" hidden="1">#REF!</definedName>
    <definedName name="BExOH9ICZ13C1LAW8OTYTR9S7ZP3" hidden="1">#REF!</definedName>
    <definedName name="BExOHBB43JS54D6MARIQR5PJNUDG" localSheetId="0" hidden="1">#REF!</definedName>
    <definedName name="BExOHBB43JS54D6MARIQR5PJNUDG" hidden="1">#REF!</definedName>
    <definedName name="BExOHL75H3OT4WAKKPUXIVXWFVDS" localSheetId="0" hidden="1">#REF!</definedName>
    <definedName name="BExOHL75H3OT4WAKKPUXIVXWFVDS" hidden="1">#REF!</definedName>
    <definedName name="BExOHLHXXJL6363CC082M9M5VVXQ" localSheetId="0" hidden="1">#REF!</definedName>
    <definedName name="BExOHLHXXJL6363CC082M9M5VVXQ" hidden="1">#REF!</definedName>
    <definedName name="BExOHNAO5UDXSO73BK2ARHWKS90Y" localSheetId="0" hidden="1">#REF!</definedName>
    <definedName name="BExOHNAO5UDXSO73BK2ARHWKS90Y" hidden="1">#REF!</definedName>
    <definedName name="BExOHR1G1I9A9CI1HG94EWBLWNM2" localSheetId="0" hidden="1">#REF!</definedName>
    <definedName name="BExOHR1G1I9A9CI1HG94EWBLWNM2" hidden="1">#REF!</definedName>
    <definedName name="BExOHTQPP8LQ98L6PYUI6QW08YID" localSheetId="0" hidden="1">#REF!</definedName>
    <definedName name="BExOHTQPP8LQ98L6PYUI6QW08YID" hidden="1">#REF!</definedName>
    <definedName name="BExOHX6Q6NJI793PGX59O5EKTP4G" localSheetId="0" hidden="1">#REF!</definedName>
    <definedName name="BExOHX6Q6NJI793PGX59O5EKTP4G" hidden="1">#REF!</definedName>
    <definedName name="BExOI4J0TA006W81QPXVJ29LFO37" localSheetId="0" hidden="1">#REF!</definedName>
    <definedName name="BExOI4J0TA006W81QPXVJ29LFO37" hidden="1">#REF!</definedName>
    <definedName name="BExOI5VMTHH7Y8MQQ1N635CHYI0P" localSheetId="0" hidden="1">#REF!</definedName>
    <definedName name="BExOI5VMTHH7Y8MQQ1N635CHYI0P" hidden="1">#REF!</definedName>
    <definedName name="BExOI9RX5QJ3YWJ2FLORGNIC7PI0" localSheetId="0" hidden="1">#REF!</definedName>
    <definedName name="BExOI9RX5QJ3YWJ2FLORGNIC7PI0" hidden="1">#REF!</definedName>
    <definedName name="BExOIEVCP4Y6VDS23AK84MCYYHRT" localSheetId="0" hidden="1">#REF!</definedName>
    <definedName name="BExOIEVCP4Y6VDS23AK84MCYYHRT" hidden="1">#REF!</definedName>
    <definedName name="BExOIHPQIXR0NDR5WD01BZKPKEO3" localSheetId="0" hidden="1">#REF!</definedName>
    <definedName name="BExOIHPQIXR0NDR5WD01BZKPKEO3" hidden="1">#REF!</definedName>
    <definedName name="BExOIM7L0Z3LSII9P7ZTV4KJ8RMA" localSheetId="0" hidden="1">#REF!</definedName>
    <definedName name="BExOIM7L0Z3LSII9P7ZTV4KJ8RMA" hidden="1">#REF!</definedName>
    <definedName name="BExOIN9ETPA87K6NINBIFRSWHK4C" localSheetId="0" hidden="1">#REF!</definedName>
    <definedName name="BExOIN9ETPA87K6NINBIFRSWHK4C" hidden="1">#REF!</definedName>
    <definedName name="BExOINPKC3HASEZZ696PAQ1I8B5X" localSheetId="0" hidden="1">#REF!</definedName>
    <definedName name="BExOINPKC3HASEZZ696PAQ1I8B5X" hidden="1">#REF!</definedName>
    <definedName name="BExOIWJVMJ6MG6JC4SPD1L00OHU1" localSheetId="0" hidden="1">#REF!</definedName>
    <definedName name="BExOIWJVMJ6MG6JC4SPD1L00OHU1" hidden="1">#REF!</definedName>
    <definedName name="BExOIYCN8Z4JK3OOG86KYUCV0ME8" localSheetId="0" hidden="1">#REF!</definedName>
    <definedName name="BExOIYCN8Z4JK3OOG86KYUCV0ME8" hidden="1">#REF!</definedName>
    <definedName name="BExOJ3AKZ9BCBZT3KD8WMSLK6MN2" localSheetId="0" hidden="1">#REF!</definedName>
    <definedName name="BExOJ3AKZ9BCBZT3KD8WMSLK6MN2" hidden="1">#REF!</definedName>
    <definedName name="BExOJ7XQK71I4YZDD29AKOOWZ47E" localSheetId="0" hidden="1">#REF!</definedName>
    <definedName name="BExOJ7XQK71I4YZDD29AKOOWZ47E" hidden="1">#REF!</definedName>
    <definedName name="BExOJM0W6XGSW5MXPTTX0GNF6SFT" localSheetId="0" hidden="1">#REF!</definedName>
    <definedName name="BExOJM0W6XGSW5MXPTTX0GNF6SFT" hidden="1">#REF!</definedName>
    <definedName name="BExOJXEUJJ9SYRJXKYYV2NCCDT2R" localSheetId="0" hidden="1">#REF!</definedName>
    <definedName name="BExOJXEUJJ9SYRJXKYYV2NCCDT2R" hidden="1">#REF!</definedName>
    <definedName name="BExOK0EQYM9JUMAGWOUN7QDH7VMZ" localSheetId="0" hidden="1">#REF!</definedName>
    <definedName name="BExOK0EQYM9JUMAGWOUN7QDH7VMZ" hidden="1">#REF!</definedName>
    <definedName name="BExOK4WM9O7QNG6O57FOASI5QSN1" localSheetId="0" hidden="1">#REF!</definedName>
    <definedName name="BExOK4WM9O7QNG6O57FOASI5QSN1" hidden="1">#REF!</definedName>
    <definedName name="BExOKCECQSFWA99RY6KEDPH30KT6" localSheetId="0" hidden="1">#REF!</definedName>
    <definedName name="BExOKCECQSFWA99RY6KEDPH30KT6" hidden="1">#REF!</definedName>
    <definedName name="BExOKDAQ31PVS0Q7NXOF66C24GYL" localSheetId="0" hidden="1">#REF!</definedName>
    <definedName name="BExOKDAQ31PVS0Q7NXOF66C24GYL" hidden="1">#REF!</definedName>
    <definedName name="BExOKKHOPWUVRJGQJ5ONR2U40JX8" localSheetId="0" hidden="1">#REF!</definedName>
    <definedName name="BExOKKHOPWUVRJGQJ5ONR2U40JX8" hidden="1">#REF!</definedName>
    <definedName name="BExOKTXMJP351VXKH8VT6SXUNIMF" localSheetId="0" hidden="1">#REF!</definedName>
    <definedName name="BExOKTXMJP351VXKH8VT6SXUNIMF" hidden="1">#REF!</definedName>
    <definedName name="BExOKU8GMLOCNVORDE329819XN67" localSheetId="0" hidden="1">#REF!</definedName>
    <definedName name="BExOKU8GMLOCNVORDE329819XN67" hidden="1">#REF!</definedName>
    <definedName name="BExOL0Z3Z7IAMHPB91EO2MF49U57" localSheetId="0" hidden="1">#REF!</definedName>
    <definedName name="BExOL0Z3Z7IAMHPB91EO2MF49U57" hidden="1">#REF!</definedName>
    <definedName name="BExOL7KH12VAR0LG741SIOJTLWFD" localSheetId="0" hidden="1">#REF!</definedName>
    <definedName name="BExOL7KH12VAR0LG741SIOJTLWFD" hidden="1">#REF!</definedName>
    <definedName name="BExOLB5SC7VD8OG53K8II93SAENQ" localSheetId="0" hidden="1">#REF!</definedName>
    <definedName name="BExOLB5SC7VD8OG53K8II93SAENQ" hidden="1">#REF!</definedName>
    <definedName name="BExOLICXFHJLILCJVFMJE5MGGWKR" localSheetId="0" hidden="1">#REF!</definedName>
    <definedName name="BExOLICXFHJLILCJVFMJE5MGGWKR" hidden="1">#REF!</definedName>
    <definedName name="BExOLMPAAT28T5DQMWV8YZSYMGPU" localSheetId="0" hidden="1">#REF!</definedName>
    <definedName name="BExOLMPAAT28T5DQMWV8YZSYMGPU" hidden="1">#REF!</definedName>
    <definedName name="BExOLOI0WJS3QC12I3ISL0D9AWOF" localSheetId="0" hidden="1">#REF!</definedName>
    <definedName name="BExOLOI0WJS3QC12I3ISL0D9AWOF" hidden="1">#REF!</definedName>
    <definedName name="BExOLVE5OM91HS8C28FUIBG0G8SH" localSheetId="0" hidden="1">#REF!</definedName>
    <definedName name="BExOLVE5OM91HS8C28FUIBG0G8SH" hidden="1">#REF!</definedName>
    <definedName name="BExOLYZNCQU9YFRCJTSR1R7098U7" localSheetId="0" hidden="1">#REF!</definedName>
    <definedName name="BExOLYZNCQU9YFRCJTSR1R7098U7" hidden="1">#REF!</definedName>
    <definedName name="BExOLYZNG5RBD0BTS1OEZJNU92Q5" localSheetId="0" hidden="1">#REF!</definedName>
    <definedName name="BExOLYZNG5RBD0BTS1OEZJNU92Q5" hidden="1">#REF!</definedName>
    <definedName name="BExOM3HIJ3UZPOKJI68KPBJAHPDC" localSheetId="0" hidden="1">#REF!</definedName>
    <definedName name="BExOM3HIJ3UZPOKJI68KPBJAHPDC" hidden="1">#REF!</definedName>
    <definedName name="BExOMBFCBGGM6KO5RX1LMJ0M22S4" localSheetId="0" hidden="1">#REF!</definedName>
    <definedName name="BExOMBFCBGGM6KO5RX1LMJ0M22S4" hidden="1">#REF!</definedName>
    <definedName name="BExOMI672TH8VPB5MGW4I7CD339Q" localSheetId="0" hidden="1">#REF!</definedName>
    <definedName name="BExOMI672TH8VPB5MGW4I7CD339Q" hidden="1">#REF!</definedName>
    <definedName name="BExOMJ7UZEVWOF9NOCVQU8BUS7PK" localSheetId="0" hidden="1">#REF!</definedName>
    <definedName name="BExOMJ7UZEVWOF9NOCVQU8BUS7PK" hidden="1">#REF!</definedName>
    <definedName name="BExOMKPURE33YQ3K1JG9NVQD4W49" localSheetId="0" hidden="1">#REF!</definedName>
    <definedName name="BExOMKPURE33YQ3K1JG9NVQD4W49" hidden="1">#REF!</definedName>
    <definedName name="BExOMP7NGCLUNFK50QD2LPKRG078" localSheetId="0" hidden="1">#REF!</definedName>
    <definedName name="BExOMP7NGCLUNFK50QD2LPKRG078" hidden="1">#REF!</definedName>
    <definedName name="BExOMPIG1HHZFL5OE7CQ11RBWYZ1" localSheetId="0" hidden="1">#REF!</definedName>
    <definedName name="BExOMPIG1HHZFL5OE7CQ11RBWYZ1" hidden="1">#REF!</definedName>
    <definedName name="BExOMU0A6XMY48SZRYL4WQZD13BI" localSheetId="0" hidden="1">#REF!</definedName>
    <definedName name="BExOMU0A6XMY48SZRYL4WQZD13BI" hidden="1">#REF!</definedName>
    <definedName name="BExOMVT0HSNC59DJP4CLISASGHKL" localSheetId="0" hidden="1">#REF!</definedName>
    <definedName name="BExOMVT0HSNC59DJP4CLISASGHKL" hidden="1">#REF!</definedName>
    <definedName name="BExON0AX35F2SI0UCVMGWGVIUNI3" localSheetId="0" hidden="1">#REF!</definedName>
    <definedName name="BExON0AX35F2SI0UCVMGWGVIUNI3" hidden="1">#REF!</definedName>
    <definedName name="BExON41U4296DV3DPG6I5EF3OEYF" localSheetId="0" hidden="1">#REF!</definedName>
    <definedName name="BExON41U4296DV3DPG6I5EF3OEYF" hidden="1">#REF!</definedName>
    <definedName name="BExONB3A7CO4YD8RB41PHC93BQ9M" localSheetId="0" hidden="1">#REF!</definedName>
    <definedName name="BExONB3A7CO4YD8RB41PHC93BQ9M" hidden="1">#REF!</definedName>
    <definedName name="BExONFQH6UUXF8V0GI4BRIST9RFO" localSheetId="0" hidden="1">#REF!</definedName>
    <definedName name="BExONFQH6UUXF8V0GI4BRIST9RFO" hidden="1">#REF!</definedName>
    <definedName name="BExONIL1EPN8W1SVF4S473NVT9G0" localSheetId="0" hidden="1">#REF!</definedName>
    <definedName name="BExONIL1EPN8W1SVF4S473NVT9G0" hidden="1">#REF!</definedName>
    <definedName name="BExONIL31DZWU7IFVN3VV0XTXJA1" localSheetId="0" hidden="1">#REF!</definedName>
    <definedName name="BExONIL31DZWU7IFVN3VV0XTXJA1" hidden="1">#REF!</definedName>
    <definedName name="BExONJ1BU17R0F5A2UP1UGJBOGKS" localSheetId="0" hidden="1">#REF!</definedName>
    <definedName name="BExONJ1BU17R0F5A2UP1UGJBOGKS" hidden="1">#REF!</definedName>
    <definedName name="BExONNZ9VMHVX3J6NLNJY7KZA61O" localSheetId="0" hidden="1">#REF!</definedName>
    <definedName name="BExONNZ9VMHVX3J6NLNJY7KZA61O" hidden="1">#REF!</definedName>
    <definedName name="BExONRQ1BAA4F3TXP2MYQ4YCZ09S" localSheetId="0" hidden="1">#REF!</definedName>
    <definedName name="BExONRQ1BAA4F3TXP2MYQ4YCZ09S" hidden="1">#REF!</definedName>
    <definedName name="BExONVBIXX436X1BG1TMAO4S9LD0" localSheetId="0" hidden="1">#REF!</definedName>
    <definedName name="BExONVBIXX436X1BG1TMAO4S9LD0" hidden="1">#REF!</definedName>
    <definedName name="BExOO1WWIZSGB0YTGKESB45TSVMZ" localSheetId="0" hidden="1">#REF!</definedName>
    <definedName name="BExOO1WWIZSGB0YTGKESB45TSVMZ" hidden="1">#REF!</definedName>
    <definedName name="BExOO4B8FPAFYPHCTYTX37P1TQM5" localSheetId="0" hidden="1">#REF!</definedName>
    <definedName name="BExOO4B8FPAFYPHCTYTX37P1TQM5" hidden="1">#REF!</definedName>
    <definedName name="BExOOIULUDOJRMYABWV5CCL906X6" localSheetId="0" hidden="1">#REF!</definedName>
    <definedName name="BExOOIULUDOJRMYABWV5CCL906X6" hidden="1">#REF!</definedName>
    <definedName name="BExOORE1DP6UVW28XJX2VS05649B" localSheetId="0" hidden="1">#REF!</definedName>
    <definedName name="BExOORE1DP6UVW28XJX2VS05649B" hidden="1">#REF!</definedName>
    <definedName name="BExOOTN0KTXJCL7E476XBN1CJ553" localSheetId="0" hidden="1">#REF!</definedName>
    <definedName name="BExOOTN0KTXJCL7E476XBN1CJ553" hidden="1">#REF!</definedName>
    <definedName name="BExOP9DEBV5W5P4Q25J3XCJBP5S9" localSheetId="0" hidden="1">#REF!</definedName>
    <definedName name="BExOP9DEBV5W5P4Q25J3XCJBP5S9" hidden="1">#REF!</definedName>
    <definedName name="BExOPFNYRBL0BFM23LZBJTADNOE4" localSheetId="0" hidden="1">#REF!</definedName>
    <definedName name="BExOPFNYRBL0BFM23LZBJTADNOE4" hidden="1">#REF!</definedName>
    <definedName name="BExOPINVFSIZMCVT9YGT2AODVCX3" localSheetId="0" hidden="1">#REF!</definedName>
    <definedName name="BExOPINVFSIZMCVT9YGT2AODVCX3" hidden="1">#REF!</definedName>
    <definedName name="BExOPJV0G43Z50LNI0UWME9NPU9S" localSheetId="0" hidden="1">#REF!</definedName>
    <definedName name="BExOPJV0G43Z50LNI0UWME9NPU9S" hidden="1">#REF!</definedName>
    <definedName name="BExOQ1JN4SAC44RTMZIGHSW023WA" localSheetId="0" hidden="1">#REF!</definedName>
    <definedName name="BExOQ1JN4SAC44RTMZIGHSW023WA" hidden="1">#REF!</definedName>
    <definedName name="BExOQ256YMF115DJL3KBPNKABJ90" localSheetId="0" hidden="1">#REF!</definedName>
    <definedName name="BExOQ256YMF115DJL3KBPNKABJ90" hidden="1">#REF!</definedName>
    <definedName name="BExQ19DEUOLC11IW32E2AMVZLFF1" localSheetId="0" hidden="1">#REF!</definedName>
    <definedName name="BExQ19DEUOLC11IW32E2AMVZLFF1" hidden="1">#REF!</definedName>
    <definedName name="BExQ1FD6KISGYU1JWEQ4G243ZPVD" localSheetId="0" hidden="1">#REF!</definedName>
    <definedName name="BExQ1FD6KISGYU1JWEQ4G243ZPVD" hidden="1">#REF!</definedName>
    <definedName name="BExQ1J9GXU8AQ80HFMRE8P6KS4BE" localSheetId="0" hidden="1">#REF!</definedName>
    <definedName name="BExQ1J9GXU8AQ80HFMRE8P6KS4BE" hidden="1">#REF!</definedName>
    <definedName name="BExQ1X1RE71HCCMKWV64X8HPHR0R" localSheetId="0" hidden="1">#REF!</definedName>
    <definedName name="BExQ1X1RE71HCCMKWV64X8HPHR0R" hidden="1">#REF!</definedName>
    <definedName name="BExQ29C73XR33S3668YYSYZAIHTG" localSheetId="0" hidden="1">#REF!</definedName>
    <definedName name="BExQ29C73XR33S3668YYSYZAIHTG" hidden="1">#REF!</definedName>
    <definedName name="BExQ2FS228IUDUP2023RA1D4AO4C" localSheetId="0" hidden="1">#REF!</definedName>
    <definedName name="BExQ2FS228IUDUP2023RA1D4AO4C" hidden="1">#REF!</definedName>
    <definedName name="BExQ2L0XYWLY9VPZWXYYFRIRQRJ1" localSheetId="0" hidden="1">#REF!</definedName>
    <definedName name="BExQ2L0XYWLY9VPZWXYYFRIRQRJ1" hidden="1">#REF!</definedName>
    <definedName name="BExQ2M841F5Z1BQYR8DG5FKK0LIU" localSheetId="0" hidden="1">#REF!</definedName>
    <definedName name="BExQ2M841F5Z1BQYR8DG5FKK0LIU" hidden="1">#REF!</definedName>
    <definedName name="BExQ300G8I8TK45A0MVHV15422EU" localSheetId="0" hidden="1">#REF!</definedName>
    <definedName name="BExQ300G8I8TK45A0MVHV15422EU" hidden="1">#REF!</definedName>
    <definedName name="BExQ347HYSK8R679MZA50DAYZODN" localSheetId="0" hidden="1">#REF!</definedName>
    <definedName name="BExQ347HYSK8R679MZA50DAYZODN" hidden="1">#REF!</definedName>
    <definedName name="BExQ39R28MXSG2SEV956F0KZ20AN" localSheetId="0" hidden="1">#REF!</definedName>
    <definedName name="BExQ39R28MXSG2SEV956F0KZ20AN" hidden="1">#REF!</definedName>
    <definedName name="BExQ3D1P3M5Z3HLMEZ17E0BLEE4U" localSheetId="0" hidden="1">#REF!</definedName>
    <definedName name="BExQ3D1P3M5Z3HLMEZ17E0BLEE4U" hidden="1">#REF!</definedName>
    <definedName name="BExQ3O4W7QF8BOXTUT4IOGF6YKUD" localSheetId="0" hidden="1">#REF!</definedName>
    <definedName name="BExQ3O4W7QF8BOXTUT4IOGF6YKUD" hidden="1">#REF!</definedName>
    <definedName name="BExQ3PXOWSN8561ZR8IEY8ZASI3B" localSheetId="0" hidden="1">#REF!</definedName>
    <definedName name="BExQ3PXOWSN8561ZR8IEY8ZASI3B" hidden="1">#REF!</definedName>
    <definedName name="BExQ3TZF04IPY0B0UG9CQQ5736UA" localSheetId="0" hidden="1">#REF!</definedName>
    <definedName name="BExQ3TZF04IPY0B0UG9CQQ5736UA" hidden="1">#REF!</definedName>
    <definedName name="BExQ41BOL730OSEM60CEMAMP4ARQ" localSheetId="0" hidden="1">#REF!</definedName>
    <definedName name="BExQ41BOL730OSEM60CEMAMP4ARQ" hidden="1">#REF!</definedName>
    <definedName name="BExQ42IU9MNDYLODP41DL6YTZMAR" localSheetId="0" hidden="1">#REF!</definedName>
    <definedName name="BExQ42IU9MNDYLODP41DL6YTZMAR" hidden="1">#REF!</definedName>
    <definedName name="BExQ452HF7N1HYPXJXQ8WD6SOWUV" localSheetId="0" hidden="1">#REF!</definedName>
    <definedName name="BExQ452HF7N1HYPXJXQ8WD6SOWUV" hidden="1">#REF!</definedName>
    <definedName name="BExQ499KBJ5W7A1G293A0K14EVQB" localSheetId="0" hidden="1">#REF!</definedName>
    <definedName name="BExQ499KBJ5W7A1G293A0K14EVQB" hidden="1">#REF!</definedName>
    <definedName name="BExQ4B7Q3NN5PZMR9C0YCQ9KMIUO" localSheetId="0" hidden="1">#REF!</definedName>
    <definedName name="BExQ4B7Q3NN5PZMR9C0YCQ9KMIUO" hidden="1">#REF!</definedName>
    <definedName name="BExQ4BTBSHPHVEDRCXC2ROW8PLFC" localSheetId="0" hidden="1">#REF!</definedName>
    <definedName name="BExQ4BTBSHPHVEDRCXC2ROW8PLFC" hidden="1">#REF!</definedName>
    <definedName name="BExQ4DGKF54SRKQUTUT4B1CZSS62" localSheetId="0" hidden="1">#REF!</definedName>
    <definedName name="BExQ4DGKF54SRKQUTUT4B1CZSS62" hidden="1">#REF!</definedName>
    <definedName name="BExQ4T74LQ5PYTV1MUQUW75A4BDY" localSheetId="0" hidden="1">#REF!</definedName>
    <definedName name="BExQ4T74LQ5PYTV1MUQUW75A4BDY" hidden="1">#REF!</definedName>
    <definedName name="BExQ4XJHD7EJCNH7S1MJDZJ2MNWG" localSheetId="0" hidden="1">#REF!</definedName>
    <definedName name="BExQ4XJHD7EJCNH7S1MJDZJ2MNWG" hidden="1">#REF!</definedName>
    <definedName name="BExQ5039ZCEWBUJHU682G4S89J03" localSheetId="0" hidden="1">#REF!</definedName>
    <definedName name="BExQ5039ZCEWBUJHU682G4S89J03" hidden="1">#REF!</definedName>
    <definedName name="BExQ54VWMXW6JI3NHJSMM8MXE9KE" localSheetId="0" hidden="1">#REF!</definedName>
    <definedName name="BExQ54VWMXW6JI3NHJSMM8MXE9KE" hidden="1">#REF!</definedName>
    <definedName name="BExQ568DNG5W27RWGJ81QJZML5BX" localSheetId="0" hidden="1">#REF!</definedName>
    <definedName name="BExQ568DNG5W27RWGJ81QJZML5BX" hidden="1">#REF!</definedName>
    <definedName name="BExQ56Z9W6YHZHRXOFFI8EFA7CDI" localSheetId="0" hidden="1">#REF!</definedName>
    <definedName name="BExQ56Z9W6YHZHRXOFFI8EFA7CDI" hidden="1">#REF!</definedName>
    <definedName name="BExQ5KX3Z668H1KUCKZ9J24HUQ1F" localSheetId="0" hidden="1">#REF!</definedName>
    <definedName name="BExQ5KX3Z668H1KUCKZ9J24HUQ1F" hidden="1">#REF!</definedName>
    <definedName name="BExQ5SPMSOCJYLAY20NB5A6O32RE" localSheetId="0" hidden="1">#REF!</definedName>
    <definedName name="BExQ5SPMSOCJYLAY20NB5A6O32RE" hidden="1">#REF!</definedName>
    <definedName name="BExQ5UICMGTMK790KTLK49MAGXRC" localSheetId="0" hidden="1">#REF!</definedName>
    <definedName name="BExQ5UICMGTMK790KTLK49MAGXRC" hidden="1">#REF!</definedName>
    <definedName name="BExQ5VEQEIJO7YY80OJTA3XRQYJ9" localSheetId="0" hidden="1">#REF!</definedName>
    <definedName name="BExQ5VEQEIJO7YY80OJTA3XRQYJ9" hidden="1">#REF!</definedName>
    <definedName name="BExQ5YUUK9FD0QGTY4WD0W90O7OL" localSheetId="0" hidden="1">#REF!</definedName>
    <definedName name="BExQ5YUUK9FD0QGTY4WD0W90O7OL" hidden="1">#REF!</definedName>
    <definedName name="BExQ63793YQ9BH7JLCNRIATIGTRG" localSheetId="0" hidden="1">#REF!</definedName>
    <definedName name="BExQ63793YQ9BH7JLCNRIATIGTRG" hidden="1">#REF!</definedName>
    <definedName name="BExQ6CN1EF2UPZ57ZYMGK8TUJQSS" localSheetId="0" hidden="1">#REF!</definedName>
    <definedName name="BExQ6CN1EF2UPZ57ZYMGK8TUJQSS" hidden="1">#REF!</definedName>
    <definedName name="BExQ6M2YXJ8AMRJF3QGHC40ADAHZ" localSheetId="0" hidden="1">#REF!</definedName>
    <definedName name="BExQ6M2YXJ8AMRJF3QGHC40ADAHZ" hidden="1">#REF!</definedName>
    <definedName name="BExQ6M8B0X44N9TV56ATUVHGDI00" localSheetId="0" hidden="1">#REF!</definedName>
    <definedName name="BExQ6M8B0X44N9TV56ATUVHGDI00" hidden="1">#REF!</definedName>
    <definedName name="BExQ6NKT7GLCK5DO3FT99FA0VH7Y" localSheetId="0" hidden="1">#REF!</definedName>
    <definedName name="BExQ6NKT7GLCK5DO3FT99FA0VH7Y" hidden="1">#REF!</definedName>
    <definedName name="BExQ6PIZEB3532T46HXOTSDMM8XR" localSheetId="0" hidden="1">#REF!</definedName>
    <definedName name="BExQ6PIZEB3532T46HXOTSDMM8XR" hidden="1">#REF!</definedName>
    <definedName name="BExQ6POH065GV0I74XXVD0VUPBJW" localSheetId="0" hidden="1">#REF!</definedName>
    <definedName name="BExQ6POH065GV0I74XXVD0VUPBJW" hidden="1">#REF!</definedName>
    <definedName name="BExQ6WV9KPSMXPPLGZ3KK4WNYTHU" localSheetId="0" hidden="1">#REF!</definedName>
    <definedName name="BExQ6WV9KPSMXPPLGZ3KK4WNYTHU" hidden="1">#REF!</definedName>
    <definedName name="BExQ73M3BLBVKNX73VKHUT25SGRK" localSheetId="0" hidden="1">#REF!</definedName>
    <definedName name="BExQ73M3BLBVKNX73VKHUT25SGRK" hidden="1">#REF!</definedName>
    <definedName name="BExQ783XTMM2A9I3UKCFWJH1PP2N" localSheetId="0" hidden="1">#REF!</definedName>
    <definedName name="BExQ783XTMM2A9I3UKCFWJH1PP2N" hidden="1">#REF!</definedName>
    <definedName name="BExQ79LX01ZPQB8EGD1ZHR2VK2H3" localSheetId="0" hidden="1">#REF!</definedName>
    <definedName name="BExQ79LX01ZPQB8EGD1ZHR2VK2H3" hidden="1">#REF!</definedName>
    <definedName name="BExQ7B3V9MGDK2OIJ61XXFBFLJFZ" localSheetId="0" hidden="1">#REF!</definedName>
    <definedName name="BExQ7B3V9MGDK2OIJ61XXFBFLJFZ" hidden="1">#REF!</definedName>
    <definedName name="BExQ7CB046NVPF9ZXDGA7OXOLSLX" localSheetId="0" hidden="1">#REF!</definedName>
    <definedName name="BExQ7CB046NVPF9ZXDGA7OXOLSLX" hidden="1">#REF!</definedName>
    <definedName name="BExQ7IASS5UTKPIO2LGA01OZRGOE" localSheetId="0" hidden="1">#REF!</definedName>
    <definedName name="BExQ7IASS5UTKPIO2LGA01OZRGOE" hidden="1">#REF!</definedName>
    <definedName name="BExQ7IWDCGGOO1HTJ97YGO1CK3R9" localSheetId="0" hidden="1">#REF!</definedName>
    <definedName name="BExQ7IWDCGGOO1HTJ97YGO1CK3R9" hidden="1">#REF!</definedName>
    <definedName name="BExQ7JNFIEGS2HKNBALH3Q2N5G7Z" localSheetId="0" hidden="1">#REF!</definedName>
    <definedName name="BExQ7JNFIEGS2HKNBALH3Q2N5G7Z" hidden="1">#REF!</definedName>
    <definedName name="BExQ7MY3U2Z1IZ71U5LJUD00VVB4" localSheetId="0" hidden="1">#REF!</definedName>
    <definedName name="BExQ7MY3U2Z1IZ71U5LJUD00VVB4" hidden="1">#REF!</definedName>
    <definedName name="BExQ7XL2Q1GVUFL1F9KK0K0EXMWG" localSheetId="0" hidden="1">#REF!</definedName>
    <definedName name="BExQ7XL2Q1GVUFL1F9KK0K0EXMWG" hidden="1">#REF!</definedName>
    <definedName name="BExQ8469L3ZRZ3KYZPYMSJIDL7Y5" localSheetId="0" hidden="1">#REF!</definedName>
    <definedName name="BExQ8469L3ZRZ3KYZPYMSJIDL7Y5" hidden="1">#REF!</definedName>
    <definedName name="BExQ84MJB94HL3BWRN50M4NCB6Z0" localSheetId="0" hidden="1">#REF!</definedName>
    <definedName name="BExQ84MJB94HL3BWRN50M4NCB6Z0" hidden="1">#REF!</definedName>
    <definedName name="BExQ8583ZE00NW7T9OF11OT9IA14" localSheetId="0" hidden="1">#REF!</definedName>
    <definedName name="BExQ8583ZE00NW7T9OF11OT9IA14" hidden="1">#REF!</definedName>
    <definedName name="BExQ8A0RPE3IMIFIZLUE7KD2N21W" localSheetId="0" hidden="1">#REF!</definedName>
    <definedName name="BExQ8A0RPE3IMIFIZLUE7KD2N21W" hidden="1">#REF!</definedName>
    <definedName name="BExQ8ABK6H1ADV2R2OYT8NFFYG2N" localSheetId="0" hidden="1">#REF!</definedName>
    <definedName name="BExQ8ABK6H1ADV2R2OYT8NFFYG2N" hidden="1">#REF!</definedName>
    <definedName name="BExQ8DM90XJ6GCJIK9LC5O82I2TJ" localSheetId="0" hidden="1">#REF!</definedName>
    <definedName name="BExQ8DM90XJ6GCJIK9LC5O82I2TJ" hidden="1">#REF!</definedName>
    <definedName name="BExQ8G0K46ZORA0QVQTDI7Z8LXGF" localSheetId="0" hidden="1">#REF!</definedName>
    <definedName name="BExQ8G0K46ZORA0QVQTDI7Z8LXGF" hidden="1">#REF!</definedName>
    <definedName name="BExQ8O3WEU8HNTTGKTW5T0QSKCLP" localSheetId="0" hidden="1">#REF!</definedName>
    <definedName name="BExQ8O3WEU8HNTTGKTW5T0QSKCLP" hidden="1">#REF!</definedName>
    <definedName name="BExQ8U95JXE2ZGDDWOEHH46ENO5L" localSheetId="0" hidden="1">#REF!</definedName>
    <definedName name="BExQ8U95JXE2ZGDDWOEHH46ENO5L" hidden="1">#REF!</definedName>
    <definedName name="BExQ8ZCEDBOBJA3D9LDP5TU2WYGR" localSheetId="0" hidden="1">#REF!</definedName>
    <definedName name="BExQ8ZCEDBOBJA3D9LDP5TU2WYGR" hidden="1">#REF!</definedName>
    <definedName name="BExQ94LAW6MAQBWY25WTBFV5PPZJ" localSheetId="0" hidden="1">#REF!</definedName>
    <definedName name="BExQ94LAW6MAQBWY25WTBFV5PPZJ" hidden="1">#REF!</definedName>
    <definedName name="BExQ97QIPOSSRK978N8P234Y1XA4" localSheetId="0" hidden="1">#REF!</definedName>
    <definedName name="BExQ97QIPOSSRK978N8P234Y1XA4" hidden="1">#REF!</definedName>
    <definedName name="BExQ9DQATTM64NGUOQWM96CIR7J1" localSheetId="0" hidden="1">#REF!</definedName>
    <definedName name="BExQ9DQATTM64NGUOQWM96CIR7J1" hidden="1">#REF!</definedName>
    <definedName name="BExQ9DVR0WJQK432BJFWT5WHPMRB" localSheetId="0" hidden="1">#REF!</definedName>
    <definedName name="BExQ9DVR0WJQK432BJFWT5WHPMRB" hidden="1">#REF!</definedName>
    <definedName name="BExQ9E6FBAXTHGF3RXANFIA77GXP" localSheetId="0" hidden="1">#REF!</definedName>
    <definedName name="BExQ9E6FBAXTHGF3RXANFIA77GXP" hidden="1">#REF!</definedName>
    <definedName name="BExQ9F2YH4UUCCMQITJ475B3S3NP" localSheetId="0" hidden="1">#REF!</definedName>
    <definedName name="BExQ9F2YH4UUCCMQITJ475B3S3NP" hidden="1">#REF!</definedName>
    <definedName name="BExQ9KX9734KIAK7IMRLHCPYDHO2" localSheetId="0" hidden="1">#REF!</definedName>
    <definedName name="BExQ9KX9734KIAK7IMRLHCPYDHO2" hidden="1">#REF!</definedName>
    <definedName name="BExQ9L81FF4I7816VTPFBDWVU4CW" localSheetId="0" hidden="1">#REF!</definedName>
    <definedName name="BExQ9L81FF4I7816VTPFBDWVU4CW" hidden="1">#REF!</definedName>
    <definedName name="BExQ9M4E2ACZOWWWP1JJIQO8AHUM" localSheetId="0" hidden="1">#REF!</definedName>
    <definedName name="BExQ9M4E2ACZOWWWP1JJIQO8AHUM" hidden="1">#REF!</definedName>
    <definedName name="BExQ9UTANMJCK7LJ4OQMD6F2Q01L" localSheetId="0" hidden="1">#REF!</definedName>
    <definedName name="BExQ9UTANMJCK7LJ4OQMD6F2Q01L" hidden="1">#REF!</definedName>
    <definedName name="BExQ9ZLYHWABXAA9NJDW8ZS0UQ9P" localSheetId="0" hidden="1">#REF!</definedName>
    <definedName name="BExQ9ZLYHWABXAA9NJDW8ZS0UQ9P" hidden="1">#REF!</definedName>
    <definedName name="BExQA324HSCK40ENJUT9CS9EC71B" localSheetId="0" hidden="1">#REF!</definedName>
    <definedName name="BExQA324HSCK40ENJUT9CS9EC71B" hidden="1">#REF!</definedName>
    <definedName name="BExQA55GY0STSNBWQCWN8E31ZXCS" localSheetId="0" hidden="1">#REF!</definedName>
    <definedName name="BExQA55GY0STSNBWQCWN8E31ZXCS" hidden="1">#REF!</definedName>
    <definedName name="BExQA9HZIN9XEMHEEVHT99UU9Z82" localSheetId="0" hidden="1">#REF!</definedName>
    <definedName name="BExQA9HZIN9XEMHEEVHT99UU9Z82" hidden="1">#REF!</definedName>
    <definedName name="BExQAELFYH92K8CJL155181UDORO" localSheetId="0" hidden="1">#REF!</definedName>
    <definedName name="BExQAELFYH92K8CJL155181UDORO" hidden="1">#REF!</definedName>
    <definedName name="BExQAG8PP8R5NJKNQD1U4QOSD6X5" localSheetId="0" hidden="1">#REF!</definedName>
    <definedName name="BExQAG8PP8R5NJKNQD1U4QOSD6X5" hidden="1">#REF!</definedName>
    <definedName name="BExQBDICMZTSA1X73TMHNO4JSFLN" localSheetId="0" hidden="1">#REF!</definedName>
    <definedName name="BExQBDICMZTSA1X73TMHNO4JSFLN" hidden="1">#REF!</definedName>
    <definedName name="BExQBEER6CRCRPSSL61S0OMH57ZA" localSheetId="0" hidden="1">#REF!</definedName>
    <definedName name="BExQBEER6CRCRPSSL61S0OMH57ZA" hidden="1">#REF!</definedName>
    <definedName name="BExQBIGGY5TXI2FJVVZSLZ0LTZYH" localSheetId="0" hidden="1">#REF!</definedName>
    <definedName name="BExQBIGGY5TXI2FJVVZSLZ0LTZYH" hidden="1">#REF!</definedName>
    <definedName name="BExQBM1RUSIQ85LLMM2159BYDPIP" localSheetId="0" hidden="1">#REF!</definedName>
    <definedName name="BExQBM1RUSIQ85LLMM2159BYDPIP" hidden="1">#REF!</definedName>
    <definedName name="BExQBPSOZ47V81YAEURP0NQJNTJH" localSheetId="0" hidden="1">#REF!</definedName>
    <definedName name="BExQBPSOZ47V81YAEURP0NQJNTJH" hidden="1">#REF!</definedName>
    <definedName name="BExQC5TWT21CGBKD0IHAXTIN2QB8" localSheetId="0" hidden="1">#REF!</definedName>
    <definedName name="BExQC5TWT21CGBKD0IHAXTIN2QB8" hidden="1">#REF!</definedName>
    <definedName name="BExQC94JL9F5GW4S8DQCAF4WB2DA" localSheetId="0" hidden="1">#REF!</definedName>
    <definedName name="BExQC94JL9F5GW4S8DQCAF4WB2DA" hidden="1">#REF!</definedName>
    <definedName name="BExQCI9M5F9BX0WO90T8KQKXJECZ" localSheetId="0" hidden="1">#REF!</definedName>
    <definedName name="BExQCI9M5F9BX0WO90T8KQKXJECZ" hidden="1">#REF!</definedName>
    <definedName name="BExQCKTD8AT0824LGWREXM1B5D1X" localSheetId="0" hidden="1">#REF!</definedName>
    <definedName name="BExQCKTD8AT0824LGWREXM1B5D1X" hidden="1">#REF!</definedName>
    <definedName name="BExQCV083MSXTVEM7ZXD7WIFPOU6" localSheetId="0" hidden="1">#REF!</definedName>
    <definedName name="BExQCV083MSXTVEM7ZXD7WIFPOU6" hidden="1">#REF!</definedName>
    <definedName name="BExQD571YWOXKR2SX85K5MKQ0AO2" localSheetId="0" hidden="1">#REF!</definedName>
    <definedName name="BExQD571YWOXKR2SX85K5MKQ0AO2" hidden="1">#REF!</definedName>
    <definedName name="BExQDB6VCHN8PNX8EA6JNIEQ2JC2" localSheetId="0" hidden="1">#REF!</definedName>
    <definedName name="BExQDB6VCHN8PNX8EA6JNIEQ2JC2" hidden="1">#REF!</definedName>
    <definedName name="BExQDE1B6U2Q9B73KBENABP71YM1" localSheetId="0" hidden="1">#REF!</definedName>
    <definedName name="BExQDE1B6U2Q9B73KBENABP71YM1" hidden="1">#REF!</definedName>
    <definedName name="BExQDGQCN7ZW41QDUHOBJUGQAX40" localSheetId="0" hidden="1">#REF!</definedName>
    <definedName name="BExQDGQCN7ZW41QDUHOBJUGQAX40" hidden="1">#REF!</definedName>
    <definedName name="BExQE6IAA3QFZ6TX9BXPJISLE0Q1" localSheetId="0" hidden="1">#REF!</definedName>
    <definedName name="BExQE6IAA3QFZ6TX9BXPJISLE0Q1" hidden="1">#REF!</definedName>
    <definedName name="BExQEC7BRIJ30PTU3UPFOIP2HPE3" localSheetId="0" hidden="1">#REF!</definedName>
    <definedName name="BExQEC7BRIJ30PTU3UPFOIP2HPE3" hidden="1">#REF!</definedName>
    <definedName name="BExQEH58XYCSGCGTB9M5VLO57M5H" localSheetId="0" hidden="1">#REF!</definedName>
    <definedName name="BExQEH58XYCSGCGTB9M5VLO57M5H" hidden="1">#REF!</definedName>
    <definedName name="BExQEJUD5RQJ325ULPV2E4W8QAL6" localSheetId="0" hidden="1">#REF!</definedName>
    <definedName name="BExQEJUD5RQJ325ULPV2E4W8QAL6" hidden="1">#REF!</definedName>
    <definedName name="BExQEMUA4HEFM4OVO8M8MA8PIAW1" localSheetId="0" hidden="1">#REF!</definedName>
    <definedName name="BExQEMUA4HEFM4OVO8M8MA8PIAW1" hidden="1">#REF!</definedName>
    <definedName name="BExQENQLAV04588XJGY37P05RGFM" localSheetId="0" hidden="1">#REF!</definedName>
    <definedName name="BExQENQLAV04588XJGY37P05RGFM" hidden="1">#REF!</definedName>
    <definedName name="BExQEQ4XZQFIKUXNU9H7WE7AMZ1U" localSheetId="0" hidden="1">#REF!</definedName>
    <definedName name="BExQEQ4XZQFIKUXNU9H7WE7AMZ1U" hidden="1">#REF!</definedName>
    <definedName name="BExQF1OEB07CRAP6ALNNMJNJ3P2D" localSheetId="0" hidden="1">#REF!</definedName>
    <definedName name="BExQF1OEB07CRAP6ALNNMJNJ3P2D" hidden="1">#REF!</definedName>
    <definedName name="BExQF9X2AQPFJZTCHTU5PTTR0JAH" localSheetId="0" hidden="1">#REF!</definedName>
    <definedName name="BExQF9X2AQPFJZTCHTU5PTTR0JAH" hidden="1">#REF!</definedName>
    <definedName name="BExQFC0M9KKFMQKPLPEO2RQDB7MM" localSheetId="0" hidden="1">#REF!</definedName>
    <definedName name="BExQFC0M9KKFMQKPLPEO2RQDB7MM" hidden="1">#REF!</definedName>
    <definedName name="BExQFEEV7627R8TYZCM28C6V6WHE" localSheetId="0" hidden="1">#REF!</definedName>
    <definedName name="BExQFEEV7627R8TYZCM28C6V6WHE" hidden="1">#REF!</definedName>
    <definedName name="BExQFEK8NUD04X2OBRA275ADPSDL" localSheetId="0" hidden="1">#REF!</definedName>
    <definedName name="BExQFEK8NUD04X2OBRA275ADPSDL" hidden="1">#REF!</definedName>
    <definedName name="BExQFGYIWDR4W0YF7XR6E4EWWJ02" localSheetId="0" hidden="1">#REF!</definedName>
    <definedName name="BExQFGYIWDR4W0YF7XR6E4EWWJ02" hidden="1">#REF!</definedName>
    <definedName name="BExQFNPE0JNBFPGM91B5GNSDG31N" localSheetId="0" hidden="1">#REF!</definedName>
    <definedName name="BExQFNPE0JNBFPGM91B5GNSDG31N" hidden="1">#REF!</definedName>
    <definedName name="BExQFPNFKA36IAPS22LAUMBDI4KE" localSheetId="0" hidden="1">#REF!</definedName>
    <definedName name="BExQFPNFKA36IAPS22LAUMBDI4KE" hidden="1">#REF!</definedName>
    <definedName name="BExQFPSWEMA8WBUZ4WK20LR13VSU" localSheetId="0" hidden="1">#REF!</definedName>
    <definedName name="BExQFPSWEMA8WBUZ4WK20LR13VSU" hidden="1">#REF!</definedName>
    <definedName name="BExQFVSPOSCCPF1TLJPIWYWYB8A9" localSheetId="0" hidden="1">#REF!</definedName>
    <definedName name="BExQFVSPOSCCPF1TLJPIWYWYB8A9" hidden="1">#REF!</definedName>
    <definedName name="BExQFWJQXNQAW6LUMOEDS6KMJMYL" localSheetId="0" hidden="1">#REF!</definedName>
    <definedName name="BExQFWJQXNQAW6LUMOEDS6KMJMYL" hidden="1">#REF!</definedName>
    <definedName name="BExQG8TYRD2G42UA5ZPCRLNKUDMX" localSheetId="0" hidden="1">#REF!</definedName>
    <definedName name="BExQG8TYRD2G42UA5ZPCRLNKUDMX" hidden="1">#REF!</definedName>
    <definedName name="BExQGMM9RZL83B2Z0ZZPHKUY6VTK" localSheetId="0" hidden="1">#REF!</definedName>
    <definedName name="BExQGMM9RZL83B2Z0ZZPHKUY6VTK" hidden="1">#REF!</definedName>
    <definedName name="BExQGO48J9MPCDQ96RBB9UN9AIGT" localSheetId="0" hidden="1">#REF!</definedName>
    <definedName name="BExQGO48J9MPCDQ96RBB9UN9AIGT" hidden="1">#REF!</definedName>
    <definedName name="BExQGSBB6MJWDW7AYWA0MSFTXKRR" localSheetId="0" hidden="1">#REF!</definedName>
    <definedName name="BExQGSBB6MJWDW7AYWA0MSFTXKRR" hidden="1">#REF!</definedName>
    <definedName name="BExQGZ7GQ7VZ4NVTK4GLHJ3WOLT0" localSheetId="0" hidden="1">#REF!</definedName>
    <definedName name="BExQGZ7GQ7VZ4NVTK4GLHJ3WOLT0" hidden="1">#REF!</definedName>
    <definedName name="BExQH0UURAJ13AVO5UI04HSRGVYW" localSheetId="0" hidden="1">#REF!</definedName>
    <definedName name="BExQH0UURAJ13AVO5UI04HSRGVYW" hidden="1">#REF!</definedName>
    <definedName name="BExQH6ZZY0NR8SE48PSI9D0CU1TC" localSheetId="0" hidden="1">#REF!</definedName>
    <definedName name="BExQH6ZZY0NR8SE48PSI9D0CU1TC" hidden="1">#REF!</definedName>
    <definedName name="BExQH9P2MCXAJOVEO4GFQT6MNW22" localSheetId="0" hidden="1">#REF!</definedName>
    <definedName name="BExQH9P2MCXAJOVEO4GFQT6MNW22" hidden="1">#REF!</definedName>
    <definedName name="BExQHCZSBYUY8OKKJXFYWKBBM6AH" localSheetId="0" hidden="1">#REF!</definedName>
    <definedName name="BExQHCZSBYUY8OKKJXFYWKBBM6AH" hidden="1">#REF!</definedName>
    <definedName name="BExQHPKXZ1K33V2F90NZIQRZYIAW" localSheetId="0" hidden="1">#REF!</definedName>
    <definedName name="BExQHPKXZ1K33V2F90NZIQRZYIAW" hidden="1">#REF!</definedName>
    <definedName name="BExQHVF9KD06AG2RXUQJ9X4PVGX4" localSheetId="0" hidden="1">#REF!</definedName>
    <definedName name="BExQHVF9KD06AG2RXUQJ9X4PVGX4" hidden="1">#REF!</definedName>
    <definedName name="BExQHZBHVN2L4HC7ACTR73T5OCV0" localSheetId="0" hidden="1">#REF!</definedName>
    <definedName name="BExQHZBHVN2L4HC7ACTR73T5OCV0" hidden="1">#REF!</definedName>
    <definedName name="BExQI85V9TNLDJT5LTRZS10Y26SG" localSheetId="0" hidden="1">#REF!</definedName>
    <definedName name="BExQI85V9TNLDJT5LTRZS10Y26SG" hidden="1">#REF!</definedName>
    <definedName name="BExQIAPKHVEV8CU1L3TTHJW67FJ5" localSheetId="0" hidden="1">#REF!</definedName>
    <definedName name="BExQIAPKHVEV8CU1L3TTHJW67FJ5" hidden="1">#REF!</definedName>
    <definedName name="BExQIBB4I3Z6AUU0HYV1DHRS13M4" localSheetId="0" hidden="1">#REF!</definedName>
    <definedName name="BExQIBB4I3Z6AUU0HYV1DHRS13M4" hidden="1">#REF!</definedName>
    <definedName name="BExQIBWPAXU7HJZLKGJZY3EB7MIS" localSheetId="0" hidden="1">#REF!</definedName>
    <definedName name="BExQIBWPAXU7HJZLKGJZY3EB7MIS" hidden="1">#REF!</definedName>
    <definedName name="BExQIDUXFRRQTUP42M6V5KODFDPZ" localSheetId="0" hidden="1">#REF!</definedName>
    <definedName name="BExQIDUXFRRQTUP42M6V5KODFDPZ" hidden="1">#REF!</definedName>
    <definedName name="BExQIII2YKNNBPUFZNOC88FK394S" localSheetId="0" hidden="1">#REF!</definedName>
    <definedName name="BExQIII2YKNNBPUFZNOC88FK394S" hidden="1">#REF!</definedName>
    <definedName name="BExQIS8O6R36CI01XRY9ISM99TW9" localSheetId="0" hidden="1">#REF!</definedName>
    <definedName name="BExQIS8O6R36CI01XRY9ISM99TW9" hidden="1">#REF!</definedName>
    <definedName name="BExQIVJB9MJ25NDUHTCVMSODJY2C" localSheetId="0" hidden="1">#REF!</definedName>
    <definedName name="BExQIVJB9MJ25NDUHTCVMSODJY2C" hidden="1">#REF!</definedName>
    <definedName name="BExQJ7IXTYN8ELZIUSOUURFAP5Z5" localSheetId="0" hidden="1">#REF!</definedName>
    <definedName name="BExQJ7IXTYN8ELZIUSOUURFAP5Z5" hidden="1">#REF!</definedName>
    <definedName name="BExQJBF7LAX128WR7VTMJC88ZLPG" localSheetId="0" hidden="1">#REF!</definedName>
    <definedName name="BExQJBF7LAX128WR7VTMJC88ZLPG" hidden="1">#REF!</definedName>
    <definedName name="BExQJEVCKX6KZHNCLYXY7D0MX5KN" localSheetId="0" hidden="1">#REF!</definedName>
    <definedName name="BExQJEVCKX6KZHNCLYXY7D0MX5KN" hidden="1">#REF!</definedName>
    <definedName name="BExQJIBCENFZ4FNIPQ8IC1PBMHA9" localSheetId="0" hidden="1">#REF!</definedName>
    <definedName name="BExQJIBCENFZ4FNIPQ8IC1PBMHA9" hidden="1">#REF!</definedName>
    <definedName name="BExQJJYSDX8B0J1QGF2HL071KKA3" localSheetId="0" hidden="1">#REF!</definedName>
    <definedName name="BExQJJYSDX8B0J1QGF2HL071KKA3" hidden="1">#REF!</definedName>
    <definedName name="BExQJX019VWBQMW1HCV154DP9287" localSheetId="0" hidden="1">#REF!</definedName>
    <definedName name="BExQJX019VWBQMW1HCV154DP9287" hidden="1">#REF!</definedName>
    <definedName name="BExQK1HV6SQQ7CP8H8IUKI9TYXTD" localSheetId="0" hidden="1">#REF!</definedName>
    <definedName name="BExQK1HV6SQQ7CP8H8IUKI9TYXTD" hidden="1">#REF!</definedName>
    <definedName name="BExQK1SODHG66277P2K5V2W6173O" localSheetId="0" hidden="1">#REF!</definedName>
    <definedName name="BExQK1SODHG66277P2K5V2W6173O" hidden="1">#REF!</definedName>
    <definedName name="BExQK3LE5CSBW1E4H4KHW548FL2R" localSheetId="0" hidden="1">#REF!</definedName>
    <definedName name="BExQK3LE5CSBW1E4H4KHW548FL2R" hidden="1">#REF!</definedName>
    <definedName name="BExQKG6LD6PLNDGNGO9DJXY865BR" localSheetId="0" hidden="1">#REF!</definedName>
    <definedName name="BExQKG6LD6PLNDGNGO9DJXY865BR" hidden="1">#REF!</definedName>
    <definedName name="BExQKN2Q9Y6KNQNC736YWRIE6ZQN" localSheetId="0" hidden="1">#REF!</definedName>
    <definedName name="BExQKN2Q9Y6KNQNC736YWRIE6ZQN" hidden="1">#REF!</definedName>
    <definedName name="BExQLE1TOW3A287TQB0AVWENT8O1" localSheetId="0" hidden="1">#REF!</definedName>
    <definedName name="BExQLE1TOW3A287TQB0AVWENT8O1" hidden="1">#REF!</definedName>
    <definedName name="BExRYOYB4A3E5F6MTROY69LR0PMG" localSheetId="0" hidden="1">#REF!</definedName>
    <definedName name="BExRYOYB4A3E5F6MTROY69LR0PMG" hidden="1">#REF!</definedName>
    <definedName name="BExRYZLA9EW71H4SXQR525S72LLP" localSheetId="0" hidden="1">#REF!</definedName>
    <definedName name="BExRYZLA9EW71H4SXQR525S72LLP" hidden="1">#REF!</definedName>
    <definedName name="BExRZ66M8G9FQ0VFP077QSZBSOA5" localSheetId="0" hidden="1">#REF!</definedName>
    <definedName name="BExRZ66M8G9FQ0VFP077QSZBSOA5" hidden="1">#REF!</definedName>
    <definedName name="BExRZ8FMQQL46I8AQWU17LRNZD5T" localSheetId="0" hidden="1">#REF!</definedName>
    <definedName name="BExRZ8FMQQL46I8AQWU17LRNZD5T" hidden="1">#REF!</definedName>
    <definedName name="BExRZIRRIXRUMZ5GOO95S7460BMP" localSheetId="0" hidden="1">#REF!</definedName>
    <definedName name="BExRZIRRIXRUMZ5GOO95S7460BMP" hidden="1">#REF!</definedName>
    <definedName name="BExRZK9RAHMM0ZLTNSK7A4LDC42D" localSheetId="0" hidden="1">#REF!</definedName>
    <definedName name="BExRZK9RAHMM0ZLTNSK7A4LDC42D" hidden="1">#REF!</definedName>
    <definedName name="BExRZOGSR69INI6GAEPHDWSNK5Q4" localSheetId="0" hidden="1">#REF!</definedName>
    <definedName name="BExRZOGSR69INI6GAEPHDWSNK5Q4" hidden="1">#REF!</definedName>
    <definedName name="BExS02PDU3RIYDBR02EV6VUXEVN6" localSheetId="0" hidden="1">#REF!</definedName>
    <definedName name="BExS02PDU3RIYDBR02EV6VUXEVN6" hidden="1">#REF!</definedName>
    <definedName name="BExS0ASQBKRTPDWFK0KUDFOS9LE5" localSheetId="0" hidden="1">#REF!</definedName>
    <definedName name="BExS0ASQBKRTPDWFK0KUDFOS9LE5" hidden="1">#REF!</definedName>
    <definedName name="BExS0GHQUF6YT0RU3TKDEO8CSJYB" localSheetId="0" hidden="1">#REF!</definedName>
    <definedName name="BExS0GHQUF6YT0RU3TKDEO8CSJYB" hidden="1">#REF!</definedName>
    <definedName name="BExS0K8IHC45I78DMZBOJ1P13KQA" localSheetId="0" hidden="1">#REF!</definedName>
    <definedName name="BExS0K8IHC45I78DMZBOJ1P13KQA" hidden="1">#REF!</definedName>
    <definedName name="BExS0UFCKI6Z4BDWL0C1TI1UZA8D" localSheetId="0" hidden="1">#REF!</definedName>
    <definedName name="BExS0UFCKI6Z4BDWL0C1TI1UZA8D" hidden="1">#REF!</definedName>
    <definedName name="BExS152B2LFCRAUHSLI5T6QRNII0" localSheetId="0" hidden="1">#REF!</definedName>
    <definedName name="BExS152B2LFCRAUHSLI5T6QRNII0" hidden="1">#REF!</definedName>
    <definedName name="BExS15IJV0WW662NXQUVT3FGP4ST" localSheetId="0" hidden="1">#REF!</definedName>
    <definedName name="BExS15IJV0WW662NXQUVT3FGP4ST" hidden="1">#REF!</definedName>
    <definedName name="BExS16PROWSNHW3MZQBGQNQU7S8R" localSheetId="0" hidden="1">#REF!</definedName>
    <definedName name="BExS16PROWSNHW3MZQBGQNQU7S8R" hidden="1">#REF!</definedName>
    <definedName name="BExS194110MR25BYJI3CJ2EGZ8XT" localSheetId="0" hidden="1">#REF!</definedName>
    <definedName name="BExS194110MR25BYJI3CJ2EGZ8XT" hidden="1">#REF!</definedName>
    <definedName name="BExS1BNVGNSGD4EP90QL8WXYWZ66" localSheetId="0" hidden="1">#REF!</definedName>
    <definedName name="BExS1BNVGNSGD4EP90QL8WXYWZ66" hidden="1">#REF!</definedName>
    <definedName name="BExS1UE39N6NCND7MAARSBWXS6HU" localSheetId="0" hidden="1">#REF!</definedName>
    <definedName name="BExS1UE39N6NCND7MAARSBWXS6HU" hidden="1">#REF!</definedName>
    <definedName name="BExS1VQKWZC7SM0UY7BWIPST3VU3" localSheetId="0" hidden="1">#REF!</definedName>
    <definedName name="BExS1VQKWZC7SM0UY7BWIPST3VU3" hidden="1">#REF!</definedName>
    <definedName name="BExS226HTWL5WVC76MP5A1IBI8WD" localSheetId="0" hidden="1">#REF!</definedName>
    <definedName name="BExS226HTWL5WVC76MP5A1IBI8WD" hidden="1">#REF!</definedName>
    <definedName name="BExS26OI2QNNAH2WMDD95Z400048" localSheetId="0" hidden="1">#REF!</definedName>
    <definedName name="BExS26OI2QNNAH2WMDD95Z400048" hidden="1">#REF!</definedName>
    <definedName name="BExS2DF6B4ZUF3VZLI4G6LJ3BF38" localSheetId="0" hidden="1">#REF!</definedName>
    <definedName name="BExS2DF6B4ZUF3VZLI4G6LJ3BF38" hidden="1">#REF!</definedName>
    <definedName name="BExS2OT61VXS58SSI0I90Z76DFCQ" localSheetId="0" hidden="1">#REF!</definedName>
    <definedName name="BExS2OT61VXS58SSI0I90Z76DFCQ" hidden="1">#REF!</definedName>
    <definedName name="BExS2QB5FS5LYTFYO4BROTWG3OV5" localSheetId="0" hidden="1">#REF!</definedName>
    <definedName name="BExS2QB5FS5LYTFYO4BROTWG3OV5" hidden="1">#REF!</definedName>
    <definedName name="BExS2TLU1HONYV6S3ZD9T12D7CIG" localSheetId="0" hidden="1">#REF!</definedName>
    <definedName name="BExS2TLU1HONYV6S3ZD9T12D7CIG" hidden="1">#REF!</definedName>
    <definedName name="BExS318UV9I2FXPQQWUKKX00QLPJ" localSheetId="0" hidden="1">#REF!</definedName>
    <definedName name="BExS318UV9I2FXPQQWUKKX00QLPJ" hidden="1">#REF!</definedName>
    <definedName name="BExS3LBS0SMTHALVM4NRI1BAV1NP" localSheetId="0" hidden="1">#REF!</definedName>
    <definedName name="BExS3LBS0SMTHALVM4NRI1BAV1NP" hidden="1">#REF!</definedName>
    <definedName name="BExS3MTQ75VBXDGEBURP6YT8RROE" localSheetId="0" hidden="1">#REF!</definedName>
    <definedName name="BExS3MTQ75VBXDGEBURP6YT8RROE" hidden="1">#REF!</definedName>
    <definedName name="BExS3OH5XH1H0NEUDJGB0D1EF3C6" localSheetId="0" hidden="1">#REF!</definedName>
    <definedName name="BExS3OH5XH1H0NEUDJGB0D1EF3C6" hidden="1">#REF!</definedName>
    <definedName name="BExS3OMGYO0DFN5186UFKEXZ2RX3" localSheetId="0" hidden="1">#REF!</definedName>
    <definedName name="BExS3OMGYO0DFN5186UFKEXZ2RX3" hidden="1">#REF!</definedName>
    <definedName name="BExS3SDERJ27OER67TIGOVZU13A2" localSheetId="0" hidden="1">#REF!</definedName>
    <definedName name="BExS3SDERJ27OER67TIGOVZU13A2" hidden="1">#REF!</definedName>
    <definedName name="BExS3WV2VQ19L2A1DJ73AUFN7SRX" localSheetId="0" hidden="1">#REF!</definedName>
    <definedName name="BExS3WV2VQ19L2A1DJ73AUFN7SRX" hidden="1">#REF!</definedName>
    <definedName name="BExS46R5WDNU5KL04FKY5LHJUCB8" localSheetId="0" hidden="1">#REF!</definedName>
    <definedName name="BExS46R5WDNU5KL04FKY5LHJUCB8" hidden="1">#REF!</definedName>
    <definedName name="BExS4ASWKM93XA275AXHYP8AG6SU" localSheetId="0" hidden="1">#REF!</definedName>
    <definedName name="BExS4ASWKM93XA275AXHYP8AG6SU" hidden="1">#REF!</definedName>
    <definedName name="BExS4IAMWTT1CKFNHGN8SPWSD3QR" localSheetId="0" hidden="1">#REF!</definedName>
    <definedName name="BExS4IAMWTT1CKFNHGN8SPWSD3QR" hidden="1">#REF!</definedName>
    <definedName name="BExS4JN3Y6SVBKILQK0R9HS45Y52" localSheetId="0" hidden="1">#REF!</definedName>
    <definedName name="BExS4JN3Y6SVBKILQK0R9HS45Y52" hidden="1">#REF!</definedName>
    <definedName name="BExS4P6S41O6Z6BED77U3GD9PNH1" localSheetId="0" hidden="1">#REF!</definedName>
    <definedName name="BExS4P6S41O6Z6BED77U3GD9PNH1" hidden="1">#REF!</definedName>
    <definedName name="BExS4UFKWNI7QAX0PTOVVBUB0LP8" localSheetId="0" hidden="1">#REF!</definedName>
    <definedName name="BExS4UFKWNI7QAX0PTOVVBUB0LP8" hidden="1">#REF!</definedName>
    <definedName name="BExS51H0N51UT0FZOPZRCF1GU063" localSheetId="0" hidden="1">#REF!</definedName>
    <definedName name="BExS51H0N51UT0FZOPZRCF1GU063" hidden="1">#REF!</definedName>
    <definedName name="BExS54X72TJFC41FJK72MLRR2OO7" localSheetId="0" hidden="1">#REF!</definedName>
    <definedName name="BExS54X72TJFC41FJK72MLRR2OO7" hidden="1">#REF!</definedName>
    <definedName name="BExS59F0PA1V2ZC7S5TN6IT41SXP" localSheetId="0" hidden="1">#REF!</definedName>
    <definedName name="BExS59F0PA1V2ZC7S5TN6IT41SXP" hidden="1">#REF!</definedName>
    <definedName name="BExS5BYO19H5ZKO75ERO60KF7DQH" localSheetId="0" hidden="1">#REF!</definedName>
    <definedName name="BExS5BYO19H5ZKO75ERO60KF7DQH" hidden="1">#REF!</definedName>
    <definedName name="BExS5DRER9US6NXY9ATYT41KZII3" localSheetId="0" hidden="1">#REF!</definedName>
    <definedName name="BExS5DRER9US6NXY9ATYT41KZII3" hidden="1">#REF!</definedName>
    <definedName name="BExS5L3TGB8JVW9ROYWTKYTUPW27" localSheetId="0" hidden="1">#REF!</definedName>
    <definedName name="BExS5L3TGB8JVW9ROYWTKYTUPW27" hidden="1">#REF!</definedName>
    <definedName name="BExS5TY0F5R1ZXIVJHAAVVG81G5H" localSheetId="0" hidden="1">#REF!</definedName>
    <definedName name="BExS5TY0F5R1ZXIVJHAAVVG81G5H" hidden="1">#REF!</definedName>
    <definedName name="BExS6GKQ96EHVLYWNJDWXZXUZW90" localSheetId="0" hidden="1">#REF!</definedName>
    <definedName name="BExS6GKQ96EHVLYWNJDWXZXUZW90" hidden="1">#REF!</definedName>
    <definedName name="BExS6ITKSZFRR01YD5B0F676SYN7" localSheetId="0" hidden="1">#REF!</definedName>
    <definedName name="BExS6ITKSZFRR01YD5B0F676SYN7" hidden="1">#REF!</definedName>
    <definedName name="BExS6IYVVGGZJXGGYPX7UNAQOB2X" localSheetId="0" hidden="1">#REF!</definedName>
    <definedName name="BExS6IYVVGGZJXGGYPX7UNAQOB2X" hidden="1">#REF!</definedName>
    <definedName name="BExS6KGU63BUOXCPJ9TSCDS9ZY2T" localSheetId="0" hidden="1">#REF!</definedName>
    <definedName name="BExS6KGU63BUOXCPJ9TSCDS9ZY2T" hidden="1">#REF!</definedName>
    <definedName name="BExS6N0LI574IAC89EFW6CLTCQ33" localSheetId="0" hidden="1">#REF!</definedName>
    <definedName name="BExS6N0LI574IAC89EFW6CLTCQ33" hidden="1">#REF!</definedName>
    <definedName name="BExS6WRDBF3ST86ZOBBUL3GTCR11" localSheetId="0" hidden="1">#REF!</definedName>
    <definedName name="BExS6WRDBF3ST86ZOBBUL3GTCR11" hidden="1">#REF!</definedName>
    <definedName name="BExS6XNRKR0C3MTA0LV5B60UB908" localSheetId="0" hidden="1">#REF!</definedName>
    <definedName name="BExS6XNRKR0C3MTA0LV5B60UB908" hidden="1">#REF!</definedName>
    <definedName name="BExS79HUY1GAJJP4VMMZHU8UJI6O" localSheetId="0" hidden="1">#REF!</definedName>
    <definedName name="BExS79HUY1GAJJP4VMMZHU8UJI6O" hidden="1">#REF!</definedName>
    <definedName name="BExS7DU7IOWG5MHL28Z4KOM2V434" localSheetId="0" hidden="1">#REF!</definedName>
    <definedName name="BExS7DU7IOWG5MHL28Z4KOM2V434" hidden="1">#REF!</definedName>
    <definedName name="BExS7HQI0PBQNP39JUZ69RMC7M7N" localSheetId="0" hidden="1">#REF!</definedName>
    <definedName name="BExS7HQI0PBQNP39JUZ69RMC7M7N" hidden="1">#REF!</definedName>
    <definedName name="BExS7TKQYLRZGM93UY3ZJZJBQNFJ" localSheetId="0" hidden="1">#REF!</definedName>
    <definedName name="BExS7TKQYLRZGM93UY3ZJZJBQNFJ" hidden="1">#REF!</definedName>
    <definedName name="BExS7Y2LNGVHSIBKC7C3R6X4LDR6" localSheetId="0" hidden="1">#REF!</definedName>
    <definedName name="BExS7Y2LNGVHSIBKC7C3R6X4LDR6" hidden="1">#REF!</definedName>
    <definedName name="BExS81TE0EY44Y3W2M4Z4MGNP5OM" localSheetId="0" hidden="1">#REF!</definedName>
    <definedName name="BExS81TE0EY44Y3W2M4Z4MGNP5OM" hidden="1">#REF!</definedName>
    <definedName name="BExS81YPDZDVJJVS15HV2HDXAC3Y" localSheetId="0" hidden="1">#REF!</definedName>
    <definedName name="BExS81YPDZDVJJVS15HV2HDXAC3Y" hidden="1">#REF!</definedName>
    <definedName name="BExS82PRVNUTEKQZS56YT2DVF6C2" localSheetId="0" hidden="1">#REF!</definedName>
    <definedName name="BExS82PRVNUTEKQZS56YT2DVF6C2" hidden="1">#REF!</definedName>
    <definedName name="BExS8BPG5A0GR5AO1U951NDGGR0L" localSheetId="0" hidden="1">#REF!</definedName>
    <definedName name="BExS8BPG5A0GR5AO1U951NDGGR0L" hidden="1">#REF!</definedName>
    <definedName name="BExS8GSUS17UY50TEM2AWF36BR9Z" localSheetId="0" hidden="1">#REF!</definedName>
    <definedName name="BExS8GSUS17UY50TEM2AWF36BR9Z" hidden="1">#REF!</definedName>
    <definedName name="BExS8HJRBVG0XI6PWA9KTMJZMQXK" localSheetId="0" hidden="1">#REF!</definedName>
    <definedName name="BExS8HJRBVG0XI6PWA9KTMJZMQXK" hidden="1">#REF!</definedName>
    <definedName name="BExS8LQTNX922FCMI8FORKMV1ZCD" localSheetId="0" hidden="1">#REF!</definedName>
    <definedName name="BExS8LQTNX922FCMI8FORKMV1ZCD" hidden="1">#REF!</definedName>
    <definedName name="BExS8R51C8RM2FS6V6IRTYO9GA4A" localSheetId="0" hidden="1">#REF!</definedName>
    <definedName name="BExS8R51C8RM2FS6V6IRTYO9GA4A" hidden="1">#REF!</definedName>
    <definedName name="BExS8W8G0X4RIQXAZCCLUM05FF9P" localSheetId="0" hidden="1">#REF!</definedName>
    <definedName name="BExS8W8G0X4RIQXAZCCLUM05FF9P" hidden="1">#REF!</definedName>
    <definedName name="BExS8WDX408F60MH1X9B9UZ2H4R7" localSheetId="0" hidden="1">#REF!</definedName>
    <definedName name="BExS8WDX408F60MH1X9B9UZ2H4R7" hidden="1">#REF!</definedName>
    <definedName name="BExS8Z2W2QEC3MH0BZIYLDFQNUIP" localSheetId="0" hidden="1">#REF!</definedName>
    <definedName name="BExS8Z2W2QEC3MH0BZIYLDFQNUIP" hidden="1">#REF!</definedName>
    <definedName name="BExS92DKGRFFCIA9C0IXDOLO57EP" localSheetId="0" hidden="1">#REF!</definedName>
    <definedName name="BExS92DKGRFFCIA9C0IXDOLO57EP" hidden="1">#REF!</definedName>
    <definedName name="BExS970VMB40OE1CEB7FR2ZHFGZ0" localSheetId="0" hidden="1">#REF!</definedName>
    <definedName name="BExS970VMB40OE1CEB7FR2ZHFGZ0" hidden="1">#REF!</definedName>
    <definedName name="BExS98OB4321YCHLCQ022PXKTT2W" localSheetId="0" hidden="1">#REF!</definedName>
    <definedName name="BExS98OB4321YCHLCQ022PXKTT2W" hidden="1">#REF!</definedName>
    <definedName name="BExS9C9N8GFISC6HUERJ0EI06GB2" localSheetId="0" hidden="1">#REF!</definedName>
    <definedName name="BExS9C9N8GFISC6HUERJ0EI06GB2" hidden="1">#REF!</definedName>
    <definedName name="BExS9DX13CACP3J8JDREK30JB1SQ" localSheetId="0" hidden="1">#REF!</definedName>
    <definedName name="BExS9DX13CACP3J8JDREK30JB1SQ" hidden="1">#REF!</definedName>
    <definedName name="BExS9FPRS2KRRCS33SE6WFNF5GYL" localSheetId="0" hidden="1">#REF!</definedName>
    <definedName name="BExS9FPRS2KRRCS33SE6WFNF5GYL" hidden="1">#REF!</definedName>
    <definedName name="BExS9WI0A6PSEB8N9GPXF2Z7MWHM" localSheetId="0" hidden="1">#REF!</definedName>
    <definedName name="BExS9WI0A6PSEB8N9GPXF2Z7MWHM" hidden="1">#REF!</definedName>
    <definedName name="BExSA5HP306TN9XJS0TU619DLRR7" localSheetId="0" hidden="1">#REF!</definedName>
    <definedName name="BExSA5HP306TN9XJS0TU619DLRR7" hidden="1">#REF!</definedName>
    <definedName name="BExSAA4TQVBEW9YTSAC7IB9WGR0N" localSheetId="0" hidden="1">#REF!</definedName>
    <definedName name="BExSAA4TQVBEW9YTSAC7IB9WGR0N" hidden="1">#REF!</definedName>
    <definedName name="BExSAAVWQOOIA6B3JHQVGP08HFEM" localSheetId="0" hidden="1">#REF!</definedName>
    <definedName name="BExSAAVWQOOIA6B3JHQVGP08HFEM" hidden="1">#REF!</definedName>
    <definedName name="BExSAFJ3IICU2M7QPVE4ARYMXZKX" localSheetId="0" hidden="1">#REF!</definedName>
    <definedName name="BExSAFJ3IICU2M7QPVE4ARYMXZKX" hidden="1">#REF!</definedName>
    <definedName name="BExSAGKW02YRQJH2GH2NVGRFIZQR" localSheetId="0" hidden="1">#REF!</definedName>
    <definedName name="BExSAGKW02YRQJH2GH2NVGRFIZQR" hidden="1">#REF!</definedName>
    <definedName name="BExSAH6ID8OHX379UXVNGFO8J6KQ" localSheetId="0" hidden="1">#REF!</definedName>
    <definedName name="BExSAH6ID8OHX379UXVNGFO8J6KQ" hidden="1">#REF!</definedName>
    <definedName name="BExSAQBHIXGQRNIRGCJMBXUPCZQA" localSheetId="0" hidden="1">#REF!</definedName>
    <definedName name="BExSAQBHIXGQRNIRGCJMBXUPCZQA" hidden="1">#REF!</definedName>
    <definedName name="BExSAUTCT4P7JP57NOR9MTX33QJZ" localSheetId="0" hidden="1">#REF!</definedName>
    <definedName name="BExSAUTCT4P7JP57NOR9MTX33QJZ" hidden="1">#REF!</definedName>
    <definedName name="BExSAY9CA9TFXQ9M9FBJRGJO9T9E" localSheetId="0" hidden="1">#REF!</definedName>
    <definedName name="BExSAY9CA9TFXQ9M9FBJRGJO9T9E" hidden="1">#REF!</definedName>
    <definedName name="BExSB4JYKQ3MINI7RAYK5M8BLJDC" localSheetId="0" hidden="1">#REF!</definedName>
    <definedName name="BExSB4JYKQ3MINI7RAYK5M8BLJDC" hidden="1">#REF!</definedName>
    <definedName name="BExSBLHMDPAU7TLJHXOGAD2L0A74" localSheetId="0" hidden="1">#REF!</definedName>
    <definedName name="BExSBLHMDPAU7TLJHXOGAD2L0A74" hidden="1">#REF!</definedName>
    <definedName name="BExSBMOS41ZRLWYLOU29V6Y7YORR" localSheetId="0" hidden="1">#REF!</definedName>
    <definedName name="BExSBMOS41ZRLWYLOU29V6Y7YORR" hidden="1">#REF!</definedName>
    <definedName name="BExSBRBXXQMBU1TYDW1BXTEVEPRU" localSheetId="0" hidden="1">#REF!</definedName>
    <definedName name="BExSBRBXXQMBU1TYDW1BXTEVEPRU" hidden="1">#REF!</definedName>
    <definedName name="BExSC54998WTZ21DSL0R8UN0Y9JH" localSheetId="0" hidden="1">#REF!</definedName>
    <definedName name="BExSC54998WTZ21DSL0R8UN0Y9JH" hidden="1">#REF!</definedName>
    <definedName name="BExSC60N7WR9PJSNC9B7ORCX9NGY" localSheetId="0" hidden="1">#REF!</definedName>
    <definedName name="BExSC60N7WR9PJSNC9B7ORCX9NGY" hidden="1">#REF!</definedName>
    <definedName name="BExSC9M353D3EKCXI5GRYJZYPZYZ" localSheetId="0" hidden="1">#REF!</definedName>
    <definedName name="BExSC9M353D3EKCXI5GRYJZYPZYZ" hidden="1">#REF!</definedName>
    <definedName name="BExSCE99EZTILTTCE4NJJF96OYYM" localSheetId="0" hidden="1">#REF!</definedName>
    <definedName name="BExSCE99EZTILTTCE4NJJF96OYYM" hidden="1">#REF!</definedName>
    <definedName name="BExSCHUQZ2HFEWS54X67DIS8OSXZ" localSheetId="0" hidden="1">#REF!</definedName>
    <definedName name="BExSCHUQZ2HFEWS54X67DIS8OSXZ" hidden="1">#REF!</definedName>
    <definedName name="BExSCOG41SKKG4GYU76WRWW1CTE6" localSheetId="0" hidden="1">#REF!</definedName>
    <definedName name="BExSCOG41SKKG4GYU76WRWW1CTE6" hidden="1">#REF!</definedName>
    <definedName name="BExSCVC9P86YVFMRKKUVRV29MZXZ" localSheetId="0" hidden="1">#REF!</definedName>
    <definedName name="BExSCVC9P86YVFMRKKUVRV29MZXZ" hidden="1">#REF!</definedName>
    <definedName name="BExSD16RWPJ4BKJERNVKGA3W1V8N" localSheetId="0" hidden="1">#REF!</definedName>
    <definedName name="BExSD16RWPJ4BKJERNVKGA3W1V8N" hidden="1">#REF!</definedName>
    <definedName name="BExSD233CH4MU9ZMGNRF97ZV7KWU" localSheetId="0" hidden="1">#REF!</definedName>
    <definedName name="BExSD233CH4MU9ZMGNRF97ZV7KWU" hidden="1">#REF!</definedName>
    <definedName name="BExSD2U0F3BN6IN9N4R2DTTJG15H" localSheetId="0" hidden="1">#REF!</definedName>
    <definedName name="BExSD2U0F3BN6IN9N4R2DTTJG15H" hidden="1">#REF!</definedName>
    <definedName name="BExSD6A6NY15YSMFH51ST6XJY429" localSheetId="0" hidden="1">#REF!</definedName>
    <definedName name="BExSD6A6NY15YSMFH51ST6XJY429" hidden="1">#REF!</definedName>
    <definedName name="BExSD9VH6PF6RQ135VOEE08YXPAW" localSheetId="0" hidden="1">#REF!</definedName>
    <definedName name="BExSD9VH6PF6RQ135VOEE08YXPAW" hidden="1">#REF!</definedName>
    <definedName name="BExSDJ5ZE3T46HSF6W0OXL80TXQG" localSheetId="0" hidden="1">#REF!</definedName>
    <definedName name="BExSDJ5ZE3T46HSF6W0OXL80TXQG" hidden="1">#REF!</definedName>
    <definedName name="BExSDP5Y04WWMX2WWRITWOX8R5I9" localSheetId="0" hidden="1">#REF!</definedName>
    <definedName name="BExSDP5Y04WWMX2WWRITWOX8R5I9" hidden="1">#REF!</definedName>
    <definedName name="BExSDSGM203BJTNS9MKCBX453HMD" localSheetId="0" hidden="1">#REF!</definedName>
    <definedName name="BExSDSGM203BJTNS9MKCBX453HMD" hidden="1">#REF!</definedName>
    <definedName name="BExSDT20XUFXTDM37M148AXAP7HN" localSheetId="0" hidden="1">#REF!</definedName>
    <definedName name="BExSDT20XUFXTDM37M148AXAP7HN" hidden="1">#REF!</definedName>
    <definedName name="BExSEEHK1VLWD7JBV9SVVVIKQZ3I" localSheetId="0" hidden="1">#REF!</definedName>
    <definedName name="BExSEEHK1VLWD7JBV9SVVVIKQZ3I" hidden="1">#REF!</definedName>
    <definedName name="BExSEJKZLX37P3V33TRTFJ30BFRK" localSheetId="0" hidden="1">#REF!</definedName>
    <definedName name="BExSEJKZLX37P3V33TRTFJ30BFRK" hidden="1">#REF!</definedName>
    <definedName name="BExSEP9UVOAI6TMXKNK587PQ3328" localSheetId="0" hidden="1">#REF!</definedName>
    <definedName name="BExSEP9UVOAI6TMXKNK587PQ3328" hidden="1">#REF!</definedName>
    <definedName name="BExSERZ34ETZF8OI93MYIVZX4RDV" localSheetId="0" hidden="1">#REF!</definedName>
    <definedName name="BExSERZ34ETZF8OI93MYIVZX4RDV" hidden="1">#REF!</definedName>
    <definedName name="BExSF07QFLZCO4P6K6QF05XG7PH1" localSheetId="0" hidden="1">#REF!</definedName>
    <definedName name="BExSF07QFLZCO4P6K6QF05XG7PH1" hidden="1">#REF!</definedName>
    <definedName name="BExSFELNPJYUZX393PKWKNNZYV1N" localSheetId="0" hidden="1">#REF!</definedName>
    <definedName name="BExSFELNPJYUZX393PKWKNNZYV1N" hidden="1">#REF!</definedName>
    <definedName name="BExSFJ8ZAGQ63A4MVMZRQWLVRGQ5" localSheetId="0" hidden="1">#REF!</definedName>
    <definedName name="BExSFJ8ZAGQ63A4MVMZRQWLVRGQ5" hidden="1">#REF!</definedName>
    <definedName name="BExSFKQRST2S9KXWWLCXYLKSF4G1" localSheetId="0" hidden="1">#REF!</definedName>
    <definedName name="BExSFKQRST2S9KXWWLCXYLKSF4G1" hidden="1">#REF!</definedName>
    <definedName name="BExSFYDRRTAZVPXRWUF5PDQ97WFF" localSheetId="0" hidden="1">#REF!</definedName>
    <definedName name="BExSFYDRRTAZVPXRWUF5PDQ97WFF" hidden="1">#REF!</definedName>
    <definedName name="BExSFZA4PZMI4270S2969YOU3CN3" localSheetId="0" hidden="1">#REF!</definedName>
    <definedName name="BExSFZA4PZMI4270S2969YOU3CN3" hidden="1">#REF!</definedName>
    <definedName name="BExSFZVPFTXA3F0IJ2NGH1GXX9R7" localSheetId="0" hidden="1">#REF!</definedName>
    <definedName name="BExSFZVPFTXA3F0IJ2NGH1GXX9R7" hidden="1">#REF!</definedName>
    <definedName name="BExSG90Q4ZUU2IPGDYOM169NJV9S" localSheetId="0" hidden="1">#REF!</definedName>
    <definedName name="BExSG90Q4ZUU2IPGDYOM169NJV9S" hidden="1">#REF!</definedName>
    <definedName name="BExSG9X3DU845PNXYJGGLBQY2UHG" localSheetId="0" hidden="1">#REF!</definedName>
    <definedName name="BExSG9X3DU845PNXYJGGLBQY2UHG" hidden="1">#REF!</definedName>
    <definedName name="BExSGE45J27MDUUNXW7Z8Q33UAON" localSheetId="0" hidden="1">#REF!</definedName>
    <definedName name="BExSGE45J27MDUUNXW7Z8Q33UAON" hidden="1">#REF!</definedName>
    <definedName name="BExSGE9LY91Q0URHB4YAMX0UAMYI" localSheetId="0" hidden="1">#REF!</definedName>
    <definedName name="BExSGE9LY91Q0URHB4YAMX0UAMYI" hidden="1">#REF!</definedName>
    <definedName name="BExSGEEWSM6V6B3J3F29MN7WAH14" localSheetId="0" hidden="1">#REF!</definedName>
    <definedName name="BExSGEEWSM6V6B3J3F29MN7WAH14" hidden="1">#REF!</definedName>
    <definedName name="BExSGG7NZP2PREXFXRBE1R3ZO28I" localSheetId="0" hidden="1">#REF!</definedName>
    <definedName name="BExSGG7NZP2PREXFXRBE1R3ZO28I" hidden="1">#REF!</definedName>
    <definedName name="BExSGJT4LF1CNH5RN5GZ373ISW9D" localSheetId="0" hidden="1">#REF!</definedName>
    <definedName name="BExSGJT4LF1CNH5RN5GZ373ISW9D" hidden="1">#REF!</definedName>
    <definedName name="BExSGLB2URTLBCKBB4Y885W925F2" localSheetId="0" hidden="1">#REF!</definedName>
    <definedName name="BExSGLB2URTLBCKBB4Y885W925F2" hidden="1">#REF!</definedName>
    <definedName name="BExSGOAYG73SFWOPAQV80P710GID" localSheetId="0" hidden="1">#REF!</definedName>
    <definedName name="BExSGOAYG73SFWOPAQV80P710GID" hidden="1">#REF!</definedName>
    <definedName name="BExSGOWJHRW7FWKLO2EHUOOGHNAF" localSheetId="0" hidden="1">#REF!</definedName>
    <definedName name="BExSGOWJHRW7FWKLO2EHUOOGHNAF" hidden="1">#REF!</definedName>
    <definedName name="BExSGOWJTAP41ZV5Q23H7MI9C76W" localSheetId="0" hidden="1">#REF!</definedName>
    <definedName name="BExSGOWJTAP41ZV5Q23H7MI9C76W" hidden="1">#REF!</definedName>
    <definedName name="BExSGR5JQVX2HQ0PKCGZNSSUM1RV" localSheetId="0" hidden="1">#REF!</definedName>
    <definedName name="BExSGR5JQVX2HQ0PKCGZNSSUM1RV" hidden="1">#REF!</definedName>
    <definedName name="BExSGVHX69GJZHD99DKE4RZ042B1" localSheetId="0" hidden="1">#REF!</definedName>
    <definedName name="BExSGVHX69GJZHD99DKE4RZ042B1" hidden="1">#REF!</definedName>
    <definedName name="BExSGZJO4J4ZO04E2N2ECVYS9DEZ" localSheetId="0" hidden="1">#REF!</definedName>
    <definedName name="BExSGZJO4J4ZO04E2N2ECVYS9DEZ" hidden="1">#REF!</definedName>
    <definedName name="BExSH4HLTQVL4MI545VJL4WFN9U2" localSheetId="0" hidden="1">#REF!</definedName>
    <definedName name="BExSH4HLTQVL4MI545VJL4WFN9U2" hidden="1">#REF!</definedName>
    <definedName name="BExSH4HMJS0TXSYHRWJRFTJ7NOSN" localSheetId="0" hidden="1">#REF!</definedName>
    <definedName name="BExSH4HMJS0TXSYHRWJRFTJ7NOSN" hidden="1">#REF!</definedName>
    <definedName name="BExSHAHFHS7MMNJR8JPVABRGBVIT" localSheetId="0" hidden="1">#REF!</definedName>
    <definedName name="BExSHAHFHS7MMNJR8JPVABRGBVIT" hidden="1">#REF!</definedName>
    <definedName name="BExSHDS3RJMD6MEJ67RL63M0SEIC" localSheetId="0" hidden="1">#REF!</definedName>
    <definedName name="BExSHDS3RJMD6MEJ67RL63M0SEIC" hidden="1">#REF!</definedName>
    <definedName name="BExSHGH88QZWW4RNAX4YKAZ5JEBL" localSheetId="0" hidden="1">#REF!</definedName>
    <definedName name="BExSHGH88QZWW4RNAX4YKAZ5JEBL" hidden="1">#REF!</definedName>
    <definedName name="BExSHOKK1OO3CX9Z28C58E5J1D9W" localSheetId="0" hidden="1">#REF!</definedName>
    <definedName name="BExSHOKK1OO3CX9Z28C58E5J1D9W" hidden="1">#REF!</definedName>
    <definedName name="BExSHQD8KYLTQGDXIRKCHQQ7MKIH" localSheetId="0" hidden="1">#REF!</definedName>
    <definedName name="BExSHQD8KYLTQGDXIRKCHQQ7MKIH" hidden="1">#REF!</definedName>
    <definedName name="BExSHVGPIAHXI97UBLI9G4I4M29F" localSheetId="0" hidden="1">#REF!</definedName>
    <definedName name="BExSHVGPIAHXI97UBLI9G4I4M29F" hidden="1">#REF!</definedName>
    <definedName name="BExSI0K2YL3HTCQAD8A7TR4QCUR6" localSheetId="0" hidden="1">#REF!</definedName>
    <definedName name="BExSI0K2YL3HTCQAD8A7TR4QCUR6" hidden="1">#REF!</definedName>
    <definedName name="BExSIFUDNRWXWIWNGCCFOOD8WIAZ" localSheetId="0" hidden="1">#REF!</definedName>
    <definedName name="BExSIFUDNRWXWIWNGCCFOOD8WIAZ" hidden="1">#REF!</definedName>
    <definedName name="BExTTWD2PGX3Y9FR5F2MRNLY1DIY" localSheetId="0" hidden="1">#REF!</definedName>
    <definedName name="BExTTWD2PGX3Y9FR5F2MRNLY1DIY" hidden="1">#REF!</definedName>
    <definedName name="BExTTZNS2PBCR93C9IUW49UZ4I6T" localSheetId="0" hidden="1">#REF!</definedName>
    <definedName name="BExTTZNS2PBCR93C9IUW49UZ4I6T" hidden="1">#REF!</definedName>
    <definedName name="BExTU2YFQ25JQ6MEMRHHN66VLTPJ" localSheetId="0" hidden="1">#REF!</definedName>
    <definedName name="BExTU2YFQ25JQ6MEMRHHN66VLTPJ" hidden="1">#REF!</definedName>
    <definedName name="BExTU75IOII1V5O0C9X2VAYYVJUG" localSheetId="0" hidden="1">#REF!</definedName>
    <definedName name="BExTU75IOII1V5O0C9X2VAYYVJUG" hidden="1">#REF!</definedName>
    <definedName name="BExTUA5F7V4LUIIAM17J3A8XF3JE" localSheetId="0" hidden="1">#REF!</definedName>
    <definedName name="BExTUA5F7V4LUIIAM17J3A8XF3JE" hidden="1">#REF!</definedName>
    <definedName name="BExTUJ53ANGZ3H1KDK4CR4Q0OD6P" localSheetId="0" hidden="1">#REF!</definedName>
    <definedName name="BExTUJ53ANGZ3H1KDK4CR4Q0OD6P" hidden="1">#REF!</definedName>
    <definedName name="BExTUKXSZBM7C57G6NGLWGU4WOHY" localSheetId="0" hidden="1">#REF!</definedName>
    <definedName name="BExTUKXSZBM7C57G6NGLWGU4WOHY" hidden="1">#REF!</definedName>
    <definedName name="BExTUSQCFFYZCDNHWHADBC2E1ZP1" localSheetId="0" hidden="1">#REF!</definedName>
    <definedName name="BExTUSQCFFYZCDNHWHADBC2E1ZP1" hidden="1">#REF!</definedName>
    <definedName name="BExTUVFGOJEYS28JURA5KHQFDU5J" localSheetId="0" hidden="1">#REF!</definedName>
    <definedName name="BExTUVFGOJEYS28JURA5KHQFDU5J" hidden="1">#REF!</definedName>
    <definedName name="BExTUW10U40QCYGHM5NJ3YR1O5SP" localSheetId="0" hidden="1">#REF!</definedName>
    <definedName name="BExTUW10U40QCYGHM5NJ3YR1O5SP" hidden="1">#REF!</definedName>
    <definedName name="BExTUWXFQHINU66YG82BI20ATMB5" localSheetId="0" hidden="1">#REF!</definedName>
    <definedName name="BExTUWXFQHINU66YG82BI20ATMB5" hidden="1">#REF!</definedName>
    <definedName name="BExTUY9WNSJ91GV8CP0SKJTEIV82" localSheetId="0" hidden="1">#REF!</definedName>
    <definedName name="BExTUY9WNSJ91GV8CP0SKJTEIV82" hidden="1">#REF!</definedName>
    <definedName name="BExTV67VIM8PV6KO253M4DUBJQLC" localSheetId="0" hidden="1">#REF!</definedName>
    <definedName name="BExTV67VIM8PV6KO253M4DUBJQLC" hidden="1">#REF!</definedName>
    <definedName name="BExTVELZCF2YA5L6F23BYZZR6WHF" localSheetId="0" hidden="1">#REF!</definedName>
    <definedName name="BExTVELZCF2YA5L6F23BYZZR6WHF" hidden="1">#REF!</definedName>
    <definedName name="BExTVGPIQZ99YFXUC8OONUX5BD42" localSheetId="0" hidden="1">#REF!</definedName>
    <definedName name="BExTVGPIQZ99YFXUC8OONUX5BD42" hidden="1">#REF!</definedName>
    <definedName name="BExTVTLH2E1SH7Z2XBYHUOQBWWLI" localSheetId="0" hidden="1">#REF!</definedName>
    <definedName name="BExTVTLH2E1SH7Z2XBYHUOQBWWLI" hidden="1">#REF!</definedName>
    <definedName name="BExTVZQLP9VFLEYQ9280W13X7E8K" localSheetId="0" hidden="1">#REF!</definedName>
    <definedName name="BExTVZQLP9VFLEYQ9280W13X7E8K" hidden="1">#REF!</definedName>
    <definedName name="BExTWB4LA1PODQOH4LDTHQKBN16K" localSheetId="0" hidden="1">#REF!</definedName>
    <definedName name="BExTWB4LA1PODQOH4LDTHQKBN16K" hidden="1">#REF!</definedName>
    <definedName name="BExTWFX8OYD9IX59PTP73YAC8O9G" localSheetId="0" hidden="1">#REF!</definedName>
    <definedName name="BExTWFX8OYD9IX59PTP73YAC8O9G" hidden="1">#REF!</definedName>
    <definedName name="BExTWI0Q8AWXUA3ZN7I5V3QK2KM1" localSheetId="0" hidden="1">#REF!</definedName>
    <definedName name="BExTWI0Q8AWXUA3ZN7I5V3QK2KM1" hidden="1">#REF!</definedName>
    <definedName name="BExTWI0R31187AOWYLZ1W1WNI84K" localSheetId="0" hidden="1">#REF!</definedName>
    <definedName name="BExTWI0R31187AOWYLZ1W1WNI84K" hidden="1">#REF!</definedName>
    <definedName name="BExTWJTGTEM42YMMOXES1DOPT9UG" localSheetId="0" hidden="1">#REF!</definedName>
    <definedName name="BExTWJTGTEM42YMMOXES1DOPT9UG" hidden="1">#REF!</definedName>
    <definedName name="BExTWJTIA3WUW1PUWXAOP9O8NKLZ" localSheetId="0" hidden="1">#REF!</definedName>
    <definedName name="BExTWJTIA3WUW1PUWXAOP9O8NKLZ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0" hidden="1">#REF!</definedName>
    <definedName name="BExTX476KI0RNB71XI5TYMANSGBG" hidden="1">#REF!</definedName>
    <definedName name="BExTXJ6HBAIXMMWKZTJNFDYVZCAY" localSheetId="0" hidden="1">#REF!</definedName>
    <definedName name="BExTXJ6HBAIXMMWKZTJNFDYVZCAY" hidden="1">#REF!</definedName>
    <definedName name="BExTXT812NQT8GAEGH738U29BI0D" localSheetId="0" hidden="1">#REF!</definedName>
    <definedName name="BExTXT812NQT8GAEGH738U29BI0D" hidden="1">#REF!</definedName>
    <definedName name="BExTXWIP2TFPTQ76NHFOB72NICRZ" localSheetId="0" hidden="1">#REF!</definedName>
    <definedName name="BExTXWIP2TFPTQ76NHFOB72NICRZ" hidden="1">#REF!</definedName>
    <definedName name="BExTY1WXTBXUD0M1NWE12NMAUGCO" localSheetId="0" hidden="1">#REF!</definedName>
    <definedName name="BExTY1WXTBXUD0M1NWE12NMAUGCO" hidden="1">#REF!</definedName>
    <definedName name="BExTY5T62H651VC86QM4X7E28JVA" localSheetId="0" hidden="1">#REF!</definedName>
    <definedName name="BExTY5T62H651VC86QM4X7E28JVA" hidden="1">#REF!</definedName>
    <definedName name="BExTY8T41OBZ32MRCWT76H4XO1YE" localSheetId="0" hidden="1">#REF!</definedName>
    <definedName name="BExTY8T41OBZ32MRCWT76H4XO1YE" hidden="1">#REF!</definedName>
    <definedName name="BExTYHCJJ2NWRM1RV59FYR41534U" localSheetId="0" hidden="1">#REF!</definedName>
    <definedName name="BExTYHCJJ2NWRM1RV59FYR41534U" hidden="1">#REF!</definedName>
    <definedName name="BExTYKCEFJ83LZM95M1V7CSFQVEA" localSheetId="0" hidden="1">#REF!</definedName>
    <definedName name="BExTYKCEFJ83LZM95M1V7CSFQVEA" hidden="1">#REF!</definedName>
    <definedName name="BExTYPLA9N640MFRJJQPKXT7P88M" localSheetId="0" hidden="1">#REF!</definedName>
    <definedName name="BExTYPLA9N640MFRJJQPKXT7P88M" hidden="1">#REF!</definedName>
    <definedName name="BExTZ7F71SNTOX4LLZCK5R9VUMIJ" localSheetId="0" hidden="1">#REF!</definedName>
    <definedName name="BExTZ7F71SNTOX4LLZCK5R9VUMIJ" hidden="1">#REF!</definedName>
    <definedName name="BExTZ8X5G9S3PA4FPSNK7T69W7QT" localSheetId="0" hidden="1">#REF!</definedName>
    <definedName name="BExTZ8X5G9S3PA4FPSNK7T69W7QT" hidden="1">#REF!</definedName>
    <definedName name="BExTZ97Y0RMR8V5BI9F2H4MFB77O" localSheetId="0" hidden="1">#REF!</definedName>
    <definedName name="BExTZ97Y0RMR8V5BI9F2H4MFB77O" hidden="1">#REF!</definedName>
    <definedName name="BExTZK5PMCAXJL4DUIGL6H9Y8U4C" localSheetId="0" hidden="1">#REF!</definedName>
    <definedName name="BExTZK5PMCAXJL4DUIGL6H9Y8U4C" hidden="1">#REF!</definedName>
    <definedName name="BExTZKB6L5SXV5UN71YVTCBEIGWY" localSheetId="0" hidden="1">#REF!</definedName>
    <definedName name="BExTZKB6L5SXV5UN71YVTCBEIGWY" hidden="1">#REF!</definedName>
    <definedName name="BExTZLICVKK4NBJFEGL270GJ2VQO" localSheetId="0" hidden="1">#REF!</definedName>
    <definedName name="BExTZLICVKK4NBJFEGL270GJ2VQO" hidden="1">#REF!</definedName>
    <definedName name="BExTZO2596CBZKPI7YNA1QQNPAIJ" localSheetId="0" hidden="1">#REF!</definedName>
    <definedName name="BExTZO2596CBZKPI7YNA1QQNPAIJ" hidden="1">#REF!</definedName>
    <definedName name="BExTZY8TDV4U7FQL7O10G6VKWKPJ" localSheetId="0" hidden="1">#REF!</definedName>
    <definedName name="BExTZY8TDV4U7FQL7O10G6VKWKPJ" hidden="1">#REF!</definedName>
    <definedName name="BExU02QNT4LT7H9JPUC4FXTLVGZT" localSheetId="0" hidden="1">#REF!</definedName>
    <definedName name="BExU02QNT4LT7H9JPUC4FXTLVGZT" hidden="1">#REF!</definedName>
    <definedName name="BExU0BFJJQO1HJZKI14QGOQ6JROO" localSheetId="0" hidden="1">#REF!</definedName>
    <definedName name="BExU0BFJJQO1HJZKI14QGOQ6JROO" hidden="1">#REF!</definedName>
    <definedName name="BExU0FH5WTGW8MRFUFMDDSMJ6YQ5" localSheetId="0" hidden="1">#REF!</definedName>
    <definedName name="BExU0FH5WTGW8MRFUFMDDSMJ6YQ5" hidden="1">#REF!</definedName>
    <definedName name="BExU0FMLYKBHXH0JHAD0FA64EF92" localSheetId="0" hidden="1">#REF!</definedName>
    <definedName name="BExU0FMLYKBHXH0JHAD0FA64EF92" hidden="1">#REF!</definedName>
    <definedName name="BExU0GDOIL9U33QGU9ZU3YX3V1I4" localSheetId="0" hidden="1">#REF!</definedName>
    <definedName name="BExU0GDOIL9U33QGU9ZU3YX3V1I4" hidden="1">#REF!</definedName>
    <definedName name="BExU0HKOEY195J5J0MDPWGIPAVU1" localSheetId="0" hidden="1">#REF!</definedName>
    <definedName name="BExU0HKOEY195J5J0MDPWGIPAVU1" hidden="1">#REF!</definedName>
    <definedName name="BExU0HKTO8WJDQDWRTUK5TETM3HS" localSheetId="0" hidden="1">#REF!</definedName>
    <definedName name="BExU0HKTO8WJDQDWRTUK5TETM3HS" hidden="1">#REF!</definedName>
    <definedName name="BExU0MTJQPE041ZN7H8UKGV6MZT7" localSheetId="0" hidden="1">#REF!</definedName>
    <definedName name="BExU0MTJQPE041ZN7H8UKGV6MZT7" hidden="1">#REF!</definedName>
    <definedName name="BExU0XB6XCXI4SZ92YEUFMW4TAXF" localSheetId="0" hidden="1">#REF!</definedName>
    <definedName name="BExU0XB6XCXI4SZ92YEUFMW4TAXF" hidden="1">#REF!</definedName>
    <definedName name="BExU0ZUUFYHLUK4M4E8GLGIBBNT0" localSheetId="0" hidden="1">#REF!</definedName>
    <definedName name="BExU0ZUUFYHLUK4M4E8GLGIBBNT0" hidden="1">#REF!</definedName>
    <definedName name="BExU12PF9SGN6GZJIG7ZK29CYI60" localSheetId="0" hidden="1">#REF!</definedName>
    <definedName name="BExU12PF9SGN6GZJIG7ZK29CYI60" hidden="1">#REF!</definedName>
    <definedName name="BExU147D6RPG6ZVTSXRKFSVRHSBG" localSheetId="0" hidden="1">#REF!</definedName>
    <definedName name="BExU147D6RPG6ZVTSXRKFSVRHSBG" hidden="1">#REF!</definedName>
    <definedName name="BExU16R10W1SOAPNG4CDJ01T7JRE" localSheetId="0" hidden="1">#REF!</definedName>
    <definedName name="BExU16R10W1SOAPNG4CDJ01T7JRE" hidden="1">#REF!</definedName>
    <definedName name="BExU17CKOR3GNIHDNVLH9L1IOJS9" localSheetId="0" hidden="1">#REF!</definedName>
    <definedName name="BExU17CKOR3GNIHDNVLH9L1IOJS9" hidden="1">#REF!</definedName>
    <definedName name="BExU1DN4RELJSQTQUF8YK7BNGXKO" localSheetId="0" hidden="1">#REF!</definedName>
    <definedName name="BExU1DN4RELJSQTQUF8YK7BNGXKO" hidden="1">#REF!</definedName>
    <definedName name="BExU1GXUTLRPJN4MRINLAPHSZQFG" localSheetId="0" hidden="1">#REF!</definedName>
    <definedName name="BExU1GXUTLRPJN4MRINLAPHSZQFG" hidden="1">#REF!</definedName>
    <definedName name="BExU1IL9AOHFO85BZB6S60DK3N8H" localSheetId="0" hidden="1">#REF!</definedName>
    <definedName name="BExU1IL9AOHFO85BZB6S60DK3N8H" hidden="1">#REF!</definedName>
    <definedName name="BExU1NOPS09CLFZL1O31RAF9BQNQ" localSheetId="0" hidden="1">#REF!</definedName>
    <definedName name="BExU1NOPS09CLFZL1O31RAF9BQNQ" hidden="1">#REF!</definedName>
    <definedName name="BExU1PH9MOEX1JZVZ3D5M9DXB191" localSheetId="0" hidden="1">#REF!</definedName>
    <definedName name="BExU1PH9MOEX1JZVZ3D5M9DXB191" hidden="1">#REF!</definedName>
    <definedName name="BExU1QZEEKJA35IMEOLOJ3ODX0ZA" localSheetId="0" hidden="1">#REF!</definedName>
    <definedName name="BExU1QZEEKJA35IMEOLOJ3ODX0ZA" hidden="1">#REF!</definedName>
    <definedName name="BExU1VRURIWWVJ95O40WA23LMTJD" localSheetId="0" hidden="1">#REF!</definedName>
    <definedName name="BExU1VRURIWWVJ95O40WA23LMTJD" hidden="1">#REF!</definedName>
    <definedName name="BExU2M5CK6XK55UIHDVYRXJJJRI4" localSheetId="0" hidden="1">#REF!</definedName>
    <definedName name="BExU2M5CK6XK55UIHDVYRXJJJRI4" hidden="1">#REF!</definedName>
    <definedName name="BExU2TXVT25ZTOFQAF6CM53Z1RLF" localSheetId="0" hidden="1">#REF!</definedName>
    <definedName name="BExU2TXVT25ZTOFQAF6CM53Z1RLF" hidden="1">#REF!</definedName>
    <definedName name="BExU2XZLYIU19G7358W5T9E87AFR" localSheetId="0" hidden="1">#REF!</definedName>
    <definedName name="BExU2XZLYIU19G7358W5T9E87AFR" hidden="1">#REF!</definedName>
    <definedName name="BExU3B66MCKJFSKT3HL8B5EJGVX0" localSheetId="0" hidden="1">#REF!</definedName>
    <definedName name="BExU3B66MCKJFSKT3HL8B5EJGVX0" hidden="1">#REF!</definedName>
    <definedName name="BExU3D9R4DRJADX0E7E2OZ3T6J9D" localSheetId="0" hidden="1">#REF!</definedName>
    <definedName name="BExU3D9R4DRJADX0E7E2OZ3T6J9D" hidden="1">#REF!</definedName>
    <definedName name="BExU3QWQVA35KFNEQYRLU0ZG2TZ0" localSheetId="0" hidden="1">#REF!</definedName>
    <definedName name="BExU3QWQVA35KFNEQYRLU0ZG2TZ0" hidden="1">#REF!</definedName>
    <definedName name="BExU3UNI9NR1RNZR07NSLSZMDOQQ" localSheetId="0" hidden="1">#REF!</definedName>
    <definedName name="BExU3UNI9NR1RNZR07NSLSZMDOQQ" hidden="1">#REF!</definedName>
    <definedName name="BExU3UNJCA26GBXEUMF3DOLU5IPT" localSheetId="0" hidden="1">#REF!</definedName>
    <definedName name="BExU3UNJCA26GBXEUMF3DOLU5IPT" hidden="1">#REF!</definedName>
    <definedName name="BExU401R18N6XKZKL7CNFOZQCM14" localSheetId="0" hidden="1">#REF!</definedName>
    <definedName name="BExU401R18N6XKZKL7CNFOZQCM14" hidden="1">#REF!</definedName>
    <definedName name="BExU42QVGY7TK39W1BIN6CDRG2OE" localSheetId="0" hidden="1">#REF!</definedName>
    <definedName name="BExU42QVGY7TK39W1BIN6CDRG2OE" hidden="1">#REF!</definedName>
    <definedName name="BExU44P2AEX6PD8VC4ISCROUCQSP" localSheetId="0" hidden="1">#REF!</definedName>
    <definedName name="BExU44P2AEX6PD8VC4ISCROUCQSP" hidden="1">#REF!</definedName>
    <definedName name="BExU47OZMS6TCWMEHHF0UCSFLLPI" localSheetId="0" hidden="1">#REF!</definedName>
    <definedName name="BExU47OZMS6TCWMEHHF0UCSFLLPI" hidden="1">#REF!</definedName>
    <definedName name="BExU4D36E8TXN0M8KSNGEAFYP4DQ" localSheetId="0" hidden="1">#REF!</definedName>
    <definedName name="BExU4D36E8TXN0M8KSNGEAFYP4DQ" hidden="1">#REF!</definedName>
    <definedName name="BExU4G31RRVLJ3AC6E1FNEFMXM3O" localSheetId="0" hidden="1">#REF!</definedName>
    <definedName name="BExU4G31RRVLJ3AC6E1FNEFMXM3O" hidden="1">#REF!</definedName>
    <definedName name="BExU4GDVLPUEWBA4MRYRTQAUNO7B" localSheetId="0" hidden="1">#REF!</definedName>
    <definedName name="BExU4GDVLPUEWBA4MRYRTQAUNO7B" hidden="1">#REF!</definedName>
    <definedName name="BExU4I148DA7PRCCISLWQ6ABXFK6" localSheetId="0" hidden="1">#REF!</definedName>
    <definedName name="BExU4I148DA7PRCCISLWQ6ABXFK6" hidden="1">#REF!</definedName>
    <definedName name="BExU4L101H2KQHVKCKQ4PBAWZV6K" localSheetId="0" hidden="1">#REF!</definedName>
    <definedName name="BExU4L101H2KQHVKCKQ4PBAWZV6K" hidden="1">#REF!</definedName>
    <definedName name="BExU4MIZMMFZZWTK4WHGFZSMWPS8" localSheetId="0" hidden="1">#REF!</definedName>
    <definedName name="BExU4MIZMMFZZWTK4WHGFZSMWPS8" hidden="1">#REF!</definedName>
    <definedName name="BExU4NA00RRRBGRT6TOB0MXZRCRZ" localSheetId="0" hidden="1">#REF!</definedName>
    <definedName name="BExU4NA00RRRBGRT6TOB0MXZRCRZ" hidden="1">#REF!</definedName>
    <definedName name="BExU51IFNZXPBDES28457LR8X60M" localSheetId="0" hidden="1">#REF!</definedName>
    <definedName name="BExU51IFNZXPBDES28457LR8X60M" hidden="1">#REF!</definedName>
    <definedName name="BExU529CJ5AWHU0WNPZUYLVVT9GO" localSheetId="0" hidden="1">#REF!</definedName>
    <definedName name="BExU529CJ5AWHU0WNPZUYLVVT9GO" hidden="1">#REF!</definedName>
    <definedName name="BExU529I6YHVOG83TJHWSILIQU1S" localSheetId="0" hidden="1">#REF!</definedName>
    <definedName name="BExU529I6YHVOG83TJHWSILIQU1S" hidden="1">#REF!</definedName>
    <definedName name="BExU530E7623B2YAAEHYMKXWMGAQ" localSheetId="0" hidden="1">#REF!</definedName>
    <definedName name="BExU530E7623B2YAAEHYMKXWMGAQ" hidden="1">#REF!</definedName>
    <definedName name="BExU57YCIKPRD8QWL6EU0YR3NG3J" localSheetId="0" hidden="1">#REF!</definedName>
    <definedName name="BExU57YCIKPRD8QWL6EU0YR3NG3J" hidden="1">#REF!</definedName>
    <definedName name="BExU5DSTBWXLN6E59B757KRWRI6E" localSheetId="0" hidden="1">#REF!</definedName>
    <definedName name="BExU5DSTBWXLN6E59B757KRWRI6E" hidden="1">#REF!</definedName>
    <definedName name="BExU5N8L0E2WDEBA4ITD4A8FT8ON" localSheetId="0" hidden="1">#REF!</definedName>
    <definedName name="BExU5N8L0E2WDEBA4ITD4A8FT8ON" hidden="1">#REF!</definedName>
    <definedName name="BExU5TDWM8NNDHYPQ7OQODTQ368A" localSheetId="0" hidden="1">#REF!</definedName>
    <definedName name="BExU5TDWM8NNDHYPQ7OQODTQ368A" hidden="1">#REF!</definedName>
    <definedName name="BExU5X4OX1V1XHS6WSSORVQPP6Z3" localSheetId="0" hidden="1">#REF!</definedName>
    <definedName name="BExU5X4OX1V1XHS6WSSORVQPP6Z3" hidden="1">#REF!</definedName>
    <definedName name="BExU5XVPARTFMRYHNUTBKDIL4UJN" localSheetId="0" hidden="1">#REF!</definedName>
    <definedName name="BExU5XVPARTFMRYHNUTBKDIL4UJN" hidden="1">#REF!</definedName>
    <definedName name="BExU66KMFBAP8JCVG9VM1RD1TNFF" localSheetId="0" hidden="1">#REF!</definedName>
    <definedName name="BExU66KMFBAP8JCVG9VM1RD1TNFF" hidden="1">#REF!</definedName>
    <definedName name="BExU67BIP4IDGLTCZMUKNEA7DFWZ" localSheetId="0" hidden="1">#REF!</definedName>
    <definedName name="BExU67BIP4IDGLTCZMUKNEA7DFWZ" hidden="1">#REF!</definedName>
    <definedName name="BExU68IOM3CB3TACNAE9565TW7SH" localSheetId="0" hidden="1">#REF!</definedName>
    <definedName name="BExU68IOM3CB3TACNAE9565TW7SH" hidden="1">#REF!</definedName>
    <definedName name="BExU6AM82KN21E82HMWVP3LWP9IL" localSheetId="0" hidden="1">#REF!</definedName>
    <definedName name="BExU6AM82KN21E82HMWVP3LWP9IL" hidden="1">#REF!</definedName>
    <definedName name="BExU6FEU1MRHU98R9YOJC5OKUJ6L" localSheetId="0" hidden="1">#REF!</definedName>
    <definedName name="BExU6FEU1MRHU98R9YOJC5OKUJ6L" hidden="1">#REF!</definedName>
    <definedName name="BExU6G5VPFV531LQTHBJOTP1261F" localSheetId="0" hidden="1">#REF!</definedName>
    <definedName name="BExU6G5VPFV531LQTHBJOTP1261F" hidden="1">#REF!</definedName>
    <definedName name="BExU6KIAJ663Y8W8QMU4HCF183DF" localSheetId="0" hidden="1">#REF!</definedName>
    <definedName name="BExU6KIAJ663Y8W8QMU4HCF183DF" hidden="1">#REF!</definedName>
    <definedName name="BExU6KT19B4PG6SHXFBGBPLM66KT" localSheetId="0" hidden="1">#REF!</definedName>
    <definedName name="BExU6KT19B4PG6SHXFBGBPLM66KT" hidden="1">#REF!</definedName>
    <definedName name="BExU6MWL30NHY8I1G97R2SU1TD1Y" localSheetId="0" hidden="1">#REF!</definedName>
    <definedName name="BExU6MWL30NHY8I1G97R2SU1TD1Y" hidden="1">#REF!</definedName>
    <definedName name="BExU6PAVKIOAIMQ9XQIHHF1SUAGO" localSheetId="0" hidden="1">#REF!</definedName>
    <definedName name="BExU6PAVKIOAIMQ9XQIHHF1SUAGO" hidden="1">#REF!</definedName>
    <definedName name="BExU6WXXC7SSQDMHSLUN5C2V4IYX" localSheetId="0" hidden="1">#REF!</definedName>
    <definedName name="BExU6WXXC7SSQDMHSLUN5C2V4IYX" hidden="1">#REF!</definedName>
    <definedName name="BExU73387E74XE8A9UKZLZNJYY65" localSheetId="0" hidden="1">#REF!</definedName>
    <definedName name="BExU73387E74XE8A9UKZLZNJYY65" hidden="1">#REF!</definedName>
    <definedName name="BExU76ZHCJM8I7VSICCMSTC33O6U" localSheetId="0" hidden="1">#REF!</definedName>
    <definedName name="BExU76ZHCJM8I7VSICCMSTC33O6U" hidden="1">#REF!</definedName>
    <definedName name="BExU77L1ZM2BRJB4M5RWTLREPRBO" localSheetId="0" hidden="1">#REF!</definedName>
    <definedName name="BExU77L1ZM2BRJB4M5RWTLREPRBO" hidden="1">#REF!</definedName>
    <definedName name="BExU7BBTUF8BQ42DSGM94X5TG5GF" localSheetId="0" hidden="1">#REF!</definedName>
    <definedName name="BExU7BBTUF8BQ42DSGM94X5TG5GF" hidden="1">#REF!</definedName>
    <definedName name="BExU7DVMNLPZ8DIZKTOS0GLZESXN" localSheetId="0" hidden="1">#REF!</definedName>
    <definedName name="BExU7DVMNLPZ8DIZKTOS0GLZESXN" hidden="1">#REF!</definedName>
    <definedName name="BExU7HH4EAHFQHT4AXKGWAWZP3I0" localSheetId="0" hidden="1">#REF!</definedName>
    <definedName name="BExU7HH4EAHFQHT4AXKGWAWZP3I0" hidden="1">#REF!</definedName>
    <definedName name="BExU7MF1ZVPDHOSMCAXOSYICHZ4I" localSheetId="0" hidden="1">#REF!</definedName>
    <definedName name="BExU7MF1ZVPDHOSMCAXOSYICHZ4I" hidden="1">#REF!</definedName>
    <definedName name="BExU7O2BJ6D5YCKEL6FD2EFCWYRX" localSheetId="0" hidden="1">#REF!</definedName>
    <definedName name="BExU7O2BJ6D5YCKEL6FD2EFCWYRX" hidden="1">#REF!</definedName>
    <definedName name="BExU7Q0JS9YIUKUPNSSAIDK2KJAV" localSheetId="0" hidden="1">#REF!</definedName>
    <definedName name="BExU7Q0JS9YIUKUPNSSAIDK2KJAV" hidden="1">#REF!</definedName>
    <definedName name="BExU7VUWIK7942LR3XULMKX3BJWZ" localSheetId="0" hidden="1">#REF!</definedName>
    <definedName name="BExU7VUWIK7942LR3XULMKX3BJWZ" hidden="1">#REF!</definedName>
    <definedName name="BExU80I6AE5OU7P7F5V7HWIZBJ4P" localSheetId="0" hidden="1">#REF!</definedName>
    <definedName name="BExU80I6AE5OU7P7F5V7HWIZBJ4P" hidden="1">#REF!</definedName>
    <definedName name="BExU85AUW6RSKQIVXFO60KKE5T20" localSheetId="0" hidden="1">#REF!</definedName>
    <definedName name="BExU85AUW6RSKQIVXFO60KKE5T20" hidden="1">#REF!</definedName>
    <definedName name="BExU86NB26MCPYIISZ36HADONGT2" localSheetId="0" hidden="1">#REF!</definedName>
    <definedName name="BExU86NB26MCPYIISZ36HADONGT2" hidden="1">#REF!</definedName>
    <definedName name="BExU885EZZNSZV3GP298UJ8LB7OL" localSheetId="0" hidden="1">#REF!</definedName>
    <definedName name="BExU885EZZNSZV3GP298UJ8LB7OL" hidden="1">#REF!</definedName>
    <definedName name="BExU89XZ24NAEGSD8GN6NKO3596G" localSheetId="0" hidden="1">#REF!</definedName>
    <definedName name="BExU89XZ24NAEGSD8GN6NKO3596G" hidden="1">#REF!</definedName>
    <definedName name="BExU8FSAUP9TUZ1NO9WXK80QPHWV" localSheetId="0" hidden="1">#REF!</definedName>
    <definedName name="BExU8FSAUP9TUZ1NO9WXK80QPHWV" hidden="1">#REF!</definedName>
    <definedName name="BExU8FSGATXULCM675VF1KYAHGP1" localSheetId="0" hidden="1">#REF!</definedName>
    <definedName name="BExU8FSGATXULCM675VF1KYAHGP1" hidden="1">#REF!</definedName>
    <definedName name="BExU8KFLAN778MBN93NYZB0FV30G" localSheetId="0" hidden="1">#REF!</definedName>
    <definedName name="BExU8KFLAN778MBN93NYZB0FV30G" hidden="1">#REF!</definedName>
    <definedName name="BExU8S2O68RLH6LUDGJKFXMKKE5J" localSheetId="0" hidden="1">#REF!</definedName>
    <definedName name="BExU8S2O68RLH6LUDGJKFXMKKE5J" hidden="1">#REF!</definedName>
    <definedName name="BExU8UX9JX3XLB47YZ8GFXE0V7R2" localSheetId="0" hidden="1">#REF!</definedName>
    <definedName name="BExU8UX9JX3XLB47YZ8GFXE0V7R2" hidden="1">#REF!</definedName>
    <definedName name="BExU8V2QEONF9R0X2D3R15MZ0GVY" localSheetId="0" hidden="1">#REF!</definedName>
    <definedName name="BExU8V2QEONF9R0X2D3R15MZ0GVY" hidden="1">#REF!</definedName>
    <definedName name="BExU8XBJU5Y0GQAHBWEFEZ4ALPVD" localSheetId="0" hidden="1">#REF!</definedName>
    <definedName name="BExU8XBJU5Y0GQAHBWEFEZ4ALPVD" hidden="1">#REF!</definedName>
    <definedName name="BExU8XH1A9LEX5H2UG0F6WDGS8WB" localSheetId="0" hidden="1">#REF!</definedName>
    <definedName name="BExU8XH1A9LEX5H2UG0F6WDGS8WB" hidden="1">#REF!</definedName>
    <definedName name="BExU91DC3DGKPZD6LTER2IRTF89C" localSheetId="0" hidden="1">#REF!</definedName>
    <definedName name="BExU91DC3DGKPZD6LTER2IRTF89C" hidden="1">#REF!</definedName>
    <definedName name="BExU96M1J7P9DZQ3S9H0C12KGYTW" localSheetId="0" hidden="1">#REF!</definedName>
    <definedName name="BExU96M1J7P9DZQ3S9H0C12KGYTW" hidden="1">#REF!</definedName>
    <definedName name="BExU9B98E0WUJ89KDTIKL2K0JEM7" localSheetId="0" hidden="1">#REF!</definedName>
    <definedName name="BExU9B98E0WUJ89KDTIKL2K0JEM7" hidden="1">#REF!</definedName>
    <definedName name="BExU9F05OR1GZ3057R6UL3WPEIYI" localSheetId="0" hidden="1">#REF!</definedName>
    <definedName name="BExU9F05OR1GZ3057R6UL3WPEIYI" hidden="1">#REF!</definedName>
    <definedName name="BExU9GCSO5YILIKG6VAHN13DL75K" localSheetId="0" hidden="1">#REF!</definedName>
    <definedName name="BExU9GCSO5YILIKG6VAHN13DL75K" hidden="1">#REF!</definedName>
    <definedName name="BExU9KJOZLO15N11MJVN782NFGJ0" localSheetId="0" hidden="1">#REF!</definedName>
    <definedName name="BExU9KJOZLO15N11MJVN782NFGJ0" hidden="1">#REF!</definedName>
    <definedName name="BExU9LG29XU2K1GNKRO4438JYQZE" localSheetId="0" hidden="1">#REF!</definedName>
    <definedName name="BExU9LG29XU2K1GNKRO4438JYQZE" hidden="1">#REF!</definedName>
    <definedName name="BExU9RW36I5Z6JIXUIUB3PJH86LT" localSheetId="0" hidden="1">#REF!</definedName>
    <definedName name="BExU9RW36I5Z6JIXUIUB3PJH86LT" hidden="1">#REF!</definedName>
    <definedName name="BExUA28AO7OWDG3H23Q0CL4B7BHW" localSheetId="0" hidden="1">#REF!</definedName>
    <definedName name="BExUA28AO7OWDG3H23Q0CL4B7BHW" hidden="1">#REF!</definedName>
    <definedName name="BExUA5O923FFNEBY8BPO1TU3QGBM" localSheetId="0" hidden="1">#REF!</definedName>
    <definedName name="BExUA5O923FFNEBY8BPO1TU3QGBM" hidden="1">#REF!</definedName>
    <definedName name="BExUA6Q4K25VH452AQ3ZIRBCMS61" localSheetId="0" hidden="1">#REF!</definedName>
    <definedName name="BExUA6Q4K25VH452AQ3ZIRBCMS61" hidden="1">#REF!</definedName>
    <definedName name="BExUAFV4JMBSM2SKBQL9NHL0NIBS" localSheetId="0" hidden="1">#REF!</definedName>
    <definedName name="BExUAFV4JMBSM2SKBQL9NHL0NIBS" hidden="1">#REF!</definedName>
    <definedName name="BExUAMWQODKBXMRH1QCMJLJBF8M7" localSheetId="0" hidden="1">#REF!</definedName>
    <definedName name="BExUAMWQODKBXMRH1QCMJLJBF8M7" hidden="1">#REF!</definedName>
    <definedName name="BExUAX8WS5OPVLCDXRGKTU2QMTFO" localSheetId="0" hidden="1">#REF!</definedName>
    <definedName name="BExUAX8WS5OPVLCDXRGKTU2QMTFO" hidden="1">#REF!</definedName>
    <definedName name="BExUB33FJHDI3XKPQSVL75HO9RQ3" localSheetId="0" hidden="1">#REF!</definedName>
    <definedName name="BExUB33FJHDI3XKPQSVL75HO9RQ3" hidden="1">#REF!</definedName>
    <definedName name="BExUB3JHDL430WKBOVB9KNTSWU3Q" localSheetId="0" hidden="1">#REF!</definedName>
    <definedName name="BExUB3JHDL430WKBOVB9KNTSWU3Q" hidden="1">#REF!</definedName>
    <definedName name="BExUB8HLEXSBVPZ5AXNQEK96F1N4" localSheetId="0" hidden="1">#REF!</definedName>
    <definedName name="BExUB8HLEXSBVPZ5AXNQEK96F1N4" hidden="1">#REF!</definedName>
    <definedName name="BExUBCDVZIEA7YT0LPSMHL5ZSERQ" localSheetId="0" hidden="1">#REF!</definedName>
    <definedName name="BExUBCDVZIEA7YT0LPSMHL5ZSERQ" hidden="1">#REF!</definedName>
    <definedName name="BExUBKXBUCN760QYU7Q8GESBWOQH" localSheetId="0" hidden="1">#REF!</definedName>
    <definedName name="BExUBKXBUCN760QYU7Q8GESBWOQH" hidden="1">#REF!</definedName>
    <definedName name="BExUBL83ED0P076RN9RJ8P1MZ299" localSheetId="0" hidden="1">#REF!</definedName>
    <definedName name="BExUBL83ED0P076RN9RJ8P1MZ299" hidden="1">#REF!</definedName>
    <definedName name="BExUBN64LPXX4Z738WO97YQ5MXMX" localSheetId="0" hidden="1">#REF!</definedName>
    <definedName name="BExUBN64LPXX4Z738WO97YQ5MXMX" hidden="1">#REF!</definedName>
    <definedName name="BExUBNRVHXRIJBHKA2TWL10IFYUF" localSheetId="0" hidden="1">#REF!</definedName>
    <definedName name="BExUBNRVHXRIJBHKA2TWL10IFYUF" hidden="1">#REF!</definedName>
    <definedName name="BExUBPV8GB3LLCKQZCK9OFOFPN4G" localSheetId="0" hidden="1">#REF!</definedName>
    <definedName name="BExUBPV8GB3LLCKQZCK9OFOFPN4G" hidden="1">#REF!</definedName>
    <definedName name="BExUC623BDYEODBN0N4DO6PJQ7NU" localSheetId="0" hidden="1">#REF!</definedName>
    <definedName name="BExUC623BDYEODBN0N4DO6PJQ7NU" hidden="1">#REF!</definedName>
    <definedName name="BExUC8WH8TCKBB5313JGYYQ1WFLT" localSheetId="0" hidden="1">#REF!</definedName>
    <definedName name="BExUC8WH8TCKBB5313JGYYQ1WFLT" hidden="1">#REF!</definedName>
    <definedName name="BExUCAEGQZ6PB4AG64761OAR17RY" localSheetId="0" hidden="1">#REF!</definedName>
    <definedName name="BExUCAEGQZ6PB4AG64761OAR17RY" hidden="1">#REF!</definedName>
    <definedName name="BExUCFCDK6SPH86I6STXX8X3WMC4" localSheetId="0" hidden="1">#REF!</definedName>
    <definedName name="BExUCFCDK6SPH86I6STXX8X3WMC4" hidden="1">#REF!</definedName>
    <definedName name="BExUCLC6AQ5KR6LXSAXV4QQ8ASVG" localSheetId="0" hidden="1">#REF!</definedName>
    <definedName name="BExUCLC6AQ5KR6LXSAXV4QQ8ASVG" hidden="1">#REF!</definedName>
    <definedName name="BExUD4IOJ12X3PJG5WXNNGDRCKAP" localSheetId="0" hidden="1">#REF!</definedName>
    <definedName name="BExUD4IOJ12X3PJG5WXNNGDRCKAP" hidden="1">#REF!</definedName>
    <definedName name="BExUD9WX9BWK72UWVSLYZJLAY5VY" localSheetId="0" hidden="1">#REF!</definedName>
    <definedName name="BExUD9WX9BWK72UWVSLYZJLAY5VY" hidden="1">#REF!</definedName>
    <definedName name="BExUDBEUJH9IACZDBL1VAUWPG0QW" localSheetId="0" hidden="1">#REF!</definedName>
    <definedName name="BExUDBEUJH9IACZDBL1VAUWPG0QW" hidden="1">#REF!</definedName>
    <definedName name="BExUDEV0CYVO7Y5IQQBEJ6FUY9S6" localSheetId="0" hidden="1">#REF!</definedName>
    <definedName name="BExUDEV0CYVO7Y5IQQBEJ6FUY9S6" hidden="1">#REF!</definedName>
    <definedName name="BExUDIGHYBO9HA6XM9M41UY85PJW" localSheetId="0" hidden="1">#REF!</definedName>
    <definedName name="BExUDIGHYBO9HA6XM9M41UY85PJW" hidden="1">#REF!</definedName>
    <definedName name="BExUDQ3JPLF15XXZMZ6T43VLXCV3" localSheetId="0" hidden="1">#REF!</definedName>
    <definedName name="BExUDQ3JPLF15XXZMZ6T43VLXCV3" hidden="1">#REF!</definedName>
    <definedName name="BExUDWOXQGIZW0EAIIYLQUPXF8YV" localSheetId="0" hidden="1">#REF!</definedName>
    <definedName name="BExUDWOXQGIZW0EAIIYLQUPXF8YV" hidden="1">#REF!</definedName>
    <definedName name="BExUDXAIC17W1FUU8Z10XUAVB7CS" localSheetId="0" hidden="1">#REF!</definedName>
    <definedName name="BExUDXAIC17W1FUU8Z10XUAVB7CS" hidden="1">#REF!</definedName>
    <definedName name="BExUE5OMY7OAJQ9WR8C8HG311ORP" localSheetId="0" hidden="1">#REF!</definedName>
    <definedName name="BExUE5OMY7OAJQ9WR8C8HG311ORP" hidden="1">#REF!</definedName>
    <definedName name="BExUEFKOQWXXGRNLAOJV2BJ66UB8" localSheetId="0" hidden="1">#REF!</definedName>
    <definedName name="BExUEFKOQWXXGRNLAOJV2BJ66UB8" hidden="1">#REF!</definedName>
    <definedName name="BExUEJGX3OQQP5KFRJSRCZ70EI9V" localSheetId="0" hidden="1">#REF!</definedName>
    <definedName name="BExUEJGX3OQQP5KFRJSRCZ70EI9V" hidden="1">#REF!</definedName>
    <definedName name="BExUEYR71COFS2X8PDNU21IPMQEU" localSheetId="0" hidden="1">#REF!</definedName>
    <definedName name="BExUEYR71COFS2X8PDNU21IPMQEU" hidden="1">#REF!</definedName>
    <definedName name="BExVPRLJ9I6RX45EDVFSQGCPJSOK" localSheetId="0" hidden="1">#REF!</definedName>
    <definedName name="BExVPRLJ9I6RX45EDVFSQGCPJSOK" hidden="1">#REF!</definedName>
    <definedName name="BExVR15ITEN8TF2H5MGLG77YNGFE" localSheetId="0" hidden="1">#REF!</definedName>
    <definedName name="BExVR15ITEN8TF2H5MGLG77YNGFE" hidden="1">#REF!</definedName>
    <definedName name="BExVR8NAH73TVNEQ6TXX8GAYA4RX" localSheetId="0" hidden="1">#REF!</definedName>
    <definedName name="BExVR8NAH73TVNEQ6TXX8GAYA4RX" hidden="1">#REF!</definedName>
    <definedName name="BExVSL787C8E4HFQZ2NVLT35I2XV" localSheetId="0" hidden="1">#REF!</definedName>
    <definedName name="BExVSL787C8E4HFQZ2NVLT35I2XV" hidden="1">#REF!</definedName>
    <definedName name="BExVSTFTVV14SFGHQUOJL5SQ5TX9" localSheetId="0" hidden="1">#REF!</definedName>
    <definedName name="BExVSTFTVV14SFGHQUOJL5SQ5TX9" hidden="1">#REF!</definedName>
    <definedName name="BExVT3MPE8LQ5JFN3HQIFKSQ80U4" localSheetId="0" hidden="1">#REF!</definedName>
    <definedName name="BExVT3MPE8LQ5JFN3HQIFKSQ80U4" hidden="1">#REF!</definedName>
    <definedName name="BExVT7TRK3NZHPME2TFBXOF1WBR9" localSheetId="0" hidden="1">#REF!</definedName>
    <definedName name="BExVT7TRK3NZHPME2TFBXOF1WBR9" hidden="1">#REF!</definedName>
    <definedName name="BExVT9H0R0T7WGQAAC0HABMG54YM" localSheetId="0" hidden="1">#REF!</definedName>
    <definedName name="BExVT9H0R0T7WGQAAC0HABMG54YM" hidden="1">#REF!</definedName>
    <definedName name="BExVTCMDDEDGLUIMUU6BSFHEWTOP" localSheetId="0" hidden="1">#REF!</definedName>
    <definedName name="BExVTCMDDEDGLUIMUU6BSFHEWTOP" hidden="1">#REF!</definedName>
    <definedName name="BExVTCMDQMLKRA2NQR72XU6Y54IK" localSheetId="0" hidden="1">#REF!</definedName>
    <definedName name="BExVTCMDQMLKRA2NQR72XU6Y54IK" hidden="1">#REF!</definedName>
    <definedName name="BExVTCRV8FQ5U9OYWWL44N6KFNHU" localSheetId="0" hidden="1">#REF!</definedName>
    <definedName name="BExVTCRV8FQ5U9OYWWL44N6KFNHU" hidden="1">#REF!</definedName>
    <definedName name="BExVTHF0GCVZVFZWLGL4ODC8PY38" localSheetId="0" hidden="1">#REF!</definedName>
    <definedName name="BExVTHF0GCVZVFZWLGL4ODC8PY38" hidden="1">#REF!</definedName>
    <definedName name="BExVTNESHPVG0A0KZ7BRX26MS0PF" localSheetId="0" hidden="1">#REF!</definedName>
    <definedName name="BExVTNESHPVG0A0KZ7BRX26MS0PF" hidden="1">#REF!</definedName>
    <definedName name="BExVTTJVTNRSBHBTUZ78WG2JM5MK" localSheetId="0" hidden="1">#REF!</definedName>
    <definedName name="BExVTTJVTNRSBHBTUZ78WG2JM5MK" hidden="1">#REF!</definedName>
    <definedName name="BExVTUAYUR922VXBNO4MN569BULR" localSheetId="0" hidden="1">#REF!</definedName>
    <definedName name="BExVTUAYUR922VXBNO4MN569BULR" hidden="1">#REF!</definedName>
    <definedName name="BExVTW3OZ04QHKTFPPDM5JDNT6C1" localSheetId="0" hidden="1">#REF!</definedName>
    <definedName name="BExVTW3OZ04QHKTFPPDM5JDNT6C1" hidden="1">#REF!</definedName>
    <definedName name="BExVTXLMYR87BC04D1ERALPUFVPG" localSheetId="0" hidden="1">#REF!</definedName>
    <definedName name="BExVTXLMYR87BC04D1ERALPUFVPG" hidden="1">#REF!</definedName>
    <definedName name="BExVU6QMM5J49S1312H8AMNK3Y8U" localSheetId="0" hidden="1">#REF!</definedName>
    <definedName name="BExVU6QMM5J49S1312H8AMNK3Y8U" hidden="1">#REF!</definedName>
    <definedName name="BExVUL9V3H8ZF6Y72LQBBN639YAA" localSheetId="0" hidden="1">#REF!</definedName>
    <definedName name="BExVUL9V3H8ZF6Y72LQBBN639YAA" hidden="1">#REF!</definedName>
    <definedName name="BExVV5T14N2HZIK7HQ4P2KG09U0J" localSheetId="0" hidden="1">#REF!</definedName>
    <definedName name="BExVV5T14N2HZIK7HQ4P2KG09U0J" hidden="1">#REF!</definedName>
    <definedName name="BExVV7R410VYLADLX9LNG63ID6H1" localSheetId="0" hidden="1">#REF!</definedName>
    <definedName name="BExVV7R410VYLADLX9LNG63ID6H1" hidden="1">#REF!</definedName>
    <definedName name="BExVVA033OB71P301YYKYS90S2LK" localSheetId="0" hidden="1">#REF!</definedName>
    <definedName name="BExVVA033OB71P301YYKYS90S2LK" hidden="1">#REF!</definedName>
    <definedName name="BExVVCEED4JEKF59OV0G3T4XFMFO" localSheetId="0" hidden="1">#REF!</definedName>
    <definedName name="BExVVCEED4JEKF59OV0G3T4XFMFO" hidden="1">#REF!</definedName>
    <definedName name="BExVVGLGDV9K4M0YHZRDFPW2W7J2" localSheetId="0" hidden="1">#REF!</definedName>
    <definedName name="BExVVGLGDV9K4M0YHZRDFPW2W7J2" hidden="1">#REF!</definedName>
    <definedName name="BExVVPFO2J7FMSRPD36909HN4BZJ" localSheetId="0" hidden="1">#REF!</definedName>
    <definedName name="BExVVPFO2J7FMSRPD36909HN4BZJ" hidden="1">#REF!</definedName>
    <definedName name="BExVVQ19AQ3VCARJOC38SF7OYE9Y" localSheetId="0" hidden="1">#REF!</definedName>
    <definedName name="BExVVQ19AQ3VCARJOC38SF7OYE9Y" hidden="1">#REF!</definedName>
    <definedName name="BExVVQ19TAECID45CS4HXT1RD3AQ" localSheetId="0" hidden="1">#REF!</definedName>
    <definedName name="BExVVQ19TAECID45CS4HXT1RD3AQ" hidden="1">#REF!</definedName>
    <definedName name="BExVVYQ5KR6HY8XM80IRHB19JC0K" localSheetId="0" hidden="1">#REF!</definedName>
    <definedName name="BExVVYQ5KR6HY8XM80IRHB19JC0K" hidden="1">#REF!</definedName>
    <definedName name="BExVW3YV5XGIVJ97UUPDJGJ2P15B" localSheetId="0" hidden="1">#REF!</definedName>
    <definedName name="BExVW3YV5XGIVJ97UUPDJGJ2P15B" hidden="1">#REF!</definedName>
    <definedName name="BExVW5X571GEYR5SCU1Z2DHKWM79" localSheetId="0" hidden="1">#REF!</definedName>
    <definedName name="BExVW5X571GEYR5SCU1Z2DHKWM79" hidden="1">#REF!</definedName>
    <definedName name="BExVW6YTKA098AF57M4PHNQ54XMH" localSheetId="0" hidden="1">#REF!</definedName>
    <definedName name="BExVW6YTKA098AF57M4PHNQ54XMH" hidden="1">#REF!</definedName>
    <definedName name="BExVWINKCH0V0NUWH363SMXAZE62" localSheetId="0" hidden="1">#REF!</definedName>
    <definedName name="BExVWINKCH0V0NUWH363SMXAZE62" hidden="1">#REF!</definedName>
    <definedName name="BExVWYU8EK669NP172GEIGCTVPPA" localSheetId="0" hidden="1">#REF!</definedName>
    <definedName name="BExVWYU8EK669NP172GEIGCTVPPA" hidden="1">#REF!</definedName>
    <definedName name="BExVX3HJPV9ZPAY12RMBV261NE68" localSheetId="0" hidden="1">#REF!</definedName>
    <definedName name="BExVX3HJPV9ZPAY12RMBV261NE68" hidden="1">#REF!</definedName>
    <definedName name="BExVX3MVJ0GHWPP1EL59ZQNKMX0B" localSheetId="0" hidden="1">#REF!</definedName>
    <definedName name="BExVX3MVJ0GHWPP1EL59ZQNKMX0B" hidden="1">#REF!</definedName>
    <definedName name="BExVX3XN2DRJKL8EDBIG58RYQ36R" localSheetId="0" hidden="1">#REF!</definedName>
    <definedName name="BExVX3XN2DRJKL8EDBIG58RYQ36R" hidden="1">#REF!</definedName>
    <definedName name="BExVXDZ63PUART77BBR5SI63TPC6" localSheetId="0" hidden="1">#REF!</definedName>
    <definedName name="BExVXDZ63PUART77BBR5SI63TPC6" hidden="1">#REF!</definedName>
    <definedName name="BExVXHKI6LFYMGWISMPACMO247HL" localSheetId="0" hidden="1">#REF!</definedName>
    <definedName name="BExVXHKI6LFYMGWISMPACMO247HL" hidden="1">#REF!</definedName>
    <definedName name="BExVXLX2BZ5EF2X6R41BTKRJR1NM" localSheetId="0" hidden="1">#REF!</definedName>
    <definedName name="BExVXLX2BZ5EF2X6R41BTKRJR1NM" hidden="1">#REF!</definedName>
    <definedName name="BExVY11V7U1SAY4QKYE0PBSPD7LW" localSheetId="0" hidden="1">#REF!</definedName>
    <definedName name="BExVY11V7U1SAY4QKYE0PBSPD7LW" hidden="1">#REF!</definedName>
    <definedName name="BExVY1SV37DL5YU59HS4IG3VBCP4" localSheetId="0" hidden="1">#REF!</definedName>
    <definedName name="BExVY1SV37DL5YU59HS4IG3VBCP4" hidden="1">#REF!</definedName>
    <definedName name="BExVY3WFGJKSQA08UF9NCMST928Y" localSheetId="0" hidden="1">#REF!</definedName>
    <definedName name="BExVY3WFGJKSQA08UF9NCMST928Y" hidden="1">#REF!</definedName>
    <definedName name="BExVY7N7APOSX562C86T41J73BNN" localSheetId="0" hidden="1">#REF!</definedName>
    <definedName name="BExVY7N7APOSX562C86T41J73BNN" hidden="1">#REF!</definedName>
    <definedName name="BExVY7XZS7ZEEEI66TWUYUKRGMHJ" localSheetId="0" hidden="1">#REF!</definedName>
    <definedName name="BExVY7XZS7ZEEEI66TWUYUKRGMHJ" hidden="1">#REF!</definedName>
    <definedName name="BExVY954UOEVQEIC5OFO4NEWVKAQ" localSheetId="0" hidden="1">#REF!</definedName>
    <definedName name="BExVY954UOEVQEIC5OFO4NEWVKAQ" hidden="1">#REF!</definedName>
    <definedName name="BExVYHDYIV5397LC02V4FEP8VD6W" localSheetId="0" hidden="1">#REF!</definedName>
    <definedName name="BExVYHDYIV5397LC02V4FEP8VD6W" hidden="1">#REF!</definedName>
    <definedName name="BExVYOVIZDA18YIQ0A30Q052PCAK" localSheetId="0" hidden="1">#REF!</definedName>
    <definedName name="BExVYOVIZDA18YIQ0A30Q052PCAK" hidden="1">#REF!</definedName>
    <definedName name="BExVYQIXPEM6J4JVP78BRHIC05PV" localSheetId="0" hidden="1">#REF!</definedName>
    <definedName name="BExVYQIXPEM6J4JVP78BRHIC05PV" hidden="1">#REF!</definedName>
    <definedName name="BExVYVGWN7SONLVDH9WJ2F1JS264" localSheetId="0" hidden="1">#REF!</definedName>
    <definedName name="BExVYVGWN7SONLVDH9WJ2F1JS264" hidden="1">#REF!</definedName>
    <definedName name="BExVZ9EO732IK6MNMG17Y1EFTJQC" localSheetId="0" hidden="1">#REF!</definedName>
    <definedName name="BExVZ9EO732IK6MNMG17Y1EFTJQC" hidden="1">#REF!</definedName>
    <definedName name="BExVZB1Y5J4UL2LKK0363EU7GIJ1" localSheetId="0" hidden="1">#REF!</definedName>
    <definedName name="BExVZB1Y5J4UL2LKK0363EU7GIJ1" hidden="1">#REF!</definedName>
    <definedName name="BExVZESW4KWQ72XZ6AAT3JSAGMMO" localSheetId="0" hidden="1">#REF!</definedName>
    <definedName name="BExVZESW4KWQ72XZ6AAT3JSAGMMO" hidden="1">#REF!</definedName>
    <definedName name="BExVZJQVO5LQ0BJH5JEN5NOBIAF6" localSheetId="0" hidden="1">#REF!</definedName>
    <definedName name="BExVZJQVO5LQ0BJH5JEN5NOBIAF6" hidden="1">#REF!</definedName>
    <definedName name="BExVZNXWS91RD7NXV5NE2R3C8WW7" localSheetId="0" hidden="1">#REF!</definedName>
    <definedName name="BExVZNXWS91RD7NXV5NE2R3C8WW7" hidden="1">#REF!</definedName>
    <definedName name="BExW0386REQRCQCVT9BCX80UPTRY" localSheetId="0" hidden="1">#REF!</definedName>
    <definedName name="BExW0386REQRCQCVT9BCX80UPTRY" hidden="1">#REF!</definedName>
    <definedName name="BExW0ERJ14B1ZTRKY4U4LZY94E0F" localSheetId="0" hidden="1">#REF!</definedName>
    <definedName name="BExW0ERJ14B1ZTRKY4U4LZY94E0F" hidden="1">#REF!</definedName>
    <definedName name="BExW0FYP4WXY71CYUG40SUBG9UWU" localSheetId="0" hidden="1">#REF!</definedName>
    <definedName name="BExW0FYP4WXY71CYUG40SUBG9UWU" hidden="1">#REF!</definedName>
    <definedName name="BExW0HBAR94L0RTT4FLGEJ88FO94" localSheetId="0" hidden="1">#REF!</definedName>
    <definedName name="BExW0HBAR94L0RTT4FLGEJ88FO94" hidden="1">#REF!</definedName>
    <definedName name="BExW0HBC1RMZ2GDGOGDTNAOOFO74" localSheetId="0" hidden="1">#REF!</definedName>
    <definedName name="BExW0HBC1RMZ2GDGOGDTNAOOFO74" hidden="1">#REF!</definedName>
    <definedName name="BExW0PJY0QT1YYHEOQPDHHNJJOC5" localSheetId="0" hidden="1">#REF!</definedName>
    <definedName name="BExW0PJY0QT1YYHEOQPDHHNJJOC5" hidden="1">#REF!</definedName>
    <definedName name="BExW0RI61B4VV0ARXTFVBAWRA1C5" localSheetId="0" hidden="1">#REF!</definedName>
    <definedName name="BExW0RI61B4VV0ARXTFVBAWRA1C5" hidden="1">#REF!</definedName>
    <definedName name="BExW1BVUYQTKMOR56MW7RVRX4L1L" localSheetId="0" hidden="1">#REF!</definedName>
    <definedName name="BExW1BVUYQTKMOR56MW7RVRX4L1L" hidden="1">#REF!</definedName>
    <definedName name="BExW1F1220628FOMTW5UAATHRJHK" localSheetId="0" hidden="1">#REF!</definedName>
    <definedName name="BExW1F1220628FOMTW5UAATHRJHK" hidden="1">#REF!</definedName>
    <definedName name="BExW1TKA0Z9OP2DTG50GZR5EG8C7" localSheetId="0" hidden="1">#REF!</definedName>
    <definedName name="BExW1TKA0Z9OP2DTG50GZR5EG8C7" hidden="1">#REF!</definedName>
    <definedName name="BExW1U0JLKQ094DW5MMOI8UHO09V" localSheetId="0" hidden="1">#REF!</definedName>
    <definedName name="BExW1U0JLKQ094DW5MMOI8UHO09V" hidden="1">#REF!</definedName>
    <definedName name="BExW22PGTQTO5C5TK1RQUWPR4X8X" localSheetId="0" hidden="1">#REF!</definedName>
    <definedName name="BExW22PGTQTO5C5TK1RQUWPR4X8X" hidden="1">#REF!</definedName>
    <definedName name="BExW27CKTHXIQCUL3RSLAFEQV8VT" localSheetId="0" hidden="1">#REF!</definedName>
    <definedName name="BExW27CKTHXIQCUL3RSLAFEQV8VT" hidden="1">#REF!</definedName>
    <definedName name="BExW283NP9D366XFPXLGSCI5UB0L" localSheetId="0" hidden="1">#REF!</definedName>
    <definedName name="BExW283NP9D366XFPXLGSCI5UB0L" hidden="1">#REF!</definedName>
    <definedName name="BExW2H3C8WJSBW5FGTFKVDVJC4CL" localSheetId="0" hidden="1">#REF!</definedName>
    <definedName name="BExW2H3C8WJSBW5FGTFKVDVJC4CL" hidden="1">#REF!</definedName>
    <definedName name="BExW2MSCKPGF5K3I7TL4KF5ISUOL" localSheetId="0" hidden="1">#REF!</definedName>
    <definedName name="BExW2MSCKPGF5K3I7TL4KF5ISUOL" hidden="1">#REF!</definedName>
    <definedName name="BExW2SMO90FU9W8DVVES6Q4E6BZR" localSheetId="0" hidden="1">#REF!</definedName>
    <definedName name="BExW2SMO90FU9W8DVVES6Q4E6BZR" hidden="1">#REF!</definedName>
    <definedName name="BExW2WDLNKV5067IP419P3N35JG4" localSheetId="0" hidden="1">#REF!</definedName>
    <definedName name="BExW2WDLNKV5067IP419P3N35JG4" hidden="1">#REF!</definedName>
    <definedName name="BExW35YV9V70DFOPLUGI2W7IYOU2" localSheetId="0" hidden="1">#REF!</definedName>
    <definedName name="BExW35YV9V70DFOPLUGI2W7IYOU2" hidden="1">#REF!</definedName>
    <definedName name="BExW36V9N91OHCUMGWJQL3I5P4JK" localSheetId="0" hidden="1">#REF!</definedName>
    <definedName name="BExW36V9N91OHCUMGWJQL3I5P4JK" hidden="1">#REF!</definedName>
    <definedName name="BExW3EIBA1J9Q9NA9VCGZGRS8WV7" localSheetId="0" hidden="1">#REF!</definedName>
    <definedName name="BExW3EIBA1J9Q9NA9VCGZGRS8WV7" hidden="1">#REF!</definedName>
    <definedName name="BExW3FEO8FI8N6AGQKYEG4SQVJWB" localSheetId="0" hidden="1">#REF!</definedName>
    <definedName name="BExW3FEO8FI8N6AGQKYEG4SQVJWB" hidden="1">#REF!</definedName>
    <definedName name="BExW3GB28STOMJUSZEIA7YKYNS4Y" localSheetId="0" hidden="1">#REF!</definedName>
    <definedName name="BExW3GB28STOMJUSZEIA7YKYNS4Y" hidden="1">#REF!</definedName>
    <definedName name="BExW3T1K638HT5E0Y8MMK108P5JT" localSheetId="0" hidden="1">#REF!</definedName>
    <definedName name="BExW3T1K638HT5E0Y8MMK108P5JT" hidden="1">#REF!</definedName>
    <definedName name="BExW4217ZHL9VO39POSTJOD090WU" localSheetId="0" hidden="1">#REF!</definedName>
    <definedName name="BExW4217ZHL9VO39POSTJOD090WU" hidden="1">#REF!</definedName>
    <definedName name="BExW4GPW71EBF8XPS2QGVQHBCDX3" localSheetId="0" hidden="1">#REF!</definedName>
    <definedName name="BExW4GPW71EBF8XPS2QGVQHBCDX3" hidden="1">#REF!</definedName>
    <definedName name="BExW4JKC5837JBPCOJV337ZVYYY3" localSheetId="0" hidden="1">#REF!</definedName>
    <definedName name="BExW4JKC5837JBPCOJV337ZVYYY3" hidden="1">#REF!</definedName>
    <definedName name="BExW4L7R1NVUKEQSVWZPXWCI6NVN" localSheetId="0" hidden="1">#REF!</definedName>
    <definedName name="BExW4L7R1NVUKEQSVWZPXWCI6NVN" hidden="1">#REF!</definedName>
    <definedName name="BExW4QR9FV9MP5K610THBSM51RYO" localSheetId="0" hidden="1">#REF!</definedName>
    <definedName name="BExW4QR9FV9MP5K610THBSM51RYO" hidden="1">#REF!</definedName>
    <definedName name="BExW4Z029R9E19ZENN3WEA3VDAD1" localSheetId="0" hidden="1">#REF!</definedName>
    <definedName name="BExW4Z029R9E19ZENN3WEA3VDAD1" hidden="1">#REF!</definedName>
    <definedName name="BExW5AZNT6IAZGNF2C879ODHY1B8" localSheetId="0" hidden="1">#REF!</definedName>
    <definedName name="BExW5AZNT6IAZGNF2C879ODHY1B8" hidden="1">#REF!</definedName>
    <definedName name="BExW5EFO6R6U4UQLT4G2G4W9SX94" localSheetId="0" hidden="1">#REF!</definedName>
    <definedName name="BExW5EFO6R6U4UQLT4G2G4W9SX94" hidden="1">#REF!</definedName>
    <definedName name="BExW5WPU27WD4NWZOT0ZEJIDLX5J" localSheetId="0" hidden="1">#REF!</definedName>
    <definedName name="BExW5WPU27WD4NWZOT0ZEJIDLX5J" hidden="1">#REF!</definedName>
    <definedName name="BExW5X64UZDAB8GEIIQBWQV66NV9" localSheetId="0" hidden="1">#REF!</definedName>
    <definedName name="BExW5X64UZDAB8GEIIQBWQV66NV9" hidden="1">#REF!</definedName>
    <definedName name="BExW5Y2C7OYQ6P0MAVZPJBGW7ADM" localSheetId="0" hidden="1">#REF!</definedName>
    <definedName name="BExW5Y2C7OYQ6P0MAVZPJBGW7ADM" hidden="1">#REF!</definedName>
    <definedName name="BExW61NYOHBXEBCZ80ZJTB38E7BS" localSheetId="0" hidden="1">#REF!</definedName>
    <definedName name="BExW61NYOHBXEBCZ80ZJTB38E7BS" hidden="1">#REF!</definedName>
    <definedName name="BExW660AV1TUV2XNUPD65RZR3QOO" localSheetId="0" hidden="1">#REF!</definedName>
    <definedName name="BExW660AV1TUV2XNUPD65RZR3QOO" hidden="1">#REF!</definedName>
    <definedName name="BExW66LVVZK656PQY1257QMHP2AY" localSheetId="0" hidden="1">#REF!</definedName>
    <definedName name="BExW66LVVZK656PQY1257QMHP2AY" hidden="1">#REF!</definedName>
    <definedName name="BExW6D796LU1USYFQXFJZP0E18QZ" localSheetId="0" hidden="1">#REF!</definedName>
    <definedName name="BExW6D796LU1USYFQXFJZP0E18QZ" hidden="1">#REF!</definedName>
    <definedName name="BExW6EJPHAP1TWT380AZLXNHR22P" localSheetId="0" hidden="1">#REF!</definedName>
    <definedName name="BExW6EJPHAP1TWT380AZLXNHR22P" hidden="1">#REF!</definedName>
    <definedName name="BExW6G1PJ38H10DVLL8WPQ736OEB" localSheetId="0" hidden="1">#REF!</definedName>
    <definedName name="BExW6G1PJ38H10DVLL8WPQ736OEB" hidden="1">#REF!</definedName>
    <definedName name="BExW6QE0VJ5RRAQZB4SWWF8JTHCL" localSheetId="0" hidden="1">#REF!</definedName>
    <definedName name="BExW6QE0VJ5RRAQZB4SWWF8JTHCL" hidden="1">#REF!</definedName>
    <definedName name="BExW6WJ2VW51JNF32JZF98WJDRR3" localSheetId="0" hidden="1">#REF!</definedName>
    <definedName name="BExW6WJ2VW51JNF32JZF98WJDRR3" hidden="1">#REF!</definedName>
    <definedName name="BExW74MG1WIOS7FRGX4CXWYNPZV1" localSheetId="0" hidden="1">#REF!</definedName>
    <definedName name="BExW74MG1WIOS7FRGX4CXWYNPZV1" hidden="1">#REF!</definedName>
    <definedName name="BExW794A74Z5F2K8LVQLD6VSKXUE" localSheetId="0" hidden="1">#REF!</definedName>
    <definedName name="BExW794A74Z5F2K8LVQLD6VSKXUE" hidden="1">#REF!</definedName>
    <definedName name="BExW7NSY9CQA1O23DAZ9TYTC0PAO" localSheetId="0" hidden="1">#REF!</definedName>
    <definedName name="BExW7NSY9CQA1O23DAZ9TYTC0PAO" hidden="1">#REF!</definedName>
    <definedName name="BExW89DT2OUQ24LOFUS7BMP44P4B" localSheetId="0" hidden="1">#REF!</definedName>
    <definedName name="BExW89DT2OUQ24LOFUS7BMP44P4B" hidden="1">#REF!</definedName>
    <definedName name="BExW8K0SSIPSKBVP06IJ71600HJZ" localSheetId="0" hidden="1">#REF!</definedName>
    <definedName name="BExW8K0SSIPSKBVP06IJ71600HJZ" hidden="1">#REF!</definedName>
    <definedName name="BExW8NM8DJJESE7GF7VGTO2XO6P1" localSheetId="0" hidden="1">#REF!</definedName>
    <definedName name="BExW8NM8DJJESE7GF7VGTO2XO6P1" hidden="1">#REF!</definedName>
    <definedName name="BExW8T0GVY3ZYO4ACSBLHS8SH895" localSheetId="0" hidden="1">#REF!</definedName>
    <definedName name="BExW8T0GVY3ZYO4ACSBLHS8SH895" hidden="1">#REF!</definedName>
    <definedName name="BExW8YEP73JMMU9HZ08PM4WHJQZ4" localSheetId="0" hidden="1">#REF!</definedName>
    <definedName name="BExW8YEP73JMMU9HZ08PM4WHJQZ4" hidden="1">#REF!</definedName>
    <definedName name="BExW937AT53OZQRHNWQZ5BVH24IE" localSheetId="0" hidden="1">#REF!</definedName>
    <definedName name="BExW937AT53OZQRHNWQZ5BVH24IE" hidden="1">#REF!</definedName>
    <definedName name="BExW95LN5N0LYFFVP7GJEGDVDLF0" localSheetId="0" hidden="1">#REF!</definedName>
    <definedName name="BExW95LN5N0LYFFVP7GJEGDVDLF0" hidden="1">#REF!</definedName>
    <definedName name="BExW967733Q8RAJOHR2GJ3HO8JIW" localSheetId="0" hidden="1">#REF!</definedName>
    <definedName name="BExW967733Q8RAJOHR2GJ3HO8JIW" hidden="1">#REF!</definedName>
    <definedName name="BExW9G39X58B5FGJEE8EY65TJ80A" localSheetId="0" hidden="1">#REF!</definedName>
    <definedName name="BExW9G39X58B5FGJEE8EY65TJ80A" hidden="1">#REF!</definedName>
    <definedName name="BExW9JZK2CSFMKED1TX7YD9FRDO3" localSheetId="0" hidden="1">#REF!</definedName>
    <definedName name="BExW9JZK2CSFMKED1TX7YD9FRDO3" hidden="1">#REF!</definedName>
    <definedName name="BExW9POK1KIOI0ALS5MZIKTDIYMA" localSheetId="0" hidden="1">#REF!</definedName>
    <definedName name="BExW9POK1KIOI0ALS5MZIKTDIYMA" hidden="1">#REF!</definedName>
    <definedName name="BExW9TVLB7OIHTG98I7I4EXBL61S" localSheetId="0" hidden="1">#REF!</definedName>
    <definedName name="BExW9TVLB7OIHTG98I7I4EXBL61S" hidden="1">#REF!</definedName>
    <definedName name="BExXLDE6PN4ESWT3LXJNQCY94NE4" localSheetId="0" hidden="1">#REF!</definedName>
    <definedName name="BExXLDE6PN4ESWT3LXJNQCY94NE4" hidden="1">#REF!</definedName>
    <definedName name="BExXLQVPK2H3IF0NDDA5CT612EUK" localSheetId="0" hidden="1">#REF!</definedName>
    <definedName name="BExXLQVPK2H3IF0NDDA5CT612EUK" hidden="1">#REF!</definedName>
    <definedName name="BExXLR6IO70TYTACKQH9M5PGV24J" localSheetId="0" hidden="1">#REF!</definedName>
    <definedName name="BExXLR6IO70TYTACKQH9M5PGV24J" hidden="1">#REF!</definedName>
    <definedName name="BExXM065WOLYRYHGHOJE0OOFXA4M" localSheetId="0" hidden="1">#REF!</definedName>
    <definedName name="BExXM065WOLYRYHGHOJE0OOFXA4M" hidden="1">#REF!</definedName>
    <definedName name="BExXM0RRHOEMSFQD5QCZRDCI0LWG" localSheetId="0" hidden="1">#REF!</definedName>
    <definedName name="BExXM0RRHOEMSFQD5QCZRDCI0LWG" hidden="1">#REF!</definedName>
    <definedName name="BExXM3GUNXVDM82KUR17NNUMQCNI" localSheetId="0" hidden="1">#REF!</definedName>
    <definedName name="BExXM3GUNXVDM82KUR17NNUMQCNI" hidden="1">#REF!</definedName>
    <definedName name="BExXMA28M8SH7MKIGETSDA72WUIZ" localSheetId="0" hidden="1">#REF!</definedName>
    <definedName name="BExXMA28M8SH7MKIGETSDA72WUIZ" hidden="1">#REF!</definedName>
    <definedName name="BExXMOLHIAHDLFSA31PUB36SC3I9" localSheetId="0" hidden="1">#REF!</definedName>
    <definedName name="BExXMOLHIAHDLFSA31PUB36SC3I9" hidden="1">#REF!</definedName>
    <definedName name="BExXMT8T5Z3M2JBQN65X2LKH0YQI" localSheetId="0" hidden="1">#REF!</definedName>
    <definedName name="BExXMT8T5Z3M2JBQN65X2LKH0YQI" hidden="1">#REF!</definedName>
    <definedName name="BExXN1XNO7H60M9X1E7EVWFJDM5N" localSheetId="0" hidden="1">#REF!</definedName>
    <definedName name="BExXN1XNO7H60M9X1E7EVWFJDM5N" hidden="1">#REF!</definedName>
    <definedName name="BExXN22ZOTIW49GPLWFYKVM90FNZ" localSheetId="0" hidden="1">#REF!</definedName>
    <definedName name="BExXN22ZOTIW49GPLWFYKVM90FNZ" hidden="1">#REF!</definedName>
    <definedName name="BExXN4C031W9DK73MJHKL8YT1QA8" localSheetId="0" hidden="1">#REF!</definedName>
    <definedName name="BExXN4C031W9DK73MJHKL8YT1QA8" hidden="1">#REF!</definedName>
    <definedName name="BExXN6QAP8UJQVN4R4BQKPP4QK35" localSheetId="0" hidden="1">#REF!</definedName>
    <definedName name="BExXN6QAP8UJQVN4R4BQKPP4QK35" hidden="1">#REF!</definedName>
    <definedName name="BExXNBOA39T2X6Y5Y5GZ5DDNA1AX" localSheetId="0" hidden="1">#REF!</definedName>
    <definedName name="BExXNBOA39T2X6Y5Y5GZ5DDNA1AX" hidden="1">#REF!</definedName>
    <definedName name="BExXND6872VJ3M2PGT056WQMWBHD" localSheetId="0" hidden="1">#REF!</definedName>
    <definedName name="BExXND6872VJ3M2PGT056WQMWBHD" hidden="1">#REF!</definedName>
    <definedName name="BExXNOV0LY8GU4VRPGKUSJPA6BYJ" localSheetId="0" hidden="1">#REF!</definedName>
    <definedName name="BExXNOV0LY8GU4VRPGKUSJPA6BYJ" hidden="1">#REF!</definedName>
    <definedName name="BExXNPM24UN2PGVL9D1TUBFRIKR4" localSheetId="0" hidden="1">#REF!</definedName>
    <definedName name="BExXNPM24UN2PGVL9D1TUBFRIKR4" hidden="1">#REF!</definedName>
    <definedName name="BExXNSLYWITH4246M4YVOUIV04ZJ" localSheetId="0" hidden="1">#REF!</definedName>
    <definedName name="BExXNSLYWITH4246M4YVOUIV04ZJ" hidden="1">#REF!</definedName>
    <definedName name="BExXNWYB165VO9MHARCL5WLCHWS0" localSheetId="0" hidden="1">#REF!</definedName>
    <definedName name="BExXNWYB165VO9MHARCL5WLCHWS0" hidden="1">#REF!</definedName>
    <definedName name="BExXO1G5TG80TSHNS86X0DXO6YHY" localSheetId="0" hidden="1">#REF!</definedName>
    <definedName name="BExXO1G5TG80TSHNS86X0DXO6YHY" hidden="1">#REF!</definedName>
    <definedName name="BExXO278QHQN8JDK5425EJ615ECC" localSheetId="0" hidden="1">#REF!</definedName>
    <definedName name="BExXO278QHQN8JDK5425EJ615ECC" hidden="1">#REF!</definedName>
    <definedName name="BExXO6E9ABFOYA2LVN6RLW4BO9G6" localSheetId="0" hidden="1">#REF!</definedName>
    <definedName name="BExXO6E9ABFOYA2LVN6RLW4BO9G6" hidden="1">#REF!</definedName>
    <definedName name="BExXO6ZP85325PSLSXWM38N73O6V" localSheetId="0" hidden="1">#REF!</definedName>
    <definedName name="BExXO6ZP85325PSLSXWM38N73O6V" hidden="1">#REF!</definedName>
    <definedName name="BExXOBHOP0WGFHI2Y9AO4L440UVQ" localSheetId="0" hidden="1">#REF!</definedName>
    <definedName name="BExXOBHOP0WGFHI2Y9AO4L440UVQ" hidden="1">#REF!</definedName>
    <definedName name="BExXOHSAD2NSHOLLMZ2JWA4I3I1R" localSheetId="0" hidden="1">#REF!</definedName>
    <definedName name="BExXOHSAD2NSHOLLMZ2JWA4I3I1R" hidden="1">#REF!</definedName>
    <definedName name="BExXOJQBVBDGLVEYZAE7AL8F0VWX" localSheetId="0" hidden="1">#REF!</definedName>
    <definedName name="BExXOJQBVBDGLVEYZAE7AL8F0VWX" hidden="1">#REF!</definedName>
    <definedName name="BExXOMQ9421Y32TZ81U6YGIP35QU" localSheetId="0" hidden="1">#REF!</definedName>
    <definedName name="BExXOMQ9421Y32TZ81U6YGIP35QU" hidden="1">#REF!</definedName>
    <definedName name="BExXP80B5FGA00JCM7UXKPI3PB7Y" localSheetId="0" hidden="1">#REF!</definedName>
    <definedName name="BExXP80B5FGA00JCM7UXKPI3PB7Y" hidden="1">#REF!</definedName>
    <definedName name="BExXP85M4WXYVN1UVHUTOEKEG5XS" localSheetId="0" hidden="1">#REF!</definedName>
    <definedName name="BExXP85M4WXYVN1UVHUTOEKEG5XS" hidden="1">#REF!</definedName>
    <definedName name="BExXPDUMN4B85QFXGPSJPII52QR3" localSheetId="0" hidden="1">#REF!</definedName>
    <definedName name="BExXPDUMN4B85QFXGPSJPII52QR3" hidden="1">#REF!</definedName>
    <definedName name="BExXPELOTHOAG0OWILLAH94OZV5J" localSheetId="0" hidden="1">#REF!</definedName>
    <definedName name="BExXPELOTHOAG0OWILLAH94OZV5J" hidden="1">#REF!</definedName>
    <definedName name="BExXPS31W1VD2NMIE4E37LHVDF0L" localSheetId="0" hidden="1">#REF!</definedName>
    <definedName name="BExXPS31W1VD2NMIE4E37LHVDF0L" hidden="1">#REF!</definedName>
    <definedName name="BExXPUMU4BLFWI2L0MHMM5F3OUPL" localSheetId="0" hidden="1">#REF!</definedName>
    <definedName name="BExXPUMU4BLFWI2L0MHMM5F3OUPL" hidden="1">#REF!</definedName>
    <definedName name="BExXPZKYEMVF5JOC14HYOOYQK6JK" localSheetId="0" hidden="1">#REF!</definedName>
    <definedName name="BExXPZKYEMVF5JOC14HYOOYQK6JK" hidden="1">#REF!</definedName>
    <definedName name="BExXQ06J7OF0O2FO4WR0QK93RJ17" localSheetId="0" hidden="1">#REF!</definedName>
    <definedName name="BExXQ06J7OF0O2FO4WR0QK93RJ17" hidden="1">#REF!</definedName>
    <definedName name="BExXQ89PA10X79WBWOEP1AJX1OQM" localSheetId="0" hidden="1">#REF!</definedName>
    <definedName name="BExXQ89PA10X79WBWOEP1AJX1OQM" hidden="1">#REF!</definedName>
    <definedName name="BExXQCGQGGYSI0LTRVR73MUO50AW" localSheetId="0" hidden="1">#REF!</definedName>
    <definedName name="BExXQCGQGGYSI0LTRVR73MUO50AW" hidden="1">#REF!</definedName>
    <definedName name="BExXQEEXFHDQ8DSRAJSB5ET6J004" localSheetId="0" hidden="1">#REF!</definedName>
    <definedName name="BExXQEEXFHDQ8DSRAJSB5ET6J004" hidden="1">#REF!</definedName>
    <definedName name="BExXQH41O5HZAH8BO6HCFY8YC3TU" localSheetId="0" hidden="1">#REF!</definedName>
    <definedName name="BExXQH41O5HZAH8BO6HCFY8YC3TU" hidden="1">#REF!</definedName>
    <definedName name="BExXQHPNAFE4M6C2HYRCQNIU9D31" localSheetId="0" hidden="1">#REF!</definedName>
    <definedName name="BExXQHPNAFE4M6C2HYRCQNIU9D31" hidden="1">#REF!</definedName>
    <definedName name="BExXQIRBLQSLAJTFL7224FCFUTKH" localSheetId="0" hidden="1">#REF!</definedName>
    <definedName name="BExXQIRBLQSLAJTFL7224FCFUTKH" hidden="1">#REF!</definedName>
    <definedName name="BExXQJIEF5R3QQ6D8HO3NGPU0IQC" localSheetId="0" hidden="1">#REF!</definedName>
    <definedName name="BExXQJIEF5R3QQ6D8HO3NGPU0IQC" hidden="1">#REF!</definedName>
    <definedName name="BExXQLR7P3BRFSQ0G4KZS3O8PUUW" localSheetId="0" hidden="1">#REF!</definedName>
    <definedName name="BExXQLR7P3BRFSQ0G4KZS3O8PUUW" hidden="1">#REF!</definedName>
    <definedName name="BExXQMYEOGRO69K9BLZF14USRMVP" localSheetId="0" hidden="1">#REF!</definedName>
    <definedName name="BExXQMYEOGRO69K9BLZF14USRMVP" hidden="1">#REF!</definedName>
    <definedName name="BExXQS1SGPIQX0ESRMCECOYMUQQJ" localSheetId="0" hidden="1">#REF!</definedName>
    <definedName name="BExXQS1SGPIQX0ESRMCECOYMUQQJ" hidden="1">#REF!</definedName>
    <definedName name="BExXQU00K9ER4I1WM7T9J0W1E7ZC" localSheetId="0" hidden="1">#REF!</definedName>
    <definedName name="BExXQU00K9ER4I1WM7T9J0W1E7ZC" hidden="1">#REF!</definedName>
    <definedName name="BExXQU00KOR7XLM8B13DGJ1MIQDY" localSheetId="0" hidden="1">#REF!</definedName>
    <definedName name="BExXQU00KOR7XLM8B13DGJ1MIQDY" hidden="1">#REF!</definedName>
    <definedName name="BExXQXG18PS8HGBOS03OSTQ0KEYC" localSheetId="0" hidden="1">#REF!</definedName>
    <definedName name="BExXQXG18PS8HGBOS03OSTQ0KEYC" hidden="1">#REF!</definedName>
    <definedName name="BExXQXQT4OAFQT5B0YB3USDJOJOB" localSheetId="0" hidden="1">#REF!</definedName>
    <definedName name="BExXQXQT4OAFQT5B0YB3USDJOJOB" hidden="1">#REF!</definedName>
    <definedName name="BExXR3FSEXAHSXEQNJORWFCPX86N" localSheetId="0" hidden="1">#REF!</definedName>
    <definedName name="BExXR3FSEXAHSXEQNJORWFCPX86N" hidden="1">#REF!</definedName>
    <definedName name="BExXR3W3FKYQBLR299HO9RZ70C43" localSheetId="0" hidden="1">#REF!</definedName>
    <definedName name="BExXR3W3FKYQBLR299HO9RZ70C43" hidden="1">#REF!</definedName>
    <definedName name="BExXR46U23CRRBV6IZT982MAEQKI" localSheetId="0" hidden="1">#REF!</definedName>
    <definedName name="BExXR46U23CRRBV6IZT982MAEQKI" hidden="1">#REF!</definedName>
    <definedName name="BExXR8OKAVX7O70V5IYG2PRKXSTI" localSheetId="0" hidden="1">#REF!</definedName>
    <definedName name="BExXR8OKAVX7O70V5IYG2PRKXSTI" hidden="1">#REF!</definedName>
    <definedName name="BExXRA6N6XCLQM6XDV724ZIH6G93" localSheetId="0" hidden="1">#REF!</definedName>
    <definedName name="BExXRA6N6XCLQM6XDV724ZIH6G93" hidden="1">#REF!</definedName>
    <definedName name="BExXRABZ1CNKCG6K1MR6OUFHF7J9" localSheetId="0" hidden="1">#REF!</definedName>
    <definedName name="BExXRABZ1CNKCG6K1MR6OUFHF7J9" hidden="1">#REF!</definedName>
    <definedName name="BExXRBOFETC0OTJ6WY3VPMFH03VB" localSheetId="0" hidden="1">#REF!</definedName>
    <definedName name="BExXRBOFETC0OTJ6WY3VPMFH03VB" hidden="1">#REF!</definedName>
    <definedName name="BExXRD13K1S9Y3JGR7CXSONT7RJZ" localSheetId="0" hidden="1">#REF!</definedName>
    <definedName name="BExXRD13K1S9Y3JGR7CXSONT7RJZ" hidden="1">#REF!</definedName>
    <definedName name="BExXRHIY77F53DUYX7CMZPXGRDAG" localSheetId="0" hidden="1">#REF!</definedName>
    <definedName name="BExXRHIY77F53DUYX7CMZPXGRDAG" hidden="1">#REF!</definedName>
    <definedName name="BExXRIFB4QQ87QIGA9AG0NXP577K" localSheetId="0" hidden="1">#REF!</definedName>
    <definedName name="BExXRIFB4QQ87QIGA9AG0NXP577K" hidden="1">#REF!</definedName>
    <definedName name="BExXRIQ2JF2CVTRDQX2D9SPH7FTN" localSheetId="0" hidden="1">#REF!</definedName>
    <definedName name="BExXRIQ2JF2CVTRDQX2D9SPH7FTN" hidden="1">#REF!</definedName>
    <definedName name="BExXRO4A6VUH1F4XV8N1BRJ4896W" localSheetId="0" hidden="1">#REF!</definedName>
    <definedName name="BExXRO4A6VUH1F4XV8N1BRJ4896W" hidden="1">#REF!</definedName>
    <definedName name="BExXRO9N1SNJZGKD90P4K7FU1J0P" localSheetId="0" hidden="1">#REF!</definedName>
    <definedName name="BExXRO9N1SNJZGKD90P4K7FU1J0P" hidden="1">#REF!</definedName>
    <definedName name="BExXRV5QP3Z0KAQ1EQT9JYT2FV0L" localSheetId="0" hidden="1">#REF!</definedName>
    <definedName name="BExXRV5QP3Z0KAQ1EQT9JYT2FV0L" hidden="1">#REF!</definedName>
    <definedName name="BExXRZ20LZZCW8LVGDK0XETOTSAI" localSheetId="0" hidden="1">#REF!</definedName>
    <definedName name="BExXRZ20LZZCW8LVGDK0XETOTSAI" hidden="1">#REF!</definedName>
    <definedName name="BExXRZNM651EJ5HJPGKGTVYLAZQ1" localSheetId="0" hidden="1">#REF!</definedName>
    <definedName name="BExXRZNM651EJ5HJPGKGTVYLAZQ1" hidden="1">#REF!</definedName>
    <definedName name="BExXS63O4OMWMNXXAODZQFSDG33N" localSheetId="0" hidden="1">#REF!</definedName>
    <definedName name="BExXS63O4OMWMNXXAODZQFSDG33N" hidden="1">#REF!</definedName>
    <definedName name="BExXSBSP1TOY051HSPEPM0AEIO2M" localSheetId="0" hidden="1">#REF!</definedName>
    <definedName name="BExXSBSP1TOY051HSPEPM0AEIO2M" hidden="1">#REF!</definedName>
    <definedName name="BExXSBY0S70HRJ1R0POASBK3RJTG" localSheetId="0" hidden="1">#REF!</definedName>
    <definedName name="BExXSBY0S70HRJ1R0POASBK3RJTG" hidden="1">#REF!</definedName>
    <definedName name="BExXSC8RFK5D68FJD2HI4K66SA6I" localSheetId="0" hidden="1">#REF!</definedName>
    <definedName name="BExXSC8RFK5D68FJD2HI4K66SA6I" hidden="1">#REF!</definedName>
    <definedName name="BExXSNHC88W4UMXEOIOOATJAIKZO" localSheetId="0" hidden="1">#REF!</definedName>
    <definedName name="BExXSNHC88W4UMXEOIOOATJAIKZO" hidden="1">#REF!</definedName>
    <definedName name="BExXSTBS08WIA9TLALV3UQ2Z3MRG" localSheetId="0" hidden="1">#REF!</definedName>
    <definedName name="BExXSTBS08WIA9TLALV3UQ2Z3MRG" hidden="1">#REF!</definedName>
    <definedName name="BExXSVQ2WOJJ73YEO8Q2FK60V4G8" localSheetId="0" hidden="1">#REF!</definedName>
    <definedName name="BExXSVQ2WOJJ73YEO8Q2FK60V4G8" hidden="1">#REF!</definedName>
    <definedName name="BExXTHLRNL82GN7KZY3TOLO508N7" localSheetId="0" hidden="1">#REF!</definedName>
    <definedName name="BExXTHLRNL82GN7KZY3TOLO508N7" hidden="1">#REF!</definedName>
    <definedName name="BExXTINEGPKZ75DCUCEF3QOV6OES" localSheetId="0" hidden="1">#REF!</definedName>
    <definedName name="BExXTINEGPKZ75DCUCEF3QOV6OES" hidden="1">#REF!</definedName>
    <definedName name="BExXTKAV4Y4JQ7D62LKGD89F9WMF" localSheetId="0" hidden="1">#REF!</definedName>
    <definedName name="BExXTKAV4Y4JQ7D62LKGD89F9WMF" hidden="1">#REF!</definedName>
    <definedName name="BExXTL72MKEQSQH9L2OTFLU8DM2B" localSheetId="0" hidden="1">#REF!</definedName>
    <definedName name="BExXTL72MKEQSQH9L2OTFLU8DM2B" hidden="1">#REF!</definedName>
    <definedName name="BExXTM3M4RTCRSX7VGAXGQNPP668" localSheetId="0" hidden="1">#REF!</definedName>
    <definedName name="BExXTM3M4RTCRSX7VGAXGQNPP668" hidden="1">#REF!</definedName>
    <definedName name="BExXTOCF78J7WY6FOVBRY1N2RBBR" localSheetId="0" hidden="1">#REF!</definedName>
    <definedName name="BExXTOCF78J7WY6FOVBRY1N2RBBR" hidden="1">#REF!</definedName>
    <definedName name="BExXTP3GYO6Z9RTKKT10XA0UTV3T" localSheetId="0" hidden="1">#REF!</definedName>
    <definedName name="BExXTP3GYO6Z9RTKKT10XA0UTV3T" hidden="1">#REF!</definedName>
    <definedName name="BExXTZKZ4CG92ZQLIRKEXXH9BFIR" localSheetId="0" hidden="1">#REF!</definedName>
    <definedName name="BExXTZKZ4CG92ZQLIRKEXXH9BFIR" hidden="1">#REF!</definedName>
    <definedName name="BExXU4J2BM2964GD5UZHM752Q4NS" localSheetId="0" hidden="1">#REF!</definedName>
    <definedName name="BExXU4J2BM2964GD5UZHM752Q4NS" hidden="1">#REF!</definedName>
    <definedName name="BExXU6XDTT7RM93KILIDEYPA9XKF" localSheetId="0" hidden="1">#REF!</definedName>
    <definedName name="BExXU6XDTT7RM93KILIDEYPA9XKF" hidden="1">#REF!</definedName>
    <definedName name="BExXU8VLZA7WLPZ3RAQZGNERUD26" localSheetId="0" hidden="1">#REF!</definedName>
    <definedName name="BExXU8VLZA7WLPZ3RAQZGNERUD26" hidden="1">#REF!</definedName>
    <definedName name="BExXUB9RSLSCNN5ETLXY72DAPZZM" localSheetId="0" hidden="1">#REF!</definedName>
    <definedName name="BExXUB9RSLSCNN5ETLXY72DAPZZM" hidden="1">#REF!</definedName>
    <definedName name="BExXUFRM82XQIN2T8KGLDQL1IBQW" localSheetId="0" hidden="1">#REF!</definedName>
    <definedName name="BExXUFRM82XQIN2T8KGLDQL1IBQW" hidden="1">#REF!</definedName>
    <definedName name="BExXUQEQBF6FI240ZGIF9YXZSRAU" localSheetId="0" hidden="1">#REF!</definedName>
    <definedName name="BExXUQEQBF6FI240ZGIF9YXZSRAU" hidden="1">#REF!</definedName>
    <definedName name="BExXUYND6EJO7CJ5KRICV4O1JNWK" localSheetId="0" hidden="1">#REF!</definedName>
    <definedName name="BExXUYND6EJO7CJ5KRICV4O1JNWK" hidden="1">#REF!</definedName>
    <definedName name="BExXV1HWKTB46UXT08JLMPP8P4SP" localSheetId="0" hidden="1">#REF!</definedName>
    <definedName name="BExXV1HWKTB46UXT08JLMPP8P4SP" hidden="1">#REF!</definedName>
    <definedName name="BExXV6FWG4H3S2QEUJZYIXILNGJ7" localSheetId="0" hidden="1">#REF!</definedName>
    <definedName name="BExXV6FWG4H3S2QEUJZYIXILNGJ7" hidden="1">#REF!</definedName>
    <definedName name="BExXVDHJC6XAXZHGRDYMSTL73A06" localSheetId="0" hidden="1">#REF!</definedName>
    <definedName name="BExXVDHJC6XAXZHGRDYMSTL73A06" hidden="1">#REF!</definedName>
    <definedName name="BExXVFVTWW3VZ7L5V5YPT4H8G9J0" localSheetId="0" hidden="1">#REF!</definedName>
    <definedName name="BExXVFVTWW3VZ7L5V5YPT4H8G9J0" hidden="1">#REF!</definedName>
    <definedName name="BExXVK87BMMO6LHKV0CFDNIQVIBS" localSheetId="0" hidden="1">#REF!</definedName>
    <definedName name="BExXVK87BMMO6LHKV0CFDNIQVIBS" hidden="1">#REF!</definedName>
    <definedName name="BExXVKZ9WXPGL6IVY6T61IDD771I" localSheetId="0" hidden="1">#REF!</definedName>
    <definedName name="BExXVKZ9WXPGL6IVY6T61IDD771I" hidden="1">#REF!</definedName>
    <definedName name="BExXW0K72T1Y8K1I4VZT87UY9S2G" localSheetId="0" hidden="1">#REF!</definedName>
    <definedName name="BExXW0K72T1Y8K1I4VZT87UY9S2G" hidden="1">#REF!</definedName>
    <definedName name="BExXW27MMXHXUXX78SDTBE1JYTHT" localSheetId="0" hidden="1">#REF!</definedName>
    <definedName name="BExXW27MMXHXUXX78SDTBE1JYTHT" hidden="1">#REF!</definedName>
    <definedName name="BExXW2YIM2MYBSHRIX0RP9D4PRMN" localSheetId="0" hidden="1">#REF!</definedName>
    <definedName name="BExXW2YIM2MYBSHRIX0RP9D4PRMN" hidden="1">#REF!</definedName>
    <definedName name="BExXWBNE4KTFSXKVSRF6WX039WPB" localSheetId="0" hidden="1">#REF!</definedName>
    <definedName name="BExXWBNE4KTFSXKVSRF6WX039WPB" hidden="1">#REF!</definedName>
    <definedName name="BExXWFP5AYE7EHYTJWBZSQ8PQ0YX" localSheetId="0" hidden="1">#REF!</definedName>
    <definedName name="BExXWFP5AYE7EHYTJWBZSQ8PQ0YX" hidden="1">#REF!</definedName>
    <definedName name="BExXWVFIBQT8OY1O41FRFPFGXQHK" localSheetId="0" hidden="1">#REF!</definedName>
    <definedName name="BExXWVFIBQT8OY1O41FRFPFGXQHK" hidden="1">#REF!</definedName>
    <definedName name="BExXWWXHBZHA9J3N8K47F84X0M0L" localSheetId="0" hidden="1">#REF!</definedName>
    <definedName name="BExXWWXHBZHA9J3N8K47F84X0M0L" hidden="1">#REF!</definedName>
    <definedName name="BExXXBM521DL8R4ZX7NZ3DBCUOR5" localSheetId="0" hidden="1">#REF!</definedName>
    <definedName name="BExXXBM521DL8R4ZX7NZ3DBCUOR5" hidden="1">#REF!</definedName>
    <definedName name="BExXXC7OZI33XZ03NRMEP7VRLQK4" localSheetId="0" hidden="1">#REF!</definedName>
    <definedName name="BExXXC7OZI33XZ03NRMEP7VRLQK4" hidden="1">#REF!</definedName>
    <definedName name="BExXXH5N3NKBQ7BCJPJTBF8CYM2Q" localSheetId="0" hidden="1">#REF!</definedName>
    <definedName name="BExXXH5N3NKBQ7BCJPJTBF8CYM2Q" hidden="1">#REF!</definedName>
    <definedName name="BExXXKWLM4D541BH6O8GOJMHFHMW" localSheetId="0" hidden="1">#REF!</definedName>
    <definedName name="BExXXKWLM4D541BH6O8GOJMHFHMW" hidden="1">#REF!</definedName>
    <definedName name="BExXXPPA1Q87XPI97X0OXCPBPDON" localSheetId="0" hidden="1">#REF!</definedName>
    <definedName name="BExXXPPA1Q87XPI97X0OXCPBPDON" hidden="1">#REF!</definedName>
    <definedName name="BExXXSECOD0FWIZWUMUEJ494QAMU" localSheetId="0" hidden="1">#REF!</definedName>
    <definedName name="BExXXSECOD0FWIZWUMUEJ494QAMU" hidden="1">#REF!</definedName>
    <definedName name="BExXXVUDA98IZTQ6MANKU4MTTDVR" localSheetId="0" hidden="1">#REF!</definedName>
    <definedName name="BExXXVUDA98IZTQ6MANKU4MTTDVR" hidden="1">#REF!</definedName>
    <definedName name="BExXXZQNZY6IZI45DJXJK0MQZWA7" localSheetId="0" hidden="1">#REF!</definedName>
    <definedName name="BExXXZQNZY6IZI45DJXJK0MQZWA7" hidden="1">#REF!</definedName>
    <definedName name="BExXY0SAZOPJMDG9GOR625UDCCS8" localSheetId="0" hidden="1">#REF!</definedName>
    <definedName name="BExXY0SAZOPJMDG9GOR625UDCCS8" hidden="1">#REF!</definedName>
    <definedName name="BExXY5QFG6QP94SFT3935OBM8Y4K" localSheetId="0" hidden="1">#REF!</definedName>
    <definedName name="BExXY5QFG6QP94SFT3935OBM8Y4K" hidden="1">#REF!</definedName>
    <definedName name="BExXY7TYEBFXRYUYIFHTN65RJ8EW" localSheetId="0" hidden="1">#REF!</definedName>
    <definedName name="BExXY7TYEBFXRYUYIFHTN65RJ8EW" hidden="1">#REF!</definedName>
    <definedName name="BExXYF0XSHRI41WCCWNBWRWXJR09" localSheetId="0" hidden="1">#REF!</definedName>
    <definedName name="BExXYF0XSHRI41WCCWNBWRWXJR09" hidden="1">#REF!</definedName>
    <definedName name="BExXYLBHANUXC5FCTDDTGOVD3GQS" localSheetId="0" hidden="1">#REF!</definedName>
    <definedName name="BExXYLBHANUXC5FCTDDTGOVD3GQS" hidden="1">#REF!</definedName>
    <definedName name="BExXYMNYAYH3WA2ZCFAYKZID9ZCI" localSheetId="0" hidden="1">#REF!</definedName>
    <definedName name="BExXYMNYAYH3WA2ZCFAYKZID9ZCI" hidden="1">#REF!</definedName>
    <definedName name="BExXYYT12SVN2VDMLVNV4P3ISD8T" localSheetId="0" hidden="1">#REF!</definedName>
    <definedName name="BExXYYT12SVN2VDMLVNV4P3ISD8T" hidden="1">#REF!</definedName>
    <definedName name="BExXZ0LRLRPQE3L2GV0OGE727KA9" localSheetId="0" hidden="1">#REF!</definedName>
    <definedName name="BExXZ0LRLRPQE3L2GV0OGE727KA9" hidden="1">#REF!</definedName>
    <definedName name="BExXZ4CKWN3R9HA311KINBA3R2K4" localSheetId="0" hidden="1">#REF!</definedName>
    <definedName name="BExXZ4CKWN3R9HA311KINBA3R2K4" hidden="1">#REF!</definedName>
    <definedName name="BExXZ6QU5C0UMWY7U4BHVZNIPANK" localSheetId="0" hidden="1">#REF!</definedName>
    <definedName name="BExXZ6QU5C0UMWY7U4BHVZNIPANK" hidden="1">#REF!</definedName>
    <definedName name="BExXZEDWUYH25UZMW2QU2RXFILJE" localSheetId="0" hidden="1">#REF!</definedName>
    <definedName name="BExXZEDWUYH25UZMW2QU2RXFILJE" hidden="1">#REF!</definedName>
    <definedName name="BExXZFVV4YB42AZ3H1I40YG3JAPU" localSheetId="0" hidden="1">#REF!</definedName>
    <definedName name="BExXZFVV4YB42AZ3H1I40YG3JAPU" hidden="1">#REF!</definedName>
    <definedName name="BExXZHJ9T2JELF12CHHGD54J1B0C" localSheetId="0" hidden="1">#REF!</definedName>
    <definedName name="BExXZHJ9T2JELF12CHHGD54J1B0C" hidden="1">#REF!</definedName>
    <definedName name="BExXZM14XID3OAA88OURJ7QSZW1E" localSheetId="0" hidden="1">#REF!</definedName>
    <definedName name="BExXZM14XID3OAA88OURJ7QSZW1E" hidden="1">#REF!</definedName>
    <definedName name="BExXZMS84D8ZD2JJSQCJJ0S0MX05" localSheetId="0" hidden="1">#REF!</definedName>
    <definedName name="BExXZMS84D8ZD2JJSQCJJ0S0MX05" hidden="1">#REF!</definedName>
    <definedName name="BExXZNJ2X1TK2LRK5ZY3MX49H5T7" localSheetId="0" hidden="1">#REF!</definedName>
    <definedName name="BExXZNJ2X1TK2LRK5ZY3MX49H5T7" hidden="1">#REF!</definedName>
    <definedName name="BExXZOVPCEP495TQSON6PSRQ8XCY" localSheetId="0" hidden="1">#REF!</definedName>
    <definedName name="BExXZOVPCEP495TQSON6PSRQ8XCY" hidden="1">#REF!</definedName>
    <definedName name="BExXZX4C5OMBCCV5M81QTCOGSVVK" localSheetId="0" hidden="1">#REF!</definedName>
    <definedName name="BExXZX4C5OMBCCV5M81QTCOGSVVK" hidden="1">#REF!</definedName>
    <definedName name="BExXZXKH7NBARQQAZM69Z57IH1MM" localSheetId="0" hidden="1">#REF!</definedName>
    <definedName name="BExXZXKH7NBARQQAZM69Z57IH1MM" hidden="1">#REF!</definedName>
    <definedName name="BExY05T95YHBLI9ZYWFFT2O2B871" localSheetId="0" hidden="1">#REF!</definedName>
    <definedName name="BExY05T95YHBLI9ZYWFFT2O2B871" hidden="1">#REF!</definedName>
    <definedName name="BExY07WSDH5QEVM7BJXJK2ZRAI1O" localSheetId="0" hidden="1">#REF!</definedName>
    <definedName name="BExY07WSDH5QEVM7BJXJK2ZRAI1O" hidden="1">#REF!</definedName>
    <definedName name="BExY0C3UBVC4M59JIRXVQ8OWAJC1" localSheetId="0" hidden="1">#REF!</definedName>
    <definedName name="BExY0C3UBVC4M59JIRXVQ8OWAJC1" hidden="1">#REF!</definedName>
    <definedName name="BExY0OE8GFHMLLTEAFIOQTOPEVPB" localSheetId="0" hidden="1">#REF!</definedName>
    <definedName name="BExY0OE8GFHMLLTEAFIOQTOPEVPB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0" hidden="1">#REF!</definedName>
    <definedName name="BExY0T1E034D7XAXNC6F7540LLIE" hidden="1">#REF!</definedName>
    <definedName name="BExY0XTZLHN49J2JH94BYTKBJLT3" localSheetId="0" hidden="1">#REF!</definedName>
    <definedName name="BExY0XTZLHN49J2JH94BYTKBJLT3" hidden="1">#REF!</definedName>
    <definedName name="BExY11FH9TXHERUYGG8FE50U7H7J" localSheetId="0" hidden="1">#REF!</definedName>
    <definedName name="BExY11FH9TXHERUYGG8FE50U7H7J" hidden="1">#REF!</definedName>
    <definedName name="BExY180UKNW5NIAWD6ZUYTFEH8QS" localSheetId="0" hidden="1">#REF!</definedName>
    <definedName name="BExY180UKNW5NIAWD6ZUYTFEH8QS" hidden="1">#REF!</definedName>
    <definedName name="BExY1DPTV4LSY9MEOUGXF8X052NA" localSheetId="0" hidden="1">#REF!</definedName>
    <definedName name="BExY1DPTV4LSY9MEOUGXF8X052NA" hidden="1">#REF!</definedName>
    <definedName name="BExY1FIMLW9L499KIE7ZJ706UYLM" localSheetId="0" hidden="1">#REF!</definedName>
    <definedName name="BExY1FIMLW9L499KIE7ZJ706UYLM" hidden="1">#REF!</definedName>
    <definedName name="BExY1GK9ELBEKDD7O6HR6DUO8YGO" localSheetId="0" hidden="1">#REF!</definedName>
    <definedName name="BExY1GK9ELBEKDD7O6HR6DUO8YGO" hidden="1">#REF!</definedName>
    <definedName name="BExY1NWOXXFV9GGZ3PX444LZ8TVX" localSheetId="0" hidden="1">#REF!</definedName>
    <definedName name="BExY1NWOXXFV9GGZ3PX444LZ8TVX" hidden="1">#REF!</definedName>
    <definedName name="BExY1ONMI973LYH6W67SZIDXWDA0" localSheetId="0" hidden="1">#REF!</definedName>
    <definedName name="BExY1ONMI973LYH6W67SZIDXWDA0" hidden="1">#REF!</definedName>
    <definedName name="BExY1UCL0RND63LLSM9X5SFRG117" localSheetId="0" hidden="1">#REF!</definedName>
    <definedName name="BExY1UCL0RND63LLSM9X5SFRG117" hidden="1">#REF!</definedName>
    <definedName name="BExY1WAT3937L08HLHIRQHMP2A3H" localSheetId="0" hidden="1">#REF!</definedName>
    <definedName name="BExY1WAT3937L08HLHIRQHMP2A3H" hidden="1">#REF!</definedName>
    <definedName name="BExY1YEBOSLMID7LURP8QB46AI91" localSheetId="0" hidden="1">#REF!</definedName>
    <definedName name="BExY1YEBOSLMID7LURP8QB46AI91" hidden="1">#REF!</definedName>
    <definedName name="BExY2FS4LFX9OHOTQT7SJ2PXAC25" localSheetId="0" hidden="1">#REF!</definedName>
    <definedName name="BExY2FS4LFX9OHOTQT7SJ2PXAC25" hidden="1">#REF!</definedName>
    <definedName name="BExY2GDPCZPVU0IQ6IJIB1YQQRQ6" localSheetId="0" hidden="1">#REF!</definedName>
    <definedName name="BExY2GDPCZPVU0IQ6IJIB1YQQRQ6" hidden="1">#REF!</definedName>
    <definedName name="BExY2GTSZ3VA9TXLY7KW1LIAKJ61" localSheetId="0" hidden="1">#REF!</definedName>
    <definedName name="BExY2GTSZ3VA9TXLY7KW1LIAKJ61" hidden="1">#REF!</definedName>
    <definedName name="BExY2IXBR1SGYZH08T7QHKEFS8HA" localSheetId="0" hidden="1">#REF!</definedName>
    <definedName name="BExY2IXBR1SGYZH08T7QHKEFS8HA" hidden="1">#REF!</definedName>
    <definedName name="BExY2Q4B5FUDA5VU4VRUHX327QN0" localSheetId="0" hidden="1">#REF!</definedName>
    <definedName name="BExY2Q4B5FUDA5VU4VRUHX327QN0" hidden="1">#REF!</definedName>
    <definedName name="BExY3BUHF49HBMC20Z30YPLFCPS7" localSheetId="0" hidden="1">#REF!</definedName>
    <definedName name="BExY3BUHF49HBMC20Z30YPLFCPS7" hidden="1">#REF!</definedName>
    <definedName name="BExY3FAME3HIN2RXBJJ7BFZOQELW" localSheetId="0" hidden="1">#REF!</definedName>
    <definedName name="BExY3FAME3HIN2RXBJJ7BFZOQELW" hidden="1">#REF!</definedName>
    <definedName name="BExY3HOSK7YI364K15OX70AVR6F1" localSheetId="0" hidden="1">#REF!</definedName>
    <definedName name="BExY3HOSK7YI364K15OX70AVR6F1" hidden="1">#REF!</definedName>
    <definedName name="BExY3JXT10HDV8IRQXYNHEEU49VD" localSheetId="0" hidden="1">#REF!</definedName>
    <definedName name="BExY3JXT10HDV8IRQXYNHEEU49VD" hidden="1">#REF!</definedName>
    <definedName name="BExY3T89AUR83SOAZZ3OMDEJDQ39" localSheetId="0" hidden="1">#REF!</definedName>
    <definedName name="BExY3T89AUR83SOAZZ3OMDEJDQ39" hidden="1">#REF!</definedName>
    <definedName name="BExY3YMHKXSM8ZA6J2QVK2F5QV01" localSheetId="0" hidden="1">#REF!</definedName>
    <definedName name="BExY3YMHKXSM8ZA6J2QVK2F5QV01" hidden="1">#REF!</definedName>
    <definedName name="BExY4DRA1NB56I6KHB22C0U0NKPH" localSheetId="0" hidden="1">#REF!</definedName>
    <definedName name="BExY4DRA1NB56I6KHB22C0U0NKPH" hidden="1">#REF!</definedName>
    <definedName name="BExY4MG771JQ84EMIVB6HQGGHZY7" localSheetId="0" hidden="1">#REF!</definedName>
    <definedName name="BExY4MG771JQ84EMIVB6HQGGHZY7" hidden="1">#REF!</definedName>
    <definedName name="BExY4PQUTBYZGBCOH80JJH5VLRD6" localSheetId="0" hidden="1">#REF!</definedName>
    <definedName name="BExY4PQUTBYZGBCOH80JJH5VLRD6" hidden="1">#REF!</definedName>
    <definedName name="BExY4PWCSFB8P3J3TBQB2MD67263" localSheetId="0" hidden="1">#REF!</definedName>
    <definedName name="BExY4PWCSFB8P3J3TBQB2MD67263" hidden="1">#REF!</definedName>
    <definedName name="BExY4RZW3KK11JLYBA4DWZ92M6LQ" localSheetId="0" hidden="1">#REF!</definedName>
    <definedName name="BExY4RZW3KK11JLYBA4DWZ92M6LQ" hidden="1">#REF!</definedName>
    <definedName name="BExY4XOVTTNVZ577RLIEC7NZQFIX" localSheetId="0" hidden="1">#REF!</definedName>
    <definedName name="BExY4XOVTTNVZ577RLIEC7NZQFIX" hidden="1">#REF!</definedName>
    <definedName name="BExY50JAF5CG01GTHAUS7I4ZLUDC" localSheetId="0" hidden="1">#REF!</definedName>
    <definedName name="BExY50JAF5CG01GTHAUS7I4ZLUDC" hidden="1">#REF!</definedName>
    <definedName name="BExY53J7EXFEOFTRNAHLK7IH3ACB" localSheetId="0" hidden="1">#REF!</definedName>
    <definedName name="BExY53J7EXFEOFTRNAHLK7IH3ACB" hidden="1">#REF!</definedName>
    <definedName name="BExY5515SJTJS3VM80M3YYR0WF37" localSheetId="0" hidden="1">#REF!</definedName>
    <definedName name="BExY5515SJTJS3VM80M3YYR0WF37" hidden="1">#REF!</definedName>
    <definedName name="BExY5515WE39FQ3EG5QHG67V9C0O" localSheetId="0" hidden="1">#REF!</definedName>
    <definedName name="BExY5515WE39FQ3EG5QHG67V9C0O" hidden="1">#REF!</definedName>
    <definedName name="BExY5986WNAD8NFCPXC9TVLBU4FG" localSheetId="0" hidden="1">#REF!</definedName>
    <definedName name="BExY5986WNAD8NFCPXC9TVLBU4FG" hidden="1">#REF!</definedName>
    <definedName name="BExY5DF9MS25IFNWGJ1YAS5MDN8R" localSheetId="0" hidden="1">#REF!</definedName>
    <definedName name="BExY5DF9MS25IFNWGJ1YAS5MDN8R" hidden="1">#REF!</definedName>
    <definedName name="BExY5ERVGL3UM2MGT8LJ0XPKTZEK" localSheetId="0" hidden="1">#REF!</definedName>
    <definedName name="BExY5ERVGL3UM2MGT8LJ0XPKTZEK" hidden="1">#REF!</definedName>
    <definedName name="BExY5EX6NJFK8W754ZVZDN5DS04K" localSheetId="0" hidden="1">#REF!</definedName>
    <definedName name="BExY5EX6NJFK8W754ZVZDN5DS04K" hidden="1">#REF!</definedName>
    <definedName name="BExY5S3XD1NJT109CV54IFOHVLQ6" localSheetId="0" hidden="1">#REF!</definedName>
    <definedName name="BExY5S3XD1NJT109CV54IFOHVLQ6" hidden="1">#REF!</definedName>
    <definedName name="BExY5TB2VAI3GHKCPXMCVIOM8B8W" localSheetId="0" hidden="1">#REF!</definedName>
    <definedName name="BExY5TB2VAI3GHKCPXMCVIOM8B8W" hidden="1">#REF!</definedName>
    <definedName name="BExY6KVS1MMZ2R34PGEFR2BMTU9W" localSheetId="0" hidden="1">#REF!</definedName>
    <definedName name="BExY6KVS1MMZ2R34PGEFR2BMTU9W" hidden="1">#REF!</definedName>
    <definedName name="BExY6Q9YY7LW745GP7CYOGGSPHGE" localSheetId="0" hidden="1">#REF!</definedName>
    <definedName name="BExY6Q9YY7LW745GP7CYOGGSPHGE" hidden="1">#REF!</definedName>
    <definedName name="BExZIA3C8LKJTEH3MKQ57KJH5TA2" localSheetId="0" hidden="1">#REF!</definedName>
    <definedName name="BExZIA3C8LKJTEH3MKQ57KJH5TA2" hidden="1">#REF!</definedName>
    <definedName name="BExZIIHH3QNQE3GFMHEE4UMHY6WQ" localSheetId="0" hidden="1">#REF!</definedName>
    <definedName name="BExZIIHH3QNQE3GFMHEE4UMHY6WQ" hidden="1">#REF!</definedName>
    <definedName name="BExZIYO22G5UXOB42GDLYGVRJ6U7" localSheetId="0" hidden="1">#REF!</definedName>
    <definedName name="BExZIYO22G5UXOB42GDLYGVRJ6U7" hidden="1">#REF!</definedName>
    <definedName name="BExZJ7I9T8XU4MZRKJ1VVU76V2LZ" localSheetId="0" hidden="1">#REF!</definedName>
    <definedName name="BExZJ7I9T8XU4MZRKJ1VVU76V2LZ" hidden="1">#REF!</definedName>
    <definedName name="BExZJMY170JCUU1RWASNZ1HJPRTA" localSheetId="0" hidden="1">#REF!</definedName>
    <definedName name="BExZJMY170JCUU1RWASNZ1HJPRTA" hidden="1">#REF!</definedName>
    <definedName name="BExZJOQR77H0P4SUKVYACDCFBBXO" localSheetId="0" hidden="1">#REF!</definedName>
    <definedName name="BExZJOQR77H0P4SUKVYACDCFBBXO" hidden="1">#REF!</definedName>
    <definedName name="BExZJS6RG34ODDY9HMZ0O34MEMSB" localSheetId="0" hidden="1">#REF!</definedName>
    <definedName name="BExZJS6RG34ODDY9HMZ0O34MEMSB" hidden="1">#REF!</definedName>
    <definedName name="BExZJU4ZJUO53Z0ZDKXRX3KI682X" localSheetId="0" hidden="1">#REF!</definedName>
    <definedName name="BExZJU4ZJUO53Z0ZDKXRX3KI682X" hidden="1">#REF!</definedName>
    <definedName name="BExZK34NR4BAD7HJAP7SQ926UQP3" localSheetId="0" hidden="1">#REF!</definedName>
    <definedName name="BExZK34NR4BAD7HJAP7SQ926UQP3" hidden="1">#REF!</definedName>
    <definedName name="BExZK3FGPHH5H771U7D5XY7XBS6E" localSheetId="0" hidden="1">#REF!</definedName>
    <definedName name="BExZK3FGPHH5H771U7D5XY7XBS6E" hidden="1">#REF!</definedName>
    <definedName name="BExZKGRIH1C8XY2R7Z1LHBXCBRJC" localSheetId="0" hidden="1">#REF!</definedName>
    <definedName name="BExZKGRIH1C8XY2R7Z1LHBXCBRJC" hidden="1">#REF!</definedName>
    <definedName name="BExZKHYORG3O8C772XPFHM1N8T80" localSheetId="0" hidden="1">#REF!</definedName>
    <definedName name="BExZKHYORG3O8C772XPFHM1N8T80" hidden="1">#REF!</definedName>
    <definedName name="BExZKJRF2IRR57DG9CLC7MSHWNNN" localSheetId="0" hidden="1">#REF!</definedName>
    <definedName name="BExZKJRF2IRR57DG9CLC7MSHWNNN" hidden="1">#REF!</definedName>
    <definedName name="BExZKV5GYXO0X760SBD9TWTIQHGI" localSheetId="0" hidden="1">#REF!</definedName>
    <definedName name="BExZKV5GYXO0X760SBD9TWTIQHGI" hidden="1">#REF!</definedName>
    <definedName name="BExZL6E4YVXRUN7ZGF2BIGIXFR8K" localSheetId="0" hidden="1">#REF!</definedName>
    <definedName name="BExZL6E4YVXRUN7ZGF2BIGIXFR8K" hidden="1">#REF!</definedName>
    <definedName name="BExZLCDWOXSAL3E45Y87GOH1NUUX" localSheetId="0" hidden="1">#REF!</definedName>
    <definedName name="BExZLCDWOXSAL3E45Y87GOH1NUUX" hidden="1">#REF!</definedName>
    <definedName name="BExZLGVLMKTPFXG42QYT0PO81G7F" localSheetId="0" hidden="1">#REF!</definedName>
    <definedName name="BExZLGVLMKTPFXG42QYT0PO81G7F" hidden="1">#REF!</definedName>
    <definedName name="BExZLHRZMB1LAT56CZDZRRPS2Q5E" localSheetId="0" hidden="1">#REF!</definedName>
    <definedName name="BExZLHRZMB1LAT56CZDZRRPS2Q5E" hidden="1">#REF!</definedName>
    <definedName name="BExZLKMK7LRK14S09WLMH7MXSQXM" localSheetId="0" hidden="1">#REF!</definedName>
    <definedName name="BExZLKMK7LRK14S09WLMH7MXSQXM" hidden="1">#REF!</definedName>
    <definedName name="BExZLT5ZPFGYISDYWOPOK90JLRBR" localSheetId="0" hidden="1">#REF!</definedName>
    <definedName name="BExZLT5ZPFGYISDYWOPOK90JLRBR" hidden="1">#REF!</definedName>
    <definedName name="BExZM2LXRBL2PPRWXMCKYYTYBTNS" localSheetId="0" hidden="1">#REF!</definedName>
    <definedName name="BExZM2LXRBL2PPRWXMCKYYTYBTNS" hidden="1">#REF!</definedName>
    <definedName name="BExZM7JVLG0W8EG5RBU915U3SKBY" localSheetId="0" hidden="1">#REF!</definedName>
    <definedName name="BExZM7JVLG0W8EG5RBU915U3SKBY" hidden="1">#REF!</definedName>
    <definedName name="BExZM85FOVUFF110XMQ9O2ODSJUK" localSheetId="0" hidden="1">#REF!</definedName>
    <definedName name="BExZM85FOVUFF110XMQ9O2ODSJUK" hidden="1">#REF!</definedName>
    <definedName name="BExZMF1MMTZ1TA14PZ8ASSU2CBSP" localSheetId="0" hidden="1">#REF!</definedName>
    <definedName name="BExZMF1MMTZ1TA14PZ8ASSU2CBSP" hidden="1">#REF!</definedName>
    <definedName name="BExZMJ8NWWI4VBA7R6N0PJ1WJDT3" localSheetId="0" hidden="1">#REF!</definedName>
    <definedName name="BExZMJ8NWWI4VBA7R6N0PJ1WJDT3" hidden="1">#REF!</definedName>
    <definedName name="BExZMJJHE98H8WRNQ6F4HNJHWXUI" localSheetId="0" hidden="1">#REF!</definedName>
    <definedName name="BExZMJJHE98H8WRNQ6F4HNJHWXUI" hidden="1">#REF!</definedName>
    <definedName name="BExZMKL5YQZD7F0FUCSVFGLPFK52" localSheetId="0" hidden="1">#REF!</definedName>
    <definedName name="BExZMKL5YQZD7F0FUCSVFGLPFK52" hidden="1">#REF!</definedName>
    <definedName name="BExZMOC3VNZALJM71X2T6FV91GTB" localSheetId="0" hidden="1">#REF!</definedName>
    <definedName name="BExZMOC3VNZALJM71X2T6FV91GTB" hidden="1">#REF!</definedName>
    <definedName name="BExZMXH39OB0I43XEL3K11U3G9PM" localSheetId="0" hidden="1">#REF!</definedName>
    <definedName name="BExZMXH39OB0I43XEL3K11U3G9PM" hidden="1">#REF!</definedName>
    <definedName name="BExZMZQ3RBKDHT5GLFNLS52OSJA0" localSheetId="0" hidden="1">#REF!</definedName>
    <definedName name="BExZMZQ3RBKDHT5GLFNLS52OSJA0" hidden="1">#REF!</definedName>
    <definedName name="BExZN2F7Y2J2L2LN5WZRG949MS4A" localSheetId="0" hidden="1">#REF!</definedName>
    <definedName name="BExZN2F7Y2J2L2LN5WZRG949MS4A" hidden="1">#REF!</definedName>
    <definedName name="BExZN847WUWKRYTZWG9TCQZJS3OL" localSheetId="0" hidden="1">#REF!</definedName>
    <definedName name="BExZN847WUWKRYTZWG9TCQZJS3OL" hidden="1">#REF!</definedName>
    <definedName name="BExZNC0HEDTMOPUT49020WGC1P01" localSheetId="0" hidden="1">#REF!</definedName>
    <definedName name="BExZNC0HEDTMOPUT49020WGC1P01" hidden="1">#REF!</definedName>
    <definedName name="BExZNH3VISFF4NQI11BZDP5IQ7VG" localSheetId="0" hidden="1">#REF!</definedName>
    <definedName name="BExZNH3VISFF4NQI11BZDP5IQ7VG" hidden="1">#REF!</definedName>
    <definedName name="BExZNIB2Z0PW4MJVTRVEDQX8NTGC" localSheetId="0" hidden="1">#REF!</definedName>
    <definedName name="BExZNIB2Z0PW4MJVTRVEDQX8NTGC" hidden="1">#REF!</definedName>
    <definedName name="BExZNJ1Y8RSOGU7HCLNI4JJ9WA8U" localSheetId="0" hidden="1">#REF!</definedName>
    <definedName name="BExZNJ1Y8RSOGU7HCLNI4JJ9WA8U" hidden="1">#REF!</definedName>
    <definedName name="BExZNJYCFYVMAOI62GB2BABK1ELE" localSheetId="0" hidden="1">#REF!</definedName>
    <definedName name="BExZNJYCFYVMAOI62GB2BABK1ELE" hidden="1">#REF!</definedName>
    <definedName name="BExZNTUE63Y1XKW73OJ3P572KN5E" localSheetId="0" hidden="1">#REF!</definedName>
    <definedName name="BExZNTUE63Y1XKW73OJ3P572KN5E" hidden="1">#REF!</definedName>
    <definedName name="BExZNV707LIU6Z5H6QI6H67LHTI1" localSheetId="0" hidden="1">#REF!</definedName>
    <definedName name="BExZNV707LIU6Z5H6QI6H67LHTI1" hidden="1">#REF!</definedName>
    <definedName name="BExZNVCBKB930QQ9QW7KSGOZ0V1M" localSheetId="0" hidden="1">#REF!</definedName>
    <definedName name="BExZNVCBKB930QQ9QW7KSGOZ0V1M" hidden="1">#REF!</definedName>
    <definedName name="BExZNW8QJ18X0RSGFDWAE9ZSDX39" localSheetId="0" hidden="1">#REF!</definedName>
    <definedName name="BExZNW8QJ18X0RSGFDWAE9ZSDX39" hidden="1">#REF!</definedName>
    <definedName name="BExZNZDWRS6Q40L8OCWFEIVI0A1O" localSheetId="0" hidden="1">#REF!</definedName>
    <definedName name="BExZNZDWRS6Q40L8OCWFEIVI0A1O" hidden="1">#REF!</definedName>
    <definedName name="BExZOBO9NYLGVJQ31LVQ9XS2ZT4N" localSheetId="0" hidden="1">#REF!</definedName>
    <definedName name="BExZOBO9NYLGVJQ31LVQ9XS2ZT4N" hidden="1">#REF!</definedName>
    <definedName name="BExZOETNB1CJ3Y2RKLI1ZK0S8Z6H" localSheetId="0" hidden="1">#REF!</definedName>
    <definedName name="BExZOETNB1CJ3Y2RKLI1ZK0S8Z6H" hidden="1">#REF!</definedName>
    <definedName name="BExZOGBLV9VKIJSZA9FTH6F6I902" localSheetId="0" hidden="1">#REF!</definedName>
    <definedName name="BExZOGBLV9VKIJSZA9FTH6F6I902" hidden="1">#REF!</definedName>
    <definedName name="BExZOL9K1RUXBTLZ6FJ65BIE9G5R" localSheetId="0" hidden="1">#REF!</definedName>
    <definedName name="BExZOL9K1RUXBTLZ6FJ65BIE9G5R" hidden="1">#REF!</definedName>
    <definedName name="BExZOREMVSK4E5VSWM838KHUB8AI" localSheetId="0" hidden="1">#REF!</definedName>
    <definedName name="BExZOREMVSK4E5VSWM838KHUB8AI" hidden="1">#REF!</definedName>
    <definedName name="BExZOVR745T5P1KS9NV2PXZPZVRG" localSheetId="0" hidden="1">#REF!</definedName>
    <definedName name="BExZOVR745T5P1KS9NV2PXZPZVRG" hidden="1">#REF!</definedName>
    <definedName name="BExZOZSWGLSY2XYVRIS6VSNJDSGD" localSheetId="0" hidden="1">#REF!</definedName>
    <definedName name="BExZOZSWGLSY2XYVRIS6VSNJDSGD" hidden="1">#REF!</definedName>
    <definedName name="BExZP7AIJKLM6C6CSUIIFAHFBNX2" localSheetId="0" hidden="1">#REF!</definedName>
    <definedName name="BExZP7AIJKLM6C6CSUIIFAHFBNX2" hidden="1">#REF!</definedName>
    <definedName name="BExZPQ0XY507N8FJMVPKCTK8HC9H" localSheetId="0" hidden="1">#REF!</definedName>
    <definedName name="BExZPQ0XY507N8FJMVPKCTK8HC9H" hidden="1">#REF!</definedName>
    <definedName name="BExZPWBJ4H8RND8XVKNCJ474L2J6" localSheetId="0" hidden="1">#REF!</definedName>
    <definedName name="BExZPWBJ4H8RND8XVKNCJ474L2J6" hidden="1">#REF!</definedName>
    <definedName name="BExZQ37OVBR25U32CO2YYVPZOMR5" localSheetId="0" hidden="1">#REF!</definedName>
    <definedName name="BExZQ37OVBR25U32CO2YYVPZOMR5" hidden="1">#REF!</definedName>
    <definedName name="BExZQ3IHNAFF2HI20IH754T349LH" localSheetId="0" hidden="1">#REF!</definedName>
    <definedName name="BExZQ3IHNAFF2HI20IH754T349LH" hidden="1">#REF!</definedName>
    <definedName name="BExZQ3NT7H06VO0AR48WHZULZB93" localSheetId="0" hidden="1">#REF!</definedName>
    <definedName name="BExZQ3NT7H06VO0AR48WHZULZB93" hidden="1">#REF!</definedName>
    <definedName name="BExZQ7PJU07SEJMDX18U9YVDC2GU" localSheetId="0" hidden="1">#REF!</definedName>
    <definedName name="BExZQ7PJU07SEJMDX18U9YVDC2GU" hidden="1">#REF!</definedName>
    <definedName name="BExZQ97GRS1JT451BUNZG7OVGF7Q" localSheetId="0" hidden="1">#REF!</definedName>
    <definedName name="BExZQ97GRS1JT451BUNZG7OVGF7Q" hidden="1">#REF!</definedName>
    <definedName name="BExZQIHTGHK7OOI2Y2PN3JYBY82I" localSheetId="0" hidden="1">#REF!</definedName>
    <definedName name="BExZQIHTGHK7OOI2Y2PN3JYBY82I" hidden="1">#REF!</definedName>
    <definedName name="BExZQJJMGU5MHQOILGXGJPAQI5XI" localSheetId="0" hidden="1">#REF!</definedName>
    <definedName name="BExZQJJMGU5MHQOILGXGJPAQI5XI" hidden="1">#REF!</definedName>
    <definedName name="BExZQXBYEBN28QUH1KOVW6KKA5UM" localSheetId="0" hidden="1">#REF!</definedName>
    <definedName name="BExZQXBYEBN28QUH1KOVW6KKA5UM" hidden="1">#REF!</definedName>
    <definedName name="BExZQZKT146WEN8FTVZ7Y5TSB8L5" localSheetId="0" hidden="1">#REF!</definedName>
    <definedName name="BExZQZKT146WEN8FTVZ7Y5TSB8L5" hidden="1">#REF!</definedName>
    <definedName name="BExZR485AKBH93YZ08CMUC3WROED" localSheetId="0" hidden="1">#REF!</definedName>
    <definedName name="BExZR485AKBH93YZ08CMUC3WROED" hidden="1">#REF!</definedName>
    <definedName name="BExZR7TL98P2PPUVGIZYR5873DWW" localSheetId="0" hidden="1">#REF!</definedName>
    <definedName name="BExZR7TL98P2PPUVGIZYR5873DWW" hidden="1">#REF!</definedName>
    <definedName name="BExZRGD1603X5ACFALUUDKCD7X48" localSheetId="0" hidden="1">#REF!</definedName>
    <definedName name="BExZRGD1603X5ACFALUUDKCD7X48" hidden="1">#REF!</definedName>
    <definedName name="BExZRGNSUPG6TBX2L292MP1PLVMU" localSheetId="0" hidden="1">#REF!</definedName>
    <definedName name="BExZRGNSUPG6TBX2L292MP1PLVMU" hidden="1">#REF!</definedName>
    <definedName name="BExZRP1X6UVLN1UOLHH5VF4STP1O" localSheetId="0" hidden="1">#REF!</definedName>
    <definedName name="BExZRP1X6UVLN1UOLHH5VF4STP1O" hidden="1">#REF!</definedName>
    <definedName name="BExZRQ930U6OCYNV00CH5I0Q4LPE" localSheetId="0" hidden="1">#REF!</definedName>
    <definedName name="BExZRQ930U6OCYNV00CH5I0Q4LPE" hidden="1">#REF!</definedName>
    <definedName name="BExZRW8W514W8OZ72YBONYJ64GXF" localSheetId="0" hidden="1">#REF!</definedName>
    <definedName name="BExZRW8W514W8OZ72YBONYJ64GXF" hidden="1">#REF!</definedName>
    <definedName name="BExZRWJP2BUVFJPO8U8ATQEP0LZU" localSheetId="0" hidden="1">#REF!</definedName>
    <definedName name="BExZRWJP2BUVFJPO8U8ATQEP0LZU" hidden="1">#REF!</definedName>
    <definedName name="BExZRYN6TKLS1N70DLRI2IKWN37Q" localSheetId="0" hidden="1">#REF!</definedName>
    <definedName name="BExZRYN6TKLS1N70DLRI2IKWN37Q" hidden="1">#REF!</definedName>
    <definedName name="BExZS1CBTC8QC8S2HIB93A2TPFQA" localSheetId="0" hidden="1">#REF!</definedName>
    <definedName name="BExZS1CBTC8QC8S2HIB93A2TPFQA" hidden="1">#REF!</definedName>
    <definedName name="BExZS2OY9JTSSP01ZQ6V2T2LO5R9" localSheetId="0" hidden="1">#REF!</definedName>
    <definedName name="BExZS2OY9JTSSP01ZQ6V2T2LO5R9" hidden="1">#REF!</definedName>
    <definedName name="BExZSI9USDLZAN8LI8M4YYQL24GZ" localSheetId="0" hidden="1">#REF!</definedName>
    <definedName name="BExZSI9USDLZAN8LI8M4YYQL24GZ" hidden="1">#REF!</definedName>
    <definedName name="BExZSS0LA2JY4ZLJ1Z5YCMLJJZCH" localSheetId="0" hidden="1">#REF!</definedName>
    <definedName name="BExZSS0LA2JY4ZLJ1Z5YCMLJJZCH" hidden="1">#REF!</definedName>
    <definedName name="BExZSZ21VX9ESDG8PFXHDLT82KLO" localSheetId="0" hidden="1">#REF!</definedName>
    <definedName name="BExZSZ21VX9ESDG8PFXHDLT82KLO" hidden="1">#REF!</definedName>
    <definedName name="BExZTAQV2QVSZY5Y3VCCWUBSBW9P" localSheetId="0" hidden="1">#REF!</definedName>
    <definedName name="BExZTAQV2QVSZY5Y3VCCWUBSBW9P" hidden="1">#REF!</definedName>
    <definedName name="BExZTC8S1L60TW34BLBQLDKD9RH4" localSheetId="0" hidden="1">#REF!</definedName>
    <definedName name="BExZTC8S1L60TW34BLBQLDKD9RH4" hidden="1">#REF!</definedName>
    <definedName name="BExZTCP3AS1RQUH3NNZGOJY7ORHW" localSheetId="0" hidden="1">#REF!</definedName>
    <definedName name="BExZTCP3AS1RQUH3NNZGOJY7ORHW" hidden="1">#REF!</definedName>
    <definedName name="BExZTHSI2FX56PWRSNX9H5EWTZFO" localSheetId="0" hidden="1">#REF!</definedName>
    <definedName name="BExZTHSI2FX56PWRSNX9H5EWTZFO" hidden="1">#REF!</definedName>
    <definedName name="BExZTIZIRTBG8PY6N9D2QJ7XS79L" localSheetId="0" hidden="1">#REF!</definedName>
    <definedName name="BExZTIZIRTBG8PY6N9D2QJ7XS79L" hidden="1">#REF!</definedName>
    <definedName name="BExZTJL3HVBFY139H6CJHEQCT1EL" localSheetId="0" hidden="1">#REF!</definedName>
    <definedName name="BExZTJL3HVBFY139H6CJHEQCT1EL" hidden="1">#REF!</definedName>
    <definedName name="BExZTLOL8OPABZI453E0KVNA1GJS" localSheetId="0" hidden="1">#REF!</definedName>
    <definedName name="BExZTLOL8OPABZI453E0KVNA1GJS" hidden="1">#REF!</definedName>
    <definedName name="BExZTT6J3X0TOX0ZY6YPLUVMCW9X" localSheetId="0" hidden="1">#REF!</definedName>
    <definedName name="BExZTT6J3X0TOX0ZY6YPLUVMCW9X" hidden="1">#REF!</definedName>
    <definedName name="BExZTW6ECBRA0BBITWBQ8R93RMCL" localSheetId="0" hidden="1">#REF!</definedName>
    <definedName name="BExZTW6ECBRA0BBITWBQ8R93RMCL" hidden="1">#REF!</definedName>
    <definedName name="BExZTYQ1JEJ7OY2XU5OVPIV2ST7B" localSheetId="0" hidden="1">#REF!</definedName>
    <definedName name="BExZTYQ1JEJ7OY2XU5OVPIV2ST7B" hidden="1">#REF!</definedName>
    <definedName name="BExZU2BHYAOKSCBM3C5014ZF6IXS" localSheetId="0" hidden="1">#REF!</definedName>
    <definedName name="BExZU2BHYAOKSCBM3C5014ZF6IXS" hidden="1">#REF!</definedName>
    <definedName name="BExZU2RMJTXOCS0ROPMYPE6WTD87" localSheetId="0" hidden="1">#REF!</definedName>
    <definedName name="BExZU2RMJTXOCS0ROPMYPE6WTD87" hidden="1">#REF!</definedName>
    <definedName name="BExZUF7G8FENTJKH9R1XUWXM6CWD" localSheetId="0" hidden="1">#REF!</definedName>
    <definedName name="BExZUF7G8FENTJKH9R1XUWXM6CWD" hidden="1">#REF!</definedName>
    <definedName name="BExZUNARUJBIZ08VCAV3GEVBIR3D" localSheetId="0" hidden="1">#REF!</definedName>
    <definedName name="BExZUNARUJBIZ08VCAV3GEVBIR3D" hidden="1">#REF!</definedName>
    <definedName name="BExZUSZSJZU49WES7TCI0N0HW4M5" localSheetId="0" hidden="1">#REF!</definedName>
    <definedName name="BExZUSZSJZU49WES7TCI0N0HW4M5" hidden="1">#REF!</definedName>
    <definedName name="BExZUSZT5496UMBP4LFSLTR1GVEW" localSheetId="0" hidden="1">#REF!</definedName>
    <definedName name="BExZUSZT5496UMBP4LFSLTR1GVEW" hidden="1">#REF!</definedName>
    <definedName name="BExZUT54340I38GVCV79EL116WR0" localSheetId="0" hidden="1">#REF!</definedName>
    <definedName name="BExZUT54340I38GVCV79EL116WR0" hidden="1">#REF!</definedName>
    <definedName name="BExZUYDULCX65H9OZ9JHPBNKF3MI" localSheetId="0" hidden="1">#REF!</definedName>
    <definedName name="BExZUYDULCX65H9OZ9JHPBNKF3MI" hidden="1">#REF!</definedName>
    <definedName name="BExZV2QD5ZDK3AGDRULLA7JB46C3" localSheetId="0" hidden="1">#REF!</definedName>
    <definedName name="BExZV2QD5ZDK3AGDRULLA7JB46C3" hidden="1">#REF!</definedName>
    <definedName name="BExZV4OFC4E044NV2AK8G2UA1XAF" localSheetId="0" hidden="1">#REF!</definedName>
    <definedName name="BExZV4OFC4E044NV2AK8G2UA1XAF" hidden="1">#REF!</definedName>
    <definedName name="BExZVBQ29OM0V8XAL3HL0JIM0MMU" localSheetId="0" hidden="1">#REF!</definedName>
    <definedName name="BExZVBQ29OM0V8XAL3HL0JIM0MMU" hidden="1">#REF!</definedName>
    <definedName name="BExZVEPYS6HYXG8RN9GMWZTHDEMK" localSheetId="0" hidden="1">#REF!</definedName>
    <definedName name="BExZVEPYS6HYXG8RN9GMWZTHDEMK" hidden="1">#REF!</definedName>
    <definedName name="BExZVLM4T9ORS4ZWHME46U4Q103C" localSheetId="0" hidden="1">#REF!</definedName>
    <definedName name="BExZVLM4T9ORS4ZWHME46U4Q103C" hidden="1">#REF!</definedName>
    <definedName name="BExZVM7OZWPPRH5YQW50EYMMIW1A" localSheetId="0" hidden="1">#REF!</definedName>
    <definedName name="BExZVM7OZWPPRH5YQW50EYMMIW1A" hidden="1">#REF!</definedName>
    <definedName name="BExZVPCXISYALY6UHFTYDEW1GI0S" localSheetId="0" hidden="1">#REF!</definedName>
    <definedName name="BExZVPCXISYALY6UHFTYDEW1GI0S" hidden="1">#REF!</definedName>
    <definedName name="BExZVPYGX2C5OSHMZ6F0KBKZ6B1S" localSheetId="0" hidden="1">#REF!</definedName>
    <definedName name="BExZVPYGX2C5OSHMZ6F0KBKZ6B1S" hidden="1">#REF!</definedName>
    <definedName name="BExZVW92BIGOE7S7BGNAK369OBAA" localSheetId="0" hidden="1">#REF!</definedName>
    <definedName name="BExZVW92BIGOE7S7BGNAK369OBAA" hidden="1">#REF!</definedName>
    <definedName name="BExZW5UARC8W9AQNLJX2I5WQWS5F" localSheetId="0" hidden="1">#REF!</definedName>
    <definedName name="BExZW5UARC8W9AQNLJX2I5WQWS5F" hidden="1">#REF!</definedName>
    <definedName name="BExZW7HRGN6A9YS41KI2B2UUMJ7X" localSheetId="0" hidden="1">#REF!</definedName>
    <definedName name="BExZW7HRGN6A9YS41KI2B2UUMJ7X" hidden="1">#REF!</definedName>
    <definedName name="BExZW8ZPNV43UXGOT98FDNIBQHZY" localSheetId="0" hidden="1">#REF!</definedName>
    <definedName name="BExZW8ZPNV43UXGOT98FDNIBQHZY" hidden="1">#REF!</definedName>
    <definedName name="BExZWKZ5N3RDXU8MZ8HQVYYD8O0F" localSheetId="0" hidden="1">#REF!</definedName>
    <definedName name="BExZWKZ5N3RDXU8MZ8HQVYYD8O0F" hidden="1">#REF!</definedName>
    <definedName name="BExZWO4ITR24TI60TY7ZB4VTJJ3K" localSheetId="0" hidden="1">#REF!</definedName>
    <definedName name="BExZWO4ITR24TI60TY7ZB4VTJJ3K" hidden="1">#REF!</definedName>
    <definedName name="BExZWQTLVYL0P8ETU5WGMJMOMNI7" localSheetId="0" hidden="1">#REF!</definedName>
    <definedName name="BExZWQTLVYL0P8ETU5WGMJMOMNI7" hidden="1">#REF!</definedName>
    <definedName name="BExZWSMC9T48W74GFGQCIUJ8ZPP3" localSheetId="0" hidden="1">#REF!</definedName>
    <definedName name="BExZWSMC9T48W74GFGQCIUJ8ZPP3" hidden="1">#REF!</definedName>
    <definedName name="BExZWUF2V4HY3HI8JN9ZVPRWK1H3" localSheetId="0" hidden="1">#REF!</definedName>
    <definedName name="BExZWUF2V4HY3HI8JN9ZVPRWK1H3" hidden="1">#REF!</definedName>
    <definedName name="BExZWX45URTK9KYDJHEXL1OTZ833" localSheetId="0" hidden="1">#REF!</definedName>
    <definedName name="BExZWX45URTK9KYDJHEXL1OTZ833" hidden="1">#REF!</definedName>
    <definedName name="BExZX0EWQEZO86WDAD9A4EAEZ012" localSheetId="0" hidden="1">#REF!</definedName>
    <definedName name="BExZX0EWQEZO86WDAD9A4EAEZ012" hidden="1">#REF!</definedName>
    <definedName name="BExZX2T6ZT2DZLYSDJJBPVIT5OK2" localSheetId="0" hidden="1">#REF!</definedName>
    <definedName name="BExZX2T6ZT2DZLYSDJJBPVIT5OK2" hidden="1">#REF!</definedName>
    <definedName name="BExZXOJDELULNLEH7WG0OYJT0NJ4" localSheetId="0" hidden="1">#REF!</definedName>
    <definedName name="BExZXOJDELULNLEH7WG0OYJT0NJ4" hidden="1">#REF!</definedName>
    <definedName name="BExZXOOTRNUK8LGEAZ8ZCFW9KXQ1" localSheetId="0" hidden="1">#REF!</definedName>
    <definedName name="BExZXOOTRNUK8LGEAZ8ZCFW9KXQ1" hidden="1">#REF!</definedName>
    <definedName name="BExZXT6JOXNKEDU23DKL8XZAJZIH" localSheetId="0" hidden="1">#REF!</definedName>
    <definedName name="BExZXT6JOXNKEDU23DKL8XZAJZIH" hidden="1">#REF!</definedName>
    <definedName name="BExZXUTYW1HWEEZ1LIX4OQWC7HL1" localSheetId="0" hidden="1">#REF!</definedName>
    <definedName name="BExZXUTYW1HWEEZ1LIX4OQWC7HL1" hidden="1">#REF!</definedName>
    <definedName name="BExZXY4NKQL9QD76YMQJ15U1C2G8" localSheetId="0" hidden="1">#REF!</definedName>
    <definedName name="BExZXY4NKQL9QD76YMQJ15U1C2G8" hidden="1">#REF!</definedName>
    <definedName name="BExZXYA4YA3LROELPDUCJ8SP9YM0" localSheetId="0" hidden="1">#REF!</definedName>
    <definedName name="BExZXYA4YA3LROELPDUCJ8SP9YM0" hidden="1">#REF!</definedName>
    <definedName name="BExZXYQ7U5G08FQGUIGYT14QCBOF" localSheetId="0" hidden="1">#REF!</definedName>
    <definedName name="BExZXYQ7U5G08FQGUIGYT14QCBOF" hidden="1">#REF!</definedName>
    <definedName name="BExZY02V77YJBMODJSWZOYCMPS5X" localSheetId="0" hidden="1">#REF!</definedName>
    <definedName name="BExZY02V77YJBMODJSWZOYCMPS5X" hidden="1">#REF!</definedName>
    <definedName name="BExZY49QRZIR6CA41LFA9LM6EULU" localSheetId="0" hidden="1">#REF!</definedName>
    <definedName name="BExZY49QRZIR6CA41LFA9LM6EULU" hidden="1">#REF!</definedName>
    <definedName name="BExZZ24YQOBUJTDPVU4JE2DI81OU" localSheetId="0" hidden="1">#REF!</definedName>
    <definedName name="BExZZ24YQOBUJTDPVU4JE2DI81OU" hidden="1">#REF!</definedName>
    <definedName name="BExZZ2FQA9A8C7CJKMEFQ9VPSLCE" localSheetId="0" hidden="1">#REF!</definedName>
    <definedName name="BExZZ2FQA9A8C7CJKMEFQ9VPSLCE" hidden="1">#REF!</definedName>
    <definedName name="BExZZC6HAIITD2LG9VYL7VF2213L" localSheetId="0" hidden="1">#REF!</definedName>
    <definedName name="BExZZC6HAIITD2LG9VYL7VF2213L" hidden="1">#REF!</definedName>
    <definedName name="BExZZCHAVHW8C2H649KRGVQ0WVRT" localSheetId="0" hidden="1">#REF!</definedName>
    <definedName name="BExZZCHAVHW8C2H649KRGVQ0WVRT" hidden="1">#REF!</definedName>
    <definedName name="BExZZTK54OTLF2YB68BHGOS27GEN" localSheetId="0" hidden="1">#REF!</definedName>
    <definedName name="BExZZTK54OTLF2YB68BHGOS27GEN" hidden="1">#REF!</definedName>
    <definedName name="BExZZXB3JQQG4SIZS4MRU6NNW7HI" localSheetId="0" hidden="1">#REF!</definedName>
    <definedName name="BExZZXB3JQQG4SIZS4MRU6NNW7HI" hidden="1">#REF!</definedName>
    <definedName name="BExZZZEMIIFKMLLV4DJKX5TB9R5V" localSheetId="0" hidden="1">#REF!</definedName>
    <definedName name="BExZZZEMIIFKMLLV4DJKX5TB9R5V" hidden="1">#REF!</definedName>
    <definedName name="BFR_reais_2" localSheetId="0" hidden="1">{#N/A,#N/A,FALSE,"Tabl. FB300";#N/A,#N/A,FALSE,"Tabl. FB350";#N/A,#N/A,FALSE,"Tabl. FB400";#N/A,#N/A,FALSE,"Tabl. FB500";#N/A,#N/A,FALSE,"Tabl. FS090"}</definedName>
    <definedName name="BFR_reais_2" hidden="1">{#N/A,#N/A,FALSE,"Tabl. FB300";#N/A,#N/A,FALSE,"Tabl. FB350";#N/A,#N/A,FALSE,"Tabl. FB400";#N/A,#N/A,FALSE,"Tabl. FB500";#N/A,#N/A,FALSE,"Tabl. FS090"}</definedName>
    <definedName name="bg" hidden="1">#N/A</definedName>
    <definedName name="BG_Del" hidden="1">15</definedName>
    <definedName name="BG_Ins" hidden="1">4</definedName>
    <definedName name="BG_Mod" hidden="1">6</definedName>
    <definedName name="bh" localSheetId="0" hidden="1">{"MATRIZES",#N/A,FALSE,"Obras"}</definedName>
    <definedName name="bh" hidden="1">{"MATRIZES",#N/A,FALSE,"Obras"}</definedName>
    <definedName name="BLA" hidden="1">"SRVEXACT;030;marleen;0"</definedName>
    <definedName name="BLANK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localSheetId="0" hidden="1">#REF!</definedName>
    <definedName name="BLPH1" localSheetId="6" hidden="1">#REF!</definedName>
    <definedName name="BLPH1" localSheetId="3" hidden="1">#REF!</definedName>
    <definedName name="BLPH1" localSheetId="4" hidden="1">#REF!</definedName>
    <definedName name="BLPH1" localSheetId="5" hidden="1">#REF!</definedName>
    <definedName name="BLPH1" hidden="1">#REF!</definedName>
    <definedName name="BLPH10" localSheetId="0" hidden="1">#REF!</definedName>
    <definedName name="BLPH10" localSheetId="6" hidden="1">#REF!</definedName>
    <definedName name="BLPH10" localSheetId="3" hidden="1">#REF!</definedName>
    <definedName name="BLPH10" localSheetId="4" hidden="1">#REF!</definedName>
    <definedName name="BLPH10" localSheetId="5" hidden="1">#REF!</definedName>
    <definedName name="BLPH10" hidden="1">#REF!</definedName>
    <definedName name="BLPH100" localSheetId="0" hidden="1">#REF!</definedName>
    <definedName name="BLPH100" localSheetId="6" hidden="1">#REF!</definedName>
    <definedName name="BLPH100" localSheetId="3" hidden="1">#REF!</definedName>
    <definedName name="BLPH100" localSheetId="4" hidden="1">#REF!</definedName>
    <definedName name="BLPH100" localSheetId="5" hidden="1">#REF!</definedName>
    <definedName name="BLPH100" hidden="1">#REF!</definedName>
    <definedName name="BLPH101" localSheetId="0" hidden="1">#REF!</definedName>
    <definedName name="BLPH101" localSheetId="6" hidden="1">#REF!</definedName>
    <definedName name="BLPH101" localSheetId="3" hidden="1">#REF!</definedName>
    <definedName name="BLPH101" localSheetId="4" hidden="1">#REF!</definedName>
    <definedName name="BLPH101" localSheetId="5" hidden="1">#REF!</definedName>
    <definedName name="BLPH101" hidden="1">#REF!</definedName>
    <definedName name="BLPH102" localSheetId="0" hidden="1">#REF!</definedName>
    <definedName name="BLPH102" localSheetId="6" hidden="1">#REF!</definedName>
    <definedName name="BLPH102" localSheetId="3" hidden="1">#REF!</definedName>
    <definedName name="BLPH102" localSheetId="4" hidden="1">#REF!</definedName>
    <definedName name="BLPH102" localSheetId="5" hidden="1">#REF!</definedName>
    <definedName name="BLPH102" hidden="1">#REF!</definedName>
    <definedName name="BLPH103" localSheetId="0" hidden="1">#REF!</definedName>
    <definedName name="BLPH103" localSheetId="6" hidden="1">#REF!</definedName>
    <definedName name="BLPH103" localSheetId="3" hidden="1">#REF!</definedName>
    <definedName name="BLPH103" localSheetId="4" hidden="1">#REF!</definedName>
    <definedName name="BLPH103" localSheetId="5" hidden="1">#REF!</definedName>
    <definedName name="BLPH103" hidden="1">#REF!</definedName>
    <definedName name="BLPH104" localSheetId="0" hidden="1">#REF!</definedName>
    <definedName name="BLPH104" localSheetId="6" hidden="1">#REF!</definedName>
    <definedName name="BLPH104" localSheetId="3" hidden="1">#REF!</definedName>
    <definedName name="BLPH104" localSheetId="4" hidden="1">#REF!</definedName>
    <definedName name="BLPH104" localSheetId="5" hidden="1">#REF!</definedName>
    <definedName name="BLPH104" hidden="1">#REF!</definedName>
    <definedName name="BLPH105" localSheetId="0" hidden="1">#REF!</definedName>
    <definedName name="BLPH105" localSheetId="6" hidden="1">#REF!</definedName>
    <definedName name="BLPH105" localSheetId="3" hidden="1">#REF!</definedName>
    <definedName name="BLPH105" localSheetId="4" hidden="1">#REF!</definedName>
    <definedName name="BLPH105" localSheetId="5" hidden="1">#REF!</definedName>
    <definedName name="BLPH105" hidden="1">#REF!</definedName>
    <definedName name="BLPH106" localSheetId="0" hidden="1">#REF!</definedName>
    <definedName name="BLPH106" localSheetId="6" hidden="1">#REF!</definedName>
    <definedName name="BLPH106" localSheetId="3" hidden="1">#REF!</definedName>
    <definedName name="BLPH106" localSheetId="4" hidden="1">#REF!</definedName>
    <definedName name="BLPH106" localSheetId="5" hidden="1">#REF!</definedName>
    <definedName name="BLPH106" hidden="1">#REF!</definedName>
    <definedName name="BLPH107" localSheetId="0" hidden="1">#REF!</definedName>
    <definedName name="BLPH107" localSheetId="6" hidden="1">#REF!</definedName>
    <definedName name="BLPH107" localSheetId="3" hidden="1">#REF!</definedName>
    <definedName name="BLPH107" localSheetId="4" hidden="1">#REF!</definedName>
    <definedName name="BLPH107" localSheetId="5" hidden="1">#REF!</definedName>
    <definedName name="BLPH107" hidden="1">#REF!</definedName>
    <definedName name="BLPH108" localSheetId="0" hidden="1">#REF!</definedName>
    <definedName name="BLPH108" localSheetId="6" hidden="1">#REF!</definedName>
    <definedName name="BLPH108" localSheetId="3" hidden="1">#REF!</definedName>
    <definedName name="BLPH108" localSheetId="4" hidden="1">#REF!</definedName>
    <definedName name="BLPH108" localSheetId="5" hidden="1">#REF!</definedName>
    <definedName name="BLPH108" hidden="1">#REF!</definedName>
    <definedName name="BLPH109" localSheetId="0" hidden="1">#REF!</definedName>
    <definedName name="BLPH109" localSheetId="6" hidden="1">#REF!</definedName>
    <definedName name="BLPH109" localSheetId="3" hidden="1">#REF!</definedName>
    <definedName name="BLPH109" localSheetId="4" hidden="1">#REF!</definedName>
    <definedName name="BLPH109" localSheetId="5" hidden="1">#REF!</definedName>
    <definedName name="BLPH109" hidden="1">#REF!</definedName>
    <definedName name="BLPH11" localSheetId="0" hidden="1">#REF!</definedName>
    <definedName name="BLPH11" localSheetId="6" hidden="1">#REF!</definedName>
    <definedName name="BLPH11" localSheetId="3" hidden="1">#REF!</definedName>
    <definedName name="BLPH11" localSheetId="4" hidden="1">#REF!</definedName>
    <definedName name="BLPH11" localSheetId="5" hidden="1">#REF!</definedName>
    <definedName name="BLPH11" hidden="1">#REF!</definedName>
    <definedName name="BLPH110" localSheetId="0" hidden="1">#REF!</definedName>
    <definedName name="BLPH110" localSheetId="6" hidden="1">#REF!</definedName>
    <definedName name="BLPH110" localSheetId="3" hidden="1">#REF!</definedName>
    <definedName name="BLPH110" localSheetId="4" hidden="1">#REF!</definedName>
    <definedName name="BLPH110" localSheetId="5" hidden="1">#REF!</definedName>
    <definedName name="BLPH110" hidden="1">#REF!</definedName>
    <definedName name="BLPH111" localSheetId="0" hidden="1">#REF!</definedName>
    <definedName name="BLPH111" localSheetId="6" hidden="1">#REF!</definedName>
    <definedName name="BLPH111" localSheetId="3" hidden="1">#REF!</definedName>
    <definedName name="BLPH111" localSheetId="4" hidden="1">#REF!</definedName>
    <definedName name="BLPH111" localSheetId="5" hidden="1">#REF!</definedName>
    <definedName name="BLPH111" hidden="1">#REF!</definedName>
    <definedName name="BLPH112" localSheetId="0" hidden="1">#REF!</definedName>
    <definedName name="BLPH112" localSheetId="6" hidden="1">#REF!</definedName>
    <definedName name="BLPH112" localSheetId="3" hidden="1">#REF!</definedName>
    <definedName name="BLPH112" localSheetId="4" hidden="1">#REF!</definedName>
    <definedName name="BLPH112" localSheetId="5" hidden="1">#REF!</definedName>
    <definedName name="BLPH112" hidden="1">#REF!</definedName>
    <definedName name="BLPH1122" hidden="1">#N/A</definedName>
    <definedName name="BLPH12" localSheetId="0" hidden="1">#REF!</definedName>
    <definedName name="BLPH12" localSheetId="6" hidden="1">#REF!</definedName>
    <definedName name="BLPH12" localSheetId="3" hidden="1">#REF!</definedName>
    <definedName name="BLPH12" localSheetId="4" hidden="1">#REF!</definedName>
    <definedName name="BLPH12" localSheetId="5" hidden="1">#REF!</definedName>
    <definedName name="BLPH12" hidden="1">#REF!</definedName>
    <definedName name="BLPH13" localSheetId="0" hidden="1">#REF!</definedName>
    <definedName name="BLPH13" localSheetId="6" hidden="1">#REF!</definedName>
    <definedName name="BLPH13" localSheetId="3" hidden="1">#REF!</definedName>
    <definedName name="BLPH13" localSheetId="4" hidden="1">#REF!</definedName>
    <definedName name="BLPH13" localSheetId="5" hidden="1">#REF!</definedName>
    <definedName name="BLPH13" hidden="1">#REF!</definedName>
    <definedName name="BLPH14" localSheetId="0" hidden="1">#REF!</definedName>
    <definedName name="BLPH14" localSheetId="6" hidden="1">#REF!</definedName>
    <definedName name="BLPH14" localSheetId="3" hidden="1">#REF!</definedName>
    <definedName name="BLPH14" localSheetId="4" hidden="1">#REF!</definedName>
    <definedName name="BLPH14" localSheetId="5" hidden="1">#REF!</definedName>
    <definedName name="BLPH14" hidden="1">#REF!</definedName>
    <definedName name="BLPH15" localSheetId="0" hidden="1">#REF!</definedName>
    <definedName name="BLPH15" localSheetId="6" hidden="1">#REF!</definedName>
    <definedName name="BLPH15" localSheetId="3" hidden="1">#REF!</definedName>
    <definedName name="BLPH15" localSheetId="4" hidden="1">#REF!</definedName>
    <definedName name="BLPH15" localSheetId="5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localSheetId="6" hidden="1">#REF!</definedName>
    <definedName name="BLPH2" localSheetId="3" hidden="1">#REF!</definedName>
    <definedName name="BLPH2" localSheetId="4" hidden="1">#REF!</definedName>
    <definedName name="BLPH2" localSheetId="5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localSheetId="6" hidden="1">#REF!</definedName>
    <definedName name="BLPH3" localSheetId="3" hidden="1">#REF!</definedName>
    <definedName name="BLPH3" localSheetId="4" hidden="1">#REF!</definedName>
    <definedName name="BLPH3" localSheetId="5" hidden="1">#REF!</definedName>
    <definedName name="BLPH3" hidden="1">#REF!</definedName>
    <definedName name="BLPH30" localSheetId="0" hidden="1">#REF!</definedName>
    <definedName name="BLPH30" hidden="1">#REF!</definedName>
    <definedName name="BLPH31" localSheetId="0" hidden="1">#REF!</definedName>
    <definedName name="BLPH31" hidden="1">#REF!</definedName>
    <definedName name="BLPH32" localSheetId="0" hidden="1">#REF!</definedName>
    <definedName name="BLPH32" hidden="1">#REF!</definedName>
    <definedName name="BLPH33" localSheetId="0" hidden="1">#REF!</definedName>
    <definedName name="BLPH33" hidden="1">#REF!</definedName>
    <definedName name="BLPH34" localSheetId="0" hidden="1">#REF!</definedName>
    <definedName name="BLPH34" hidden="1">#REF!</definedName>
    <definedName name="BLPH4" localSheetId="0" hidden="1">#REF!</definedName>
    <definedName name="BLPH4" localSheetId="6" hidden="1">#REF!</definedName>
    <definedName name="BLPH4" localSheetId="3" hidden="1">#REF!</definedName>
    <definedName name="BLPH4" localSheetId="4" hidden="1">#REF!</definedName>
    <definedName name="BLPH4" localSheetId="5" hidden="1">#REF!</definedName>
    <definedName name="BLPH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localSheetId="0" hidden="1">#REF!</definedName>
    <definedName name="BLPH5" localSheetId="6" hidden="1">#REF!</definedName>
    <definedName name="BLPH5" localSheetId="3" hidden="1">#REF!</definedName>
    <definedName name="BLPH5" localSheetId="4" hidden="1">#REF!</definedName>
    <definedName name="BLPH5" localSheetId="5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localSheetId="0" hidden="1">#REF!</definedName>
    <definedName name="BLPH6" localSheetId="6" hidden="1">#REF!</definedName>
    <definedName name="BLPH6" localSheetId="3" hidden="1">#REF!</definedName>
    <definedName name="BLPH6" localSheetId="4" hidden="1">#REF!</definedName>
    <definedName name="BLPH6" localSheetId="5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localSheetId="0" hidden="1">#REF!</definedName>
    <definedName name="BLPH67" hidden="1">#REF!</definedName>
    <definedName name="BLPH68" localSheetId="0" hidden="1">#REF!</definedName>
    <definedName name="BLPH68" hidden="1">#REF!</definedName>
    <definedName name="BLPH69" localSheetId="0" hidden="1">#REF!</definedName>
    <definedName name="BLPH69" hidden="1">#REF!</definedName>
    <definedName name="BLPH7" localSheetId="0" hidden="1">#REF!</definedName>
    <definedName name="BLPH7" localSheetId="6" hidden="1">#REF!</definedName>
    <definedName name="BLPH7" localSheetId="3" hidden="1">#REF!</definedName>
    <definedName name="BLPH7" localSheetId="4" hidden="1">#REF!</definedName>
    <definedName name="BLPH7" localSheetId="5" hidden="1">#REF!</definedName>
    <definedName name="BLPH7" hidden="1">#REF!</definedName>
    <definedName name="BLPH70" localSheetId="0" hidden="1">#REF!</definedName>
    <definedName name="BLPH70" hidden="1">#REF!</definedName>
    <definedName name="BLPH71" localSheetId="0" hidden="1">#REF!</definedName>
    <definedName name="BLPH71" hidden="1">#REF!</definedName>
    <definedName name="BLPH72" localSheetId="0" hidden="1">#REF!</definedName>
    <definedName name="BLPH72" hidden="1">#REF!</definedName>
    <definedName name="BLPH73" localSheetId="0" hidden="1">#REF!</definedName>
    <definedName name="BLPH73" hidden="1">#REF!</definedName>
    <definedName name="BLPH74" localSheetId="0" hidden="1">#REF!</definedName>
    <definedName name="BLPH74" localSheetId="6" hidden="1">#REF!</definedName>
    <definedName name="BLPH74" localSheetId="3" hidden="1">#REF!</definedName>
    <definedName name="BLPH74" localSheetId="4" hidden="1">#REF!</definedName>
    <definedName name="BLPH74" localSheetId="5" hidden="1">#REF!</definedName>
    <definedName name="BLPH74" hidden="1">#REF!</definedName>
    <definedName name="BLPH75" localSheetId="0" hidden="1">#REF!</definedName>
    <definedName name="BLPH75" localSheetId="6" hidden="1">#REF!</definedName>
    <definedName name="BLPH75" localSheetId="3" hidden="1">#REF!</definedName>
    <definedName name="BLPH75" localSheetId="4" hidden="1">#REF!</definedName>
    <definedName name="BLPH75" localSheetId="5" hidden="1">#REF!</definedName>
    <definedName name="BLPH75" hidden="1">#REF!</definedName>
    <definedName name="BLPH76" localSheetId="0" hidden="1">#REF!</definedName>
    <definedName name="BLPH76" localSheetId="6" hidden="1">#REF!</definedName>
    <definedName name="BLPH76" localSheetId="3" hidden="1">#REF!</definedName>
    <definedName name="BLPH76" localSheetId="4" hidden="1">#REF!</definedName>
    <definedName name="BLPH76" localSheetId="5" hidden="1">#REF!</definedName>
    <definedName name="BLPH76" hidden="1">#REF!</definedName>
    <definedName name="BLPH77" localSheetId="0" hidden="1">#REF!</definedName>
    <definedName name="BLPH77" localSheetId="6" hidden="1">#REF!</definedName>
    <definedName name="BLPH77" localSheetId="3" hidden="1">#REF!</definedName>
    <definedName name="BLPH77" localSheetId="4" hidden="1">#REF!</definedName>
    <definedName name="BLPH77" localSheetId="5" hidden="1">#REF!</definedName>
    <definedName name="BLPH77" hidden="1">#REF!</definedName>
    <definedName name="BLPH78" localSheetId="0" hidden="1">#REF!</definedName>
    <definedName name="BLPH78" localSheetId="6" hidden="1">#REF!</definedName>
    <definedName name="BLPH78" localSheetId="3" hidden="1">#REF!</definedName>
    <definedName name="BLPH78" localSheetId="4" hidden="1">#REF!</definedName>
    <definedName name="BLPH78" localSheetId="5" hidden="1">#REF!</definedName>
    <definedName name="BLPH78" hidden="1">#REF!</definedName>
    <definedName name="BLPH79" localSheetId="0" hidden="1">#REF!</definedName>
    <definedName name="BLPH79" localSheetId="6" hidden="1">#REF!</definedName>
    <definedName name="BLPH79" localSheetId="3" hidden="1">#REF!</definedName>
    <definedName name="BLPH79" localSheetId="4" hidden="1">#REF!</definedName>
    <definedName name="BLPH79" localSheetId="5" hidden="1">#REF!</definedName>
    <definedName name="BLPH79" hidden="1">#REF!</definedName>
    <definedName name="BLPH8" localSheetId="0" hidden="1">#REF!</definedName>
    <definedName name="BLPH8" localSheetId="6" hidden="1">#REF!</definedName>
    <definedName name="BLPH8" localSheetId="3" hidden="1">#REF!</definedName>
    <definedName name="BLPH8" localSheetId="4" hidden="1">#REF!</definedName>
    <definedName name="BLPH8" localSheetId="5" hidden="1">#REF!</definedName>
    <definedName name="BLPH8" hidden="1">#REF!</definedName>
    <definedName name="BLPH80" localSheetId="0" hidden="1">#REF!</definedName>
    <definedName name="BLPH80" localSheetId="6" hidden="1">#REF!</definedName>
    <definedName name="BLPH80" localSheetId="3" hidden="1">#REF!</definedName>
    <definedName name="BLPH80" localSheetId="4" hidden="1">#REF!</definedName>
    <definedName name="BLPH80" localSheetId="5" hidden="1">#REF!</definedName>
    <definedName name="BLPH80" hidden="1">#REF!</definedName>
    <definedName name="BLPH81" localSheetId="0" hidden="1">#REF!</definedName>
    <definedName name="BLPH81" localSheetId="6" hidden="1">#REF!</definedName>
    <definedName name="BLPH81" localSheetId="3" hidden="1">#REF!</definedName>
    <definedName name="BLPH81" localSheetId="4" hidden="1">#REF!</definedName>
    <definedName name="BLPH81" localSheetId="5" hidden="1">#REF!</definedName>
    <definedName name="BLPH81" hidden="1">#REF!</definedName>
    <definedName name="BLPH82" localSheetId="0" hidden="1">#REF!</definedName>
    <definedName name="BLPH82" localSheetId="6" hidden="1">#REF!</definedName>
    <definedName name="BLPH82" localSheetId="3" hidden="1">#REF!</definedName>
    <definedName name="BLPH82" localSheetId="4" hidden="1">#REF!</definedName>
    <definedName name="BLPH82" localSheetId="5" hidden="1">#REF!</definedName>
    <definedName name="BLPH82" hidden="1">#REF!</definedName>
    <definedName name="BLPH83" localSheetId="0" hidden="1">#REF!</definedName>
    <definedName name="BLPH83" localSheetId="6" hidden="1">#REF!</definedName>
    <definedName name="BLPH83" localSheetId="3" hidden="1">#REF!</definedName>
    <definedName name="BLPH83" localSheetId="4" hidden="1">#REF!</definedName>
    <definedName name="BLPH83" localSheetId="5" hidden="1">#REF!</definedName>
    <definedName name="BLPH83" hidden="1">#REF!</definedName>
    <definedName name="BLPH84" localSheetId="0" hidden="1">#REF!</definedName>
    <definedName name="BLPH84" localSheetId="6" hidden="1">#REF!</definedName>
    <definedName name="BLPH84" localSheetId="3" hidden="1">#REF!</definedName>
    <definedName name="BLPH84" localSheetId="4" hidden="1">#REF!</definedName>
    <definedName name="BLPH84" localSheetId="5" hidden="1">#REF!</definedName>
    <definedName name="BLPH84" hidden="1">#REF!</definedName>
    <definedName name="BLPH85" localSheetId="0" hidden="1">#REF!</definedName>
    <definedName name="BLPH85" localSheetId="6" hidden="1">#REF!</definedName>
    <definedName name="BLPH85" localSheetId="3" hidden="1">#REF!</definedName>
    <definedName name="BLPH85" localSheetId="4" hidden="1">#REF!</definedName>
    <definedName name="BLPH85" localSheetId="5" hidden="1">#REF!</definedName>
    <definedName name="BLPH85" hidden="1">#REF!</definedName>
    <definedName name="BLPH86" localSheetId="0" hidden="1">#REF!</definedName>
    <definedName name="BLPH86" localSheetId="6" hidden="1">#REF!</definedName>
    <definedName name="BLPH86" localSheetId="3" hidden="1">#REF!</definedName>
    <definedName name="BLPH86" localSheetId="4" hidden="1">#REF!</definedName>
    <definedName name="BLPH86" localSheetId="5" hidden="1">#REF!</definedName>
    <definedName name="BLPH86" hidden="1">#REF!</definedName>
    <definedName name="BLPH87" localSheetId="0" hidden="1">#REF!</definedName>
    <definedName name="BLPH87" localSheetId="6" hidden="1">#REF!</definedName>
    <definedName name="BLPH87" localSheetId="3" hidden="1">#REF!</definedName>
    <definedName name="BLPH87" localSheetId="4" hidden="1">#REF!</definedName>
    <definedName name="BLPH87" localSheetId="5" hidden="1">#REF!</definedName>
    <definedName name="BLPH87" hidden="1">#REF!</definedName>
    <definedName name="BLPH88" localSheetId="0" hidden="1">#REF!</definedName>
    <definedName name="BLPH88" localSheetId="6" hidden="1">#REF!</definedName>
    <definedName name="BLPH88" localSheetId="3" hidden="1">#REF!</definedName>
    <definedName name="BLPH88" localSheetId="4" hidden="1">#REF!</definedName>
    <definedName name="BLPH88" localSheetId="5" hidden="1">#REF!</definedName>
    <definedName name="BLPH88" hidden="1">#REF!</definedName>
    <definedName name="BLPH89" localSheetId="0" hidden="1">#REF!</definedName>
    <definedName name="BLPH89" localSheetId="6" hidden="1">#REF!</definedName>
    <definedName name="BLPH89" localSheetId="3" hidden="1">#REF!</definedName>
    <definedName name="BLPH89" localSheetId="4" hidden="1">#REF!</definedName>
    <definedName name="BLPH89" localSheetId="5" hidden="1">#REF!</definedName>
    <definedName name="BLPH89" hidden="1">#REF!</definedName>
    <definedName name="BLPH9" localSheetId="0" hidden="1">#REF!</definedName>
    <definedName name="BLPH9" localSheetId="6" hidden="1">#REF!</definedName>
    <definedName name="BLPH9" localSheetId="3" hidden="1">#REF!</definedName>
    <definedName name="BLPH9" localSheetId="4" hidden="1">#REF!</definedName>
    <definedName name="BLPH9" localSheetId="5" hidden="1">#REF!</definedName>
    <definedName name="BLPH9" hidden="1">#REF!</definedName>
    <definedName name="BLPH90" localSheetId="0" hidden="1">#REF!</definedName>
    <definedName name="BLPH90" localSheetId="6" hidden="1">#REF!</definedName>
    <definedName name="BLPH90" localSheetId="3" hidden="1">#REF!</definedName>
    <definedName name="BLPH90" localSheetId="4" hidden="1">#REF!</definedName>
    <definedName name="BLPH90" localSheetId="5" hidden="1">#REF!</definedName>
    <definedName name="BLPH90" hidden="1">#REF!</definedName>
    <definedName name="BLPH91" localSheetId="0" hidden="1">#REF!</definedName>
    <definedName name="BLPH91" localSheetId="6" hidden="1">#REF!</definedName>
    <definedName name="BLPH91" localSheetId="3" hidden="1">#REF!</definedName>
    <definedName name="BLPH91" localSheetId="4" hidden="1">#REF!</definedName>
    <definedName name="BLPH91" localSheetId="5" hidden="1">#REF!</definedName>
    <definedName name="BLPH91" hidden="1">#REF!</definedName>
    <definedName name="BLPH92" localSheetId="0" hidden="1">#REF!</definedName>
    <definedName name="BLPH92" localSheetId="6" hidden="1">#REF!</definedName>
    <definedName name="BLPH92" localSheetId="3" hidden="1">#REF!</definedName>
    <definedName name="BLPH92" localSheetId="4" hidden="1">#REF!</definedName>
    <definedName name="BLPH92" localSheetId="5" hidden="1">#REF!</definedName>
    <definedName name="BLPH92" hidden="1">#REF!</definedName>
    <definedName name="BLPH93" localSheetId="0" hidden="1">#REF!</definedName>
    <definedName name="BLPH93" localSheetId="6" hidden="1">#REF!</definedName>
    <definedName name="BLPH93" localSheetId="3" hidden="1">#REF!</definedName>
    <definedName name="BLPH93" localSheetId="4" hidden="1">#REF!</definedName>
    <definedName name="BLPH93" localSheetId="5" hidden="1">#REF!</definedName>
    <definedName name="BLPH93" hidden="1">#REF!</definedName>
    <definedName name="BLPH94" localSheetId="0" hidden="1">#REF!</definedName>
    <definedName name="BLPH94" localSheetId="6" hidden="1">#REF!</definedName>
    <definedName name="BLPH94" localSheetId="3" hidden="1">#REF!</definedName>
    <definedName name="BLPH94" localSheetId="4" hidden="1">#REF!</definedName>
    <definedName name="BLPH94" localSheetId="5" hidden="1">#REF!</definedName>
    <definedName name="BLPH94" hidden="1">#REF!</definedName>
    <definedName name="BLPH95" localSheetId="0" hidden="1">#REF!</definedName>
    <definedName name="BLPH95" localSheetId="6" hidden="1">#REF!</definedName>
    <definedName name="BLPH95" localSheetId="3" hidden="1">#REF!</definedName>
    <definedName name="BLPH95" localSheetId="4" hidden="1">#REF!</definedName>
    <definedName name="BLPH95" localSheetId="5" hidden="1">#REF!</definedName>
    <definedName name="BLPH95" hidden="1">#REF!</definedName>
    <definedName name="BLPH96" localSheetId="0" hidden="1">#REF!</definedName>
    <definedName name="BLPH96" localSheetId="6" hidden="1">#REF!</definedName>
    <definedName name="BLPH96" localSheetId="3" hidden="1">#REF!</definedName>
    <definedName name="BLPH96" localSheetId="4" hidden="1">#REF!</definedName>
    <definedName name="BLPH96" localSheetId="5" hidden="1">#REF!</definedName>
    <definedName name="BLPH96" hidden="1">#REF!</definedName>
    <definedName name="BLPH97" localSheetId="0" hidden="1">#REF!</definedName>
    <definedName name="BLPH97" localSheetId="6" hidden="1">#REF!</definedName>
    <definedName name="BLPH97" localSheetId="3" hidden="1">#REF!</definedName>
    <definedName name="BLPH97" localSheetId="4" hidden="1">#REF!</definedName>
    <definedName name="BLPH97" localSheetId="5" hidden="1">#REF!</definedName>
    <definedName name="BLPH97" hidden="1">#REF!</definedName>
    <definedName name="BLPH98" localSheetId="0" hidden="1">#REF!</definedName>
    <definedName name="BLPH98" localSheetId="6" hidden="1">#REF!</definedName>
    <definedName name="BLPH98" localSheetId="3" hidden="1">#REF!</definedName>
    <definedName name="BLPH98" localSheetId="4" hidden="1">#REF!</definedName>
    <definedName name="BLPH98" localSheetId="5" hidden="1">#REF!</definedName>
    <definedName name="BLPH98" hidden="1">#REF!</definedName>
    <definedName name="BLPH99" localSheetId="0" hidden="1">#REF!</definedName>
    <definedName name="BLPH99" localSheetId="6" hidden="1">#REF!</definedName>
    <definedName name="BLPH99" localSheetId="3" hidden="1">#REF!</definedName>
    <definedName name="BLPH99" localSheetId="4" hidden="1">#REF!</definedName>
    <definedName name="BLPH99" localSheetId="5" hidden="1">#REF!</definedName>
    <definedName name="BLPH99" hidden="1">#REF!</definedName>
    <definedName name="BLPI1" localSheetId="0" hidden="1">#REF!</definedName>
    <definedName name="BLPI1" localSheetId="6" hidden="1">#REF!</definedName>
    <definedName name="BLPI1" localSheetId="3" hidden="1">#REF!</definedName>
    <definedName name="BLPI1" localSheetId="4" hidden="1">#REF!</definedName>
    <definedName name="BLPI1" localSheetId="5" hidden="1">#REF!</definedName>
    <definedName name="BLPI1" hidden="1">#REF!</definedName>
    <definedName name="BLPI3" localSheetId="0" hidden="1">#REF!</definedName>
    <definedName name="BLPI3" localSheetId="6" hidden="1">#REF!</definedName>
    <definedName name="BLPI3" localSheetId="3" hidden="1">#REF!</definedName>
    <definedName name="BLPI3" localSheetId="4" hidden="1">#REF!</definedName>
    <definedName name="BLPI3" localSheetId="5" hidden="1">#REF!</definedName>
    <definedName name="BLPI3" hidden="1">#REF!</definedName>
    <definedName name="BLPI4" localSheetId="0" hidden="1">#REF!</definedName>
    <definedName name="BLPI4" localSheetId="6" hidden="1">#REF!</definedName>
    <definedName name="BLPI4" localSheetId="3" hidden="1">#REF!</definedName>
    <definedName name="BLPI4" localSheetId="4" hidden="1">#REF!</definedName>
    <definedName name="BLPI4" localSheetId="5" hidden="1">#REF!</definedName>
    <definedName name="BLPI4" hidden="1">#REF!</definedName>
    <definedName name="BLPI5" localSheetId="0" hidden="1">#REF!</definedName>
    <definedName name="BLPI5" localSheetId="6" hidden="1">#REF!</definedName>
    <definedName name="BLPI5" localSheetId="3" hidden="1">#REF!</definedName>
    <definedName name="BLPI5" localSheetId="4" hidden="1">#REF!</definedName>
    <definedName name="BLPI5" localSheetId="5" hidden="1">#REF!</definedName>
    <definedName name="BLPI5" hidden="1">#REF!</definedName>
    <definedName name="BLPR10020040303143550017" hidden="1">#N/A</definedName>
    <definedName name="BLPR10020040303143550017_1_1" hidden="1">#N/A</definedName>
    <definedName name="BLPR10120040303143550017" hidden="1">#N/A</definedName>
    <definedName name="BLPR10120040303143550017_1_1" hidden="1">#N/A</definedName>
    <definedName name="BLPR1020040303143540803" hidden="1">#N/A</definedName>
    <definedName name="BLPR1020040303143540803_1_3" hidden="1">#N/A</definedName>
    <definedName name="BLPR1020040303143540803_2_3" hidden="1">#N/A</definedName>
    <definedName name="BLPR1020040303143540803_3_3" hidden="1">#N/A</definedName>
    <definedName name="BLPR10220040303143550017" hidden="1">#N/A</definedName>
    <definedName name="BLPR10220040303143550017_1_1" hidden="1">#N/A</definedName>
    <definedName name="BLPR10320040303143550017" hidden="1">#N/A</definedName>
    <definedName name="BLPR10320040303143550017_1_1" hidden="1">#N/A</definedName>
    <definedName name="BLPR10420040303143550027" hidden="1">#N/A</definedName>
    <definedName name="BLPR10420040303143550027_1_1" hidden="1">#N/A</definedName>
    <definedName name="BLPR10520040303143550027" hidden="1">#N/A</definedName>
    <definedName name="BLPR10520040303143550027_1_1" hidden="1">#N/A</definedName>
    <definedName name="BLPR10620040303143550027" hidden="1">#N/A</definedName>
    <definedName name="BLPR10620040303143550027_1_1" hidden="1">#N/A</definedName>
    <definedName name="BLPR10720040303143550027" hidden="1">#N/A</definedName>
    <definedName name="BLPR10720040303143550027_1_1" hidden="1">#N/A</definedName>
    <definedName name="BLPR10820040303143550027" hidden="1">#N/A</definedName>
    <definedName name="BLPR10820040303143550027_1_1" hidden="1">#N/A</definedName>
    <definedName name="BLPR10920040303143550027" hidden="1">#N/A</definedName>
    <definedName name="BLPR10920040303143550027_1_1" hidden="1">#N/A</definedName>
    <definedName name="BLPR11020040303143550027" hidden="1">#N/A</definedName>
    <definedName name="BLPR11020040303143550027_1_1" hidden="1">#N/A</definedName>
    <definedName name="BLPR11120040303143550037" hidden="1">#N/A</definedName>
    <definedName name="BLPR11120040303143550037_1_1" hidden="1">#N/A</definedName>
    <definedName name="BLPR1120040303143540803" hidden="1">#N/A</definedName>
    <definedName name="BLPR1120040303143540803_1_3" hidden="1">#N/A</definedName>
    <definedName name="BLPR1120040303143540803_2_3" hidden="1">#N/A</definedName>
    <definedName name="BLPR1120040303143540803_3_3" hidden="1">#N/A</definedName>
    <definedName name="BLPR11220040303143550037" hidden="1">#N/A</definedName>
    <definedName name="BLPR11220040303143550037_1_1" hidden="1">#N/A</definedName>
    <definedName name="BLPR11320040303143550037" hidden="1">#N/A</definedName>
    <definedName name="BLPR11320040303143550037_1_1" hidden="1">#N/A</definedName>
    <definedName name="BLPR11420040303143550037" hidden="1">#N/A</definedName>
    <definedName name="BLPR11420040303143550037_1_1" hidden="1">#N/A</definedName>
    <definedName name="BLPR11520040303143550037" hidden="1">#N/A</definedName>
    <definedName name="BLPR11520040303143550037_1_1" hidden="1">#N/A</definedName>
    <definedName name="BLPR11620040303143550037" hidden="1">#N/A</definedName>
    <definedName name="BLPR11620040303143550037_1_1" hidden="1">#N/A</definedName>
    <definedName name="BLPR11720040303143550047" hidden="1">#N/A</definedName>
    <definedName name="BLPR11720040303143550047_1_1" hidden="1">#N/A</definedName>
    <definedName name="BLPR11820040303143550047" hidden="1">#N/A</definedName>
    <definedName name="BLPR11820040303143550047_1_1" hidden="1">#N/A</definedName>
    <definedName name="BLPR11920040303143550047" hidden="1">#N/A</definedName>
    <definedName name="BLPR11920040303143550047_1_1" hidden="1">#N/A</definedName>
    <definedName name="BLPR120040303143540763" hidden="1">#N/A</definedName>
    <definedName name="BLPR120040303143540763_1_3" hidden="1">#N/A</definedName>
    <definedName name="BLPR120040303143540763_2_3" hidden="1">#N/A</definedName>
    <definedName name="BLPR120040303143540763_3_3" hidden="1">#N/A</definedName>
    <definedName name="BLPR12020040303143550047" hidden="1">#N/A</definedName>
    <definedName name="BLPR12020040303143550047_1_1" hidden="1">#N/A</definedName>
    <definedName name="BLPR12120040303143550047" hidden="1">#N/A</definedName>
    <definedName name="BLPR12120040303143550047_1_1" hidden="1">#N/A</definedName>
    <definedName name="BLPR1220040303143540803" hidden="1">#N/A</definedName>
    <definedName name="BLPR1220040303143540803_1_3" hidden="1">#N/A</definedName>
    <definedName name="BLPR1220040303143540803_2_3" hidden="1">#N/A</definedName>
    <definedName name="BLPR1220040303143540803_3_3" hidden="1">#N/A</definedName>
    <definedName name="BLPR12220040303143550047" hidden="1">#N/A</definedName>
    <definedName name="BLPR12220040303143550047_1_1" hidden="1">#N/A</definedName>
    <definedName name="BLPR12320040303143550047" hidden="1">#N/A</definedName>
    <definedName name="BLPR12320040303143550047_1_1" hidden="1">#N/A</definedName>
    <definedName name="BLPR12420040303143550057" hidden="1">#N/A</definedName>
    <definedName name="BLPR12420040303143550057_1_1" hidden="1">#N/A</definedName>
    <definedName name="BLPR12520040303143550057" hidden="1">#N/A</definedName>
    <definedName name="BLPR12520040303143550057_1_1" hidden="1">#N/A</definedName>
    <definedName name="BLPR12620040303143550057" hidden="1">#N/A</definedName>
    <definedName name="BLPR12620040303143550057_1_1" hidden="1">#N/A</definedName>
    <definedName name="BLPR12720040303143550057" hidden="1">#N/A</definedName>
    <definedName name="BLPR12720040303143550057_1_1" hidden="1">#N/A</definedName>
    <definedName name="BLPR12820040303143550057" hidden="1">#N/A</definedName>
    <definedName name="BLPR12820040303143550057_1_1" hidden="1">#N/A</definedName>
    <definedName name="BLPR12920040303143550057" hidden="1">#N/A</definedName>
    <definedName name="BLPR12920040303143550057_1_1" hidden="1">#N/A</definedName>
    <definedName name="BLPR13020040303143550067" hidden="1">#N/A</definedName>
    <definedName name="BLPR13020040303143550067_1_1" hidden="1">#N/A</definedName>
    <definedName name="BLPR13120040303143550067" hidden="1">#N/A</definedName>
    <definedName name="BLPR13120040303143550067_1_1" hidden="1">#N/A</definedName>
    <definedName name="BLPR1320040303143540813" hidden="1">#N/A</definedName>
    <definedName name="BLPR1320040303143540813_1_3" hidden="1">#N/A</definedName>
    <definedName name="BLPR1320040303143540813_2_3" hidden="1">#N/A</definedName>
    <definedName name="BLPR1320040303143540813_3_3" hidden="1">#N/A</definedName>
    <definedName name="BLPR13220040303143550067" hidden="1">#N/A</definedName>
    <definedName name="BLPR13220040303143550067_1_1" hidden="1">#N/A</definedName>
    <definedName name="BLPR13320040303143550067" hidden="1">#N/A</definedName>
    <definedName name="BLPR13320040303143550067_1_1" hidden="1">#N/A</definedName>
    <definedName name="BLPR13420040303143550067" hidden="1">#N/A</definedName>
    <definedName name="BLPR13420040303143550067_1_1" hidden="1">#N/A</definedName>
    <definedName name="BLPR13520040303143550067" hidden="1">#N/A</definedName>
    <definedName name="BLPR13520040303143550067_1_1" hidden="1">#N/A</definedName>
    <definedName name="BLPR13620040303143550077" hidden="1">#N/A</definedName>
    <definedName name="BLPR13620040303143550077_1_1" hidden="1">#N/A</definedName>
    <definedName name="BLPR13720040303143550077" hidden="1">#N/A</definedName>
    <definedName name="BLPR13720040303143550077_1_1" hidden="1">#N/A</definedName>
    <definedName name="BLPR13820040303143550077" hidden="1">#N/A</definedName>
    <definedName name="BLPR13820040303143550077_1_1" hidden="1">#N/A</definedName>
    <definedName name="BLPR13920040303143550077" hidden="1">#N/A</definedName>
    <definedName name="BLPR13920040303143550077_1_1" hidden="1">#N/A</definedName>
    <definedName name="BLPR14020040303143550077" hidden="1">#N/A</definedName>
    <definedName name="BLPR14020040303143550077_1_1" hidden="1">#N/A</definedName>
    <definedName name="BLPR14120040303143550077" hidden="1">#N/A</definedName>
    <definedName name="BLPR14120040303143550077_1_1" hidden="1">#N/A</definedName>
    <definedName name="BLPR1420040303143540813" hidden="1">#N/A</definedName>
    <definedName name="BLPR1420040303143540813_1_3" hidden="1">#N/A</definedName>
    <definedName name="BLPR1420040303143540813_2_3" hidden="1">#N/A</definedName>
    <definedName name="BLPR1420040303143540813_3_3" hidden="1">#N/A</definedName>
    <definedName name="BLPR14220040303143550077" hidden="1">#N/A</definedName>
    <definedName name="BLPR14220040303143550077_1_1" hidden="1">#N/A</definedName>
    <definedName name="BLPR14320040303143550077" hidden="1">#N/A</definedName>
    <definedName name="BLPR14320040303143550077_1_1" hidden="1">#N/A</definedName>
    <definedName name="BLPR14420040303143550077" hidden="1">#N/A</definedName>
    <definedName name="BLPR14420040303143550077_1_1" hidden="1">#N/A</definedName>
    <definedName name="BLPR14520040303143550077" hidden="1">#N/A</definedName>
    <definedName name="BLPR14520040303143550077_1_1" hidden="1">#N/A</definedName>
    <definedName name="BLPR14620040303143550077" hidden="1">#N/A</definedName>
    <definedName name="BLPR14620040303143550077_1_1" hidden="1">#N/A</definedName>
    <definedName name="BLPR14720040303143550077" hidden="1">#N/A</definedName>
    <definedName name="BLPR14720040303143550077_1_1" hidden="1">#N/A</definedName>
    <definedName name="BLPR14820040303143550077" hidden="1">#N/A</definedName>
    <definedName name="BLPR14820040303143550077_1_1" hidden="1">#N/A</definedName>
    <definedName name="BLPR14920040303143550077" hidden="1">#N/A</definedName>
    <definedName name="BLPR14920040303143550077_1_1" hidden="1">#N/A</definedName>
    <definedName name="BLPR15020040303143550087" hidden="1">#N/A</definedName>
    <definedName name="BLPR15020040303143550087_1_1" hidden="1">#N/A</definedName>
    <definedName name="BLPR15120040303143550087" hidden="1">#N/A</definedName>
    <definedName name="BLPR15120040303143550087_1_1" hidden="1">#N/A</definedName>
    <definedName name="BLPR1520040303143540813" hidden="1">#N/A</definedName>
    <definedName name="BLPR1520040303143540813_1_3" hidden="1">#N/A</definedName>
    <definedName name="BLPR1520040303143540813_2_3" hidden="1">#N/A</definedName>
    <definedName name="BLPR1520040303143540813_3_3" hidden="1">#N/A</definedName>
    <definedName name="BLPR15220040303143550087" hidden="1">#N/A</definedName>
    <definedName name="BLPR15220040303143550087_1_1" hidden="1">#N/A</definedName>
    <definedName name="BLPR15320040303143550087" hidden="1">#N/A</definedName>
    <definedName name="BLPR15320040303143550087_1_1" hidden="1">#N/A</definedName>
    <definedName name="BLPR15420040303143550087" hidden="1">#N/A</definedName>
    <definedName name="BLPR15420040303143550087_1_1" hidden="1">#N/A</definedName>
    <definedName name="BLPR15520040303143550207" hidden="1">#N/A</definedName>
    <definedName name="BLPR15520040303143550207_1_2" hidden="1">#N/A</definedName>
    <definedName name="BLPR15520040303143550207_2_2" hidden="1">#N/A</definedName>
    <definedName name="BLPR15620040303143550227" hidden="1">#N/A</definedName>
    <definedName name="BLPR15620040303143550227_1_2" hidden="1">#N/A</definedName>
    <definedName name="BLPR15620040303143550227_2_2" hidden="1">#N/A</definedName>
    <definedName name="BLPR15720040303143550237" hidden="1">#N/A</definedName>
    <definedName name="BLPR15720040303143550237_1_2" hidden="1">#N/A</definedName>
    <definedName name="BLPR15720040303143550237_2_2" hidden="1">#N/A</definedName>
    <definedName name="BLPR15820040303143550257" hidden="1">#N/A</definedName>
    <definedName name="BLPR15820040303143550257_1_2" hidden="1">#N/A</definedName>
    <definedName name="BLPR15820040303143550257_2_2" hidden="1">#N/A</definedName>
    <definedName name="BLPR15920040303143550267" hidden="1">#N/A</definedName>
    <definedName name="BLPR15920040303143550267_1_2" hidden="1">#N/A</definedName>
    <definedName name="BLPR15920040303143550267_2_2" hidden="1">#N/A</definedName>
    <definedName name="BLPR16020040303143550287" hidden="1">#N/A</definedName>
    <definedName name="BLPR16020040303143550287_1_2" hidden="1">#N/A</definedName>
    <definedName name="BLPR16020040303143550287_2_2" hidden="1">#N/A</definedName>
    <definedName name="BLPR16120040303143550297" hidden="1">#N/A</definedName>
    <definedName name="BLPR16120040303143550297_1_2" hidden="1">#N/A</definedName>
    <definedName name="BLPR16120040303143550297_2_2" hidden="1">#N/A</definedName>
    <definedName name="BLPR1620040303143540813" hidden="1">#N/A</definedName>
    <definedName name="BLPR1620040303143540813_1_3" hidden="1">#N/A</definedName>
    <definedName name="BLPR1620040303143540813_2_3" hidden="1">#N/A</definedName>
    <definedName name="BLPR1620040303143540813_3_3" hidden="1">#N/A</definedName>
    <definedName name="BLPR16220040303143550317" hidden="1">#N/A</definedName>
    <definedName name="BLPR16220040303143550317_1_2" hidden="1">#N/A</definedName>
    <definedName name="BLPR16220040303143550317_2_2" hidden="1">#N/A</definedName>
    <definedName name="BLPR16320040303143550327" hidden="1">#N/A</definedName>
    <definedName name="BLPR16320040303143550327_1_2" hidden="1">#N/A</definedName>
    <definedName name="BLPR16320040303143550327_2_2" hidden="1">#N/A</definedName>
    <definedName name="BLPR16420040303143550347" hidden="1">#N/A</definedName>
    <definedName name="BLPR16420040303143550347_1_2" hidden="1">#N/A</definedName>
    <definedName name="BLPR16420040303143550347_2_2" hidden="1">#N/A</definedName>
    <definedName name="BLPR16520040303143550357" hidden="1">#N/A</definedName>
    <definedName name="BLPR16520040303143550357_1_2" hidden="1">#N/A</definedName>
    <definedName name="BLPR16520040303143550357_2_2" hidden="1">#N/A</definedName>
    <definedName name="BLPR16620040303143550377" hidden="1">#N/A</definedName>
    <definedName name="BLPR16620040303143550377_1_2" hidden="1">#N/A</definedName>
    <definedName name="BLPR16620040303143550377_2_2" hidden="1">#N/A</definedName>
    <definedName name="BLPR16720040303143550397" hidden="1">#N/A</definedName>
    <definedName name="BLPR16720040303143550397_1_2" hidden="1">#N/A</definedName>
    <definedName name="BLPR16720040303143550397_2_2" hidden="1">#N/A</definedName>
    <definedName name="BLPR16820040303143550407" hidden="1">#N/A</definedName>
    <definedName name="BLPR16820040303143550407_1_2" hidden="1">#N/A</definedName>
    <definedName name="BLPR16820040303143550407_2_2" hidden="1">#N/A</definedName>
    <definedName name="BLPR16920040303143550427" hidden="1">#N/A</definedName>
    <definedName name="BLPR16920040303143550427_1_2" hidden="1">#N/A</definedName>
    <definedName name="BLPR16920040303143550427_2_2" hidden="1">#N/A</definedName>
    <definedName name="BLPR17020040303143550437" hidden="1">#N/A</definedName>
    <definedName name="BLPR17020040303143550437_1_2" hidden="1">#N/A</definedName>
    <definedName name="BLPR17020040303143550437_2_2" hidden="1">#N/A</definedName>
    <definedName name="BLPR17120040303143550457" hidden="1">#N/A</definedName>
    <definedName name="BLPR17120040303143550457_1_2" hidden="1">#N/A</definedName>
    <definedName name="BLPR17120040303143550457_2_2" hidden="1">#N/A</definedName>
    <definedName name="BLPR1720040303143540823" hidden="1">#N/A</definedName>
    <definedName name="BLPR1720040303143540823_1_3" hidden="1">#N/A</definedName>
    <definedName name="BLPR1720040303143540823_2_3" hidden="1">#N/A</definedName>
    <definedName name="BLPR1720040303143540823_3_3" hidden="1">#N/A</definedName>
    <definedName name="BLPR17220040303143550477" hidden="1">#N/A</definedName>
    <definedName name="BLPR17220040303143550477_1_2" hidden="1">#N/A</definedName>
    <definedName name="BLPR17220040303143550477_2_2" hidden="1">#N/A</definedName>
    <definedName name="BLPR17320040303143550487" hidden="1">#N/A</definedName>
    <definedName name="BLPR17320040303143550487_1_2" hidden="1">#N/A</definedName>
    <definedName name="BLPR17320040303143550487_2_2" hidden="1">#N/A</definedName>
    <definedName name="BLPR17420040303143550507" hidden="1">#N/A</definedName>
    <definedName name="BLPR17420040303143550507_1_2" hidden="1">#N/A</definedName>
    <definedName name="BLPR17420040303143550507_2_2" hidden="1">#N/A</definedName>
    <definedName name="BLPR17520040303143550527" hidden="1">#N/A</definedName>
    <definedName name="BLPR17520040303143550527_1_2" hidden="1">#N/A</definedName>
    <definedName name="BLPR17520040303143550527_2_2" hidden="1">#N/A</definedName>
    <definedName name="BLPR17620040303143550547" hidden="1">#N/A</definedName>
    <definedName name="BLPR17620040303143550547_1_2" hidden="1">#N/A</definedName>
    <definedName name="BLPR17620040303143550547_2_2" hidden="1">#N/A</definedName>
    <definedName name="BLPR17720040303143550557" hidden="1">#N/A</definedName>
    <definedName name="BLPR17720040303143550557_1_2" hidden="1">#N/A</definedName>
    <definedName name="BLPR17720040303143550557_2_2" hidden="1">#N/A</definedName>
    <definedName name="BLPR17820040303143550577" hidden="1">#N/A</definedName>
    <definedName name="BLPR17820040303143550577_1_2" hidden="1">#N/A</definedName>
    <definedName name="BLPR17820040303143550577_2_2" hidden="1">#N/A</definedName>
    <definedName name="BLPR17920040303143550597" hidden="1">#N/A</definedName>
    <definedName name="BLPR17920040303143550597_1_2" hidden="1">#N/A</definedName>
    <definedName name="BLPR17920040303143550597_2_2" hidden="1">#N/A</definedName>
    <definedName name="BLPR18020040303143550617" hidden="1">#N/A</definedName>
    <definedName name="BLPR18020040303143550617_1_2" hidden="1">#N/A</definedName>
    <definedName name="BLPR18020040303143550617_2_2" hidden="1">#N/A</definedName>
    <definedName name="BLPR18120040303143550637" hidden="1">#N/A</definedName>
    <definedName name="BLPR18120040303143550637_1_2" hidden="1">#N/A</definedName>
    <definedName name="BLPR18120040303143550637_2_2" hidden="1">#N/A</definedName>
    <definedName name="BLPR1820040303143540823" hidden="1">#N/A</definedName>
    <definedName name="BLPR1820040303143540823_1_3" hidden="1">#N/A</definedName>
    <definedName name="BLPR1820040303143540823_2_3" hidden="1">#N/A</definedName>
    <definedName name="BLPR1820040303143540823_3_3" hidden="1">#N/A</definedName>
    <definedName name="BLPR18220040303143550657" hidden="1">#N/A</definedName>
    <definedName name="BLPR18220040303143550657_1_2" hidden="1">#N/A</definedName>
    <definedName name="BLPR18220040303143550657_2_2" hidden="1">#N/A</definedName>
    <definedName name="BLPR18320040303143550678" hidden="1">#N/A</definedName>
    <definedName name="BLPR18320040303143550678_1_2" hidden="1">#N/A</definedName>
    <definedName name="BLPR18320040303143550678_2_2" hidden="1">#N/A</definedName>
    <definedName name="BLPR18420040303143550698" hidden="1">#N/A</definedName>
    <definedName name="BLPR18420040303143550698_1_2" hidden="1">#N/A</definedName>
    <definedName name="BLPR18420040303143550698_2_2" hidden="1">#N/A</definedName>
    <definedName name="BLPR18520040303143550718" hidden="1">#N/A</definedName>
    <definedName name="BLPR18520040303143550718_1_2" hidden="1">#N/A</definedName>
    <definedName name="BLPR18520040303143550718_2_2" hidden="1">#N/A</definedName>
    <definedName name="BLPR18620040303143550738" hidden="1">#N/A</definedName>
    <definedName name="BLPR18620040303143550738_1_2" hidden="1">#N/A</definedName>
    <definedName name="BLPR18620040303143550738_2_2" hidden="1">#N/A</definedName>
    <definedName name="BLPR18720040303143550758" hidden="1">#N/A</definedName>
    <definedName name="BLPR18720040303143550758_1_2" hidden="1">#N/A</definedName>
    <definedName name="BLPR18720040303143550758_2_2" hidden="1">#N/A</definedName>
    <definedName name="BLPR18820040303143550778" hidden="1">#N/A</definedName>
    <definedName name="BLPR18820040303143550778_1_2" hidden="1">#N/A</definedName>
    <definedName name="BLPR18820040303143550778_2_2" hidden="1">#N/A</definedName>
    <definedName name="BLPR18920040303143550798" hidden="1">#N/A</definedName>
    <definedName name="BLPR18920040303143550798_1_2" hidden="1">#N/A</definedName>
    <definedName name="BLPR18920040303143550798_2_2" hidden="1">#N/A</definedName>
    <definedName name="BLPR19020040303143550818" hidden="1">#N/A</definedName>
    <definedName name="BLPR19020040303143550818_1_2" hidden="1">#N/A</definedName>
    <definedName name="BLPR19020040303143550818_2_2" hidden="1">#N/A</definedName>
    <definedName name="BLPR19120040303143550838" hidden="1">#N/A</definedName>
    <definedName name="BLPR19120040303143550838_1_2" hidden="1">#N/A</definedName>
    <definedName name="BLPR19120040303143550838_2_2" hidden="1">#N/A</definedName>
    <definedName name="BLPR1920040303143540823" hidden="1">#N/A</definedName>
    <definedName name="BLPR1920040303143540823_1_3" hidden="1">#N/A</definedName>
    <definedName name="BLPR1920040303143540823_2_3" hidden="1">#N/A</definedName>
    <definedName name="BLPR1920040303143540823_3_3" hidden="1">#N/A</definedName>
    <definedName name="BLPR19220040303143550858" hidden="1">#N/A</definedName>
    <definedName name="BLPR19220040303143550858_1_2" hidden="1">#N/A</definedName>
    <definedName name="BLPR19220040303143550858_2_2" hidden="1">#N/A</definedName>
    <definedName name="BLPR19320040303143550878" hidden="1">#N/A</definedName>
    <definedName name="BLPR19320040303143550878_1_2" hidden="1">#N/A</definedName>
    <definedName name="BLPR19320040303143550878_2_2" hidden="1">#N/A</definedName>
    <definedName name="BLPR19420040303143550898" hidden="1">#N/A</definedName>
    <definedName name="BLPR19420040303143550898_1_2" hidden="1">#N/A</definedName>
    <definedName name="BLPR19420040303143550898_2_2" hidden="1">#N/A</definedName>
    <definedName name="BLPR19520040303143550928" hidden="1">#N/A</definedName>
    <definedName name="BLPR19520040303143550928_1_2" hidden="1">#N/A</definedName>
    <definedName name="BLPR19520040303143550928_2_2" hidden="1">#N/A</definedName>
    <definedName name="BLPR19620040303143550948" hidden="1">#N/A</definedName>
    <definedName name="BLPR19620040303143550948_1_2" hidden="1">#N/A</definedName>
    <definedName name="BLPR19620040303143550948_2_2" hidden="1">#N/A</definedName>
    <definedName name="BLPR19720040303143550968" hidden="1">#N/A</definedName>
    <definedName name="BLPR19720040303143550968_1_2" hidden="1">#N/A</definedName>
    <definedName name="BLPR19720040303143550968_2_2" hidden="1">#N/A</definedName>
    <definedName name="BLPR19820040303143550988" hidden="1">#N/A</definedName>
    <definedName name="BLPR19820040303143550988_1_2" hidden="1">#N/A</definedName>
    <definedName name="BLPR19820040303143550988_2_2" hidden="1">#N/A</definedName>
    <definedName name="BLPR19920040303143551999" hidden="1">#N/A</definedName>
    <definedName name="BLPR19920040303143551999_1_1" hidden="1">#N/A</definedName>
    <definedName name="BLPR20020040303143551999" hidden="1">#N/A</definedName>
    <definedName name="BLPR20020040303143551999_1_1" hidden="1">#N/A</definedName>
    <definedName name="BLPR20120040303143551999" hidden="1">#N/A</definedName>
    <definedName name="BLPR20120040303143551999_1_1" hidden="1">#N/A</definedName>
    <definedName name="BLPR2020040303143540823" hidden="1">#N/A</definedName>
    <definedName name="BLPR2020040303143540823_1_3" hidden="1">#N/A</definedName>
    <definedName name="BLPR2020040303143540823_2_3" hidden="1">#N/A</definedName>
    <definedName name="BLPR2020040303143540823_3_3" hidden="1">#N/A</definedName>
    <definedName name="BLPR20220040303143551999" hidden="1">#N/A</definedName>
    <definedName name="BLPR20220040303143551999_1_1" hidden="1">#N/A</definedName>
    <definedName name="BLPR20320040303143552009" hidden="1">#N/A</definedName>
    <definedName name="BLPR20320040303143552009_1_1" hidden="1">#N/A</definedName>
    <definedName name="BLPR20420040303143552009" hidden="1">#N/A</definedName>
    <definedName name="BLPR20420040303143552009_1_1" hidden="1">#N/A</definedName>
    <definedName name="BLPR20520040303143552009" hidden="1">#N/A</definedName>
    <definedName name="BLPR20520040303143552009_1_1" hidden="1">#N/A</definedName>
    <definedName name="BLPR20620040303143552009" hidden="1">#N/A</definedName>
    <definedName name="BLPR20620040303143552009_1_1" hidden="1">#N/A</definedName>
    <definedName name="BLPR20720040303143552009" hidden="1">#N/A</definedName>
    <definedName name="BLPR20720040303143552009_1_1" hidden="1">#N/A</definedName>
    <definedName name="BLPR20820040303143552009" hidden="1">#N/A</definedName>
    <definedName name="BLPR20820040303143552009_1_1" hidden="1">#N/A</definedName>
    <definedName name="BLPR20920040303143552009" hidden="1">#N/A</definedName>
    <definedName name="BLPR20920040303143552009_1_1" hidden="1">#N/A</definedName>
    <definedName name="BLPR21020040303143552009" hidden="1">#N/A</definedName>
    <definedName name="BLPR21020040303143552009_1_1" hidden="1">#N/A</definedName>
    <definedName name="BLPR21120040303143552009" hidden="1">#N/A</definedName>
    <definedName name="BLPR21120040303143552009_1_1" hidden="1">#N/A</definedName>
    <definedName name="BLPR2120040303143540823" hidden="1">#N/A</definedName>
    <definedName name="BLPR2120040303143540823_1_3" hidden="1">#N/A</definedName>
    <definedName name="BLPR2120040303143540823_2_3" hidden="1">#N/A</definedName>
    <definedName name="BLPR2120040303143540823_3_3" hidden="1">#N/A</definedName>
    <definedName name="BLPR21220040303143552009" hidden="1">#N/A</definedName>
    <definedName name="BLPR21220040303143552009_1_1" hidden="1">#N/A</definedName>
    <definedName name="BLPR21320040303143552009" hidden="1">#N/A</definedName>
    <definedName name="BLPR21320040303143552009_1_1" hidden="1">#N/A</definedName>
    <definedName name="BLPR21420040303143552019" hidden="1">#N/A</definedName>
    <definedName name="BLPR21420040303143552019_1_1" hidden="1">#N/A</definedName>
    <definedName name="BLPR21520040303143552080" hidden="1">#N/A</definedName>
    <definedName name="BLPR21520040303143552080_1_2" hidden="1">#N/A</definedName>
    <definedName name="BLPR21520040303143552080_2_2" hidden="1">#N/A</definedName>
    <definedName name="BLPR21620040303143552110" hidden="1">#N/A</definedName>
    <definedName name="BLPR21620040303143552110_1_2" hidden="1">#N/A</definedName>
    <definedName name="BLPR21620040303143552110_2_2" hidden="1">#N/A</definedName>
    <definedName name="BLPR21720040303143552130" hidden="1">#N/A</definedName>
    <definedName name="BLPR21720040303143552130_1_2" hidden="1">#N/A</definedName>
    <definedName name="BLPR21720040303143552130_2_2" hidden="1">#N/A</definedName>
    <definedName name="BLPR21820040303143552160" hidden="1">#N/A</definedName>
    <definedName name="BLPR21820040303143552160_1_2" hidden="1">#N/A</definedName>
    <definedName name="BLPR21820040303143552160_2_2" hidden="1">#N/A</definedName>
    <definedName name="BLPR21920040303143552180" hidden="1">#N/A</definedName>
    <definedName name="BLPR21920040303143552180_1_2" hidden="1">#N/A</definedName>
    <definedName name="BLPR21920040303143552180_2_2" hidden="1">#N/A</definedName>
    <definedName name="BLPR220040303143540773" hidden="1">#N/A</definedName>
    <definedName name="BLPR220040303143540773_1_3" hidden="1">#N/A</definedName>
    <definedName name="BLPR220040303143540773_2_3" hidden="1">#N/A</definedName>
    <definedName name="BLPR220040303143540773_3_3" hidden="1">#N/A</definedName>
    <definedName name="BLPR22020040303143552210" hidden="1">#N/A</definedName>
    <definedName name="BLPR22020040303143552210_1_2" hidden="1">#N/A</definedName>
    <definedName name="BLPR22020040303143552210_2_2" hidden="1">#N/A</definedName>
    <definedName name="BLPR22120040303143552230" hidden="1">#N/A</definedName>
    <definedName name="BLPR22120040303143552230_1_2" hidden="1">#N/A</definedName>
    <definedName name="BLPR22120040303143552230_2_2" hidden="1">#N/A</definedName>
    <definedName name="BLPR2220040303143540833" hidden="1">#N/A</definedName>
    <definedName name="BLPR2220040303143540833_1_3" hidden="1">#N/A</definedName>
    <definedName name="BLPR2220040303143540833_2_3" hidden="1">#N/A</definedName>
    <definedName name="BLPR2220040303143540833_3_3" hidden="1">#N/A</definedName>
    <definedName name="BLPR22220040303143552260" hidden="1">#N/A</definedName>
    <definedName name="BLPR22220040303143552260_1_2" hidden="1">#N/A</definedName>
    <definedName name="BLPR22220040303143552260_2_2" hidden="1">#N/A</definedName>
    <definedName name="BLPR2320040303143540833" hidden="1">#N/A</definedName>
    <definedName name="BLPR2320040303143540833_1_3" hidden="1">#N/A</definedName>
    <definedName name="BLPR2320040303143540833_2_3" hidden="1">#N/A</definedName>
    <definedName name="BLPR2320040303143540833_3_3" hidden="1">#N/A</definedName>
    <definedName name="BLPR2420040303143540833" hidden="1">#N/A</definedName>
    <definedName name="BLPR2420040303143540833_1_3" hidden="1">#N/A</definedName>
    <definedName name="BLPR2420040303143540833_2_3" hidden="1">#N/A</definedName>
    <definedName name="BLPR2420040303143540833_3_3" hidden="1">#N/A</definedName>
    <definedName name="BLPR2520040303143540833" hidden="1">#N/A</definedName>
    <definedName name="BLPR2520040303143540833_1_3" hidden="1">#N/A</definedName>
    <definedName name="BLPR2520040303143540833_2_3" hidden="1">#N/A</definedName>
    <definedName name="BLPR2520040303143540833_3_3" hidden="1">#N/A</definedName>
    <definedName name="BLPR2620040303143540833" hidden="1">#N/A</definedName>
    <definedName name="BLPR2620040303143540833_1_3" hidden="1">#N/A</definedName>
    <definedName name="BLPR2620040303143540833_2_3" hidden="1">#N/A</definedName>
    <definedName name="BLPR2620040303143540833_3_3" hidden="1">#N/A</definedName>
    <definedName name="BLPR2720040303143540843" hidden="1">#N/A</definedName>
    <definedName name="BLPR2720040303143540843_1_3" hidden="1">#N/A</definedName>
    <definedName name="BLPR2720040303143540843_2_3" hidden="1">#N/A</definedName>
    <definedName name="BLPR2720040303143540843_3_3" hidden="1">#N/A</definedName>
    <definedName name="BLPR2820040303143540843" hidden="1">#N/A</definedName>
    <definedName name="BLPR2820040303143540843_1_3" hidden="1">#N/A</definedName>
    <definedName name="BLPR2820040303143540843_2_3" hidden="1">#N/A</definedName>
    <definedName name="BLPR2820040303143540843_3_3" hidden="1">#N/A</definedName>
    <definedName name="BLPR2920040303143540843" hidden="1">#N/A</definedName>
    <definedName name="BLPR2920040303143540843_1_3" hidden="1">#N/A</definedName>
    <definedName name="BLPR2920040303143540843_2_3" hidden="1">#N/A</definedName>
    <definedName name="BLPR2920040303143540843_3_3" hidden="1">#N/A</definedName>
    <definedName name="BLPR3020040303143540843" hidden="1">#N/A</definedName>
    <definedName name="BLPR3020040303143540843_1_3" hidden="1">#N/A</definedName>
    <definedName name="BLPR3020040303143540843_2_3" hidden="1">#N/A</definedName>
    <definedName name="BLPR3020040303143540843_3_3" hidden="1">#N/A</definedName>
    <definedName name="BLPR3120040303143540853" hidden="1">#N/A</definedName>
    <definedName name="BLPR3120040303143540853_1_3" hidden="1">#N/A</definedName>
    <definedName name="BLPR3120040303143540853_2_3" hidden="1">#N/A</definedName>
    <definedName name="BLPR3120040303143540853_3_3" hidden="1">#N/A</definedName>
    <definedName name="BLPR320040303143540773" hidden="1">#N/A</definedName>
    <definedName name="BLPR320040303143540773_1_3" hidden="1">#N/A</definedName>
    <definedName name="BLPR320040303143540773_2_3" hidden="1">#N/A</definedName>
    <definedName name="BLPR320040303143540773_3_3" hidden="1">#N/A</definedName>
    <definedName name="BLPR3220040303143540853" hidden="1">#N/A</definedName>
    <definedName name="BLPR3220040303143540853_1_3" hidden="1">#N/A</definedName>
    <definedName name="BLPR3220040303143540853_2_3" hidden="1">#N/A</definedName>
    <definedName name="BLPR3220040303143540853_3_3" hidden="1">#N/A</definedName>
    <definedName name="BLPR3320040303143540853" hidden="1">#N/A</definedName>
    <definedName name="BLPR3320040303143540853_1_3" hidden="1">#N/A</definedName>
    <definedName name="BLPR3320040303143540853_2_3" hidden="1">#N/A</definedName>
    <definedName name="BLPR3320040303143540853_3_3" hidden="1">#N/A</definedName>
    <definedName name="BLPR3420040303143540853" hidden="1">#N/A</definedName>
    <definedName name="BLPR3420040303143540853_1_3" hidden="1">#N/A</definedName>
    <definedName name="BLPR3420040303143540853_2_3" hidden="1">#N/A</definedName>
    <definedName name="BLPR3420040303143540853_3_3" hidden="1">#N/A</definedName>
    <definedName name="BLPR3520040303143540853" hidden="1">#N/A</definedName>
    <definedName name="BLPR3520040303143540853_1_3" hidden="1">#N/A</definedName>
    <definedName name="BLPR3520040303143540853_2_3" hidden="1">#N/A</definedName>
    <definedName name="BLPR3520040303143540853_3_3" hidden="1">#N/A</definedName>
    <definedName name="BLPR3620040303143540863" hidden="1">#N/A</definedName>
    <definedName name="BLPR3620040303143540863_1_3" hidden="1">#N/A</definedName>
    <definedName name="BLPR3620040303143540863_2_3" hidden="1">#N/A</definedName>
    <definedName name="BLPR3620040303143540863_3_3" hidden="1">#N/A</definedName>
    <definedName name="BLPR3720040303143540863" hidden="1">#N/A</definedName>
    <definedName name="BLPR3720040303143540863_1_3" hidden="1">#N/A</definedName>
    <definedName name="BLPR3720040303143540863_2_3" hidden="1">#N/A</definedName>
    <definedName name="BLPR3720040303143540863_3_3" hidden="1">#N/A</definedName>
    <definedName name="BLPR3820040303143540863" hidden="1">#N/A</definedName>
    <definedName name="BLPR3820040303143540863_1_3" hidden="1">#N/A</definedName>
    <definedName name="BLPR3820040303143540863_2_3" hidden="1">#N/A</definedName>
    <definedName name="BLPR3820040303143540863_3_3" hidden="1">#N/A</definedName>
    <definedName name="BLPR3920040303143540863" hidden="1">#N/A</definedName>
    <definedName name="BLPR3920040303143540863_1_3" hidden="1">#N/A</definedName>
    <definedName name="BLPR3920040303143540863_2_3" hidden="1">#N/A</definedName>
    <definedName name="BLPR3920040303143540863_3_3" hidden="1">#N/A</definedName>
    <definedName name="BLPR4020040303143540873" hidden="1">#N/A</definedName>
    <definedName name="BLPR4020040303143540873_1_3" hidden="1">#N/A</definedName>
    <definedName name="BLPR4020040303143540873_2_3" hidden="1">#N/A</definedName>
    <definedName name="BLPR4020040303143540873_3_3" hidden="1">#N/A</definedName>
    <definedName name="BLPR4120040303143540873" hidden="1">#N/A</definedName>
    <definedName name="BLPR4120040303143540873_1_3" hidden="1">#N/A</definedName>
    <definedName name="BLPR4120040303143540873_2_3" hidden="1">#N/A</definedName>
    <definedName name="BLPR4120040303143540873_3_3" hidden="1">#N/A</definedName>
    <definedName name="BLPR420040303143540783" hidden="1">#N/A</definedName>
    <definedName name="BLPR420040303143540783_1_3" hidden="1">#N/A</definedName>
    <definedName name="BLPR420040303143540783_2_3" hidden="1">#N/A</definedName>
    <definedName name="BLPR420040303143540783_3_3" hidden="1">#N/A</definedName>
    <definedName name="BLPR4220040303143540873" hidden="1">#N/A</definedName>
    <definedName name="BLPR4220040303143540873_1_3" hidden="1">#N/A</definedName>
    <definedName name="BLPR4220040303143540873_2_3" hidden="1">#N/A</definedName>
    <definedName name="BLPR4220040303143540873_3_3" hidden="1">#N/A</definedName>
    <definedName name="BLPR4320040303143540873" hidden="1">#N/A</definedName>
    <definedName name="BLPR4320040303143540873_1_3" hidden="1">#N/A</definedName>
    <definedName name="BLPR4320040303143540873_2_3" hidden="1">#N/A</definedName>
    <definedName name="BLPR4320040303143540873_3_3" hidden="1">#N/A</definedName>
    <definedName name="BLPR4420040303143540883" hidden="1">#N/A</definedName>
    <definedName name="BLPR4420040303143540883_1_3" hidden="1">#N/A</definedName>
    <definedName name="BLPR4420040303143540883_2_3" hidden="1">#N/A</definedName>
    <definedName name="BLPR4420040303143540883_3_3" hidden="1">#N/A</definedName>
    <definedName name="BLPR4520040303143540883" hidden="1">#N/A</definedName>
    <definedName name="BLPR4520040303143540883_1_3" hidden="1">#N/A</definedName>
    <definedName name="BLPR4520040303143540883_2_3" hidden="1">#N/A</definedName>
    <definedName name="BLPR4520040303143540883_3_3" hidden="1">#N/A</definedName>
    <definedName name="BLPR4620040303143540883" hidden="1">#N/A</definedName>
    <definedName name="BLPR4620040303143540883_1_3" hidden="1">#N/A</definedName>
    <definedName name="BLPR4620040303143540883_2_3" hidden="1">#N/A</definedName>
    <definedName name="BLPR4620040303143540883_3_3" hidden="1">#N/A</definedName>
    <definedName name="BLPR4720040303143540893" hidden="1">#N/A</definedName>
    <definedName name="BLPR4720040303143540893_1_3" hidden="1">#N/A</definedName>
    <definedName name="BLPR4720040303143540893_2_3" hidden="1">#N/A</definedName>
    <definedName name="BLPR4720040303143540893_3_3" hidden="1">#N/A</definedName>
    <definedName name="BLPR4820040303143540893" hidden="1">#N/A</definedName>
    <definedName name="BLPR4820040303143540893_1_3" hidden="1">#N/A</definedName>
    <definedName name="BLPR4820040303143540893_2_3" hidden="1">#N/A</definedName>
    <definedName name="BLPR4820040303143540893_3_3" hidden="1">#N/A</definedName>
    <definedName name="BLPR4920040303143542085" hidden="1">#N/A</definedName>
    <definedName name="BLPR4920040303143542085_1_3" hidden="1">#N/A</definedName>
    <definedName name="BLPR4920040303143542085_2_3" hidden="1">#N/A</definedName>
    <definedName name="BLPR4920040303143542085_3_3" hidden="1">#N/A</definedName>
    <definedName name="BLPR5020040303143542085" hidden="1">#N/A</definedName>
    <definedName name="BLPR5020040303143542085_1_3" hidden="1">#N/A</definedName>
    <definedName name="BLPR5020040303143542085_2_3" hidden="1">#N/A</definedName>
    <definedName name="BLPR5020040303143542085_3_3" hidden="1">#N/A</definedName>
    <definedName name="BLPR5120040303143542095" hidden="1">#N/A</definedName>
    <definedName name="BLPR5120040303143542095_1_3" hidden="1">#N/A</definedName>
    <definedName name="BLPR5120040303143542095_2_3" hidden="1">#N/A</definedName>
    <definedName name="BLPR5120040303143542095_3_3" hidden="1">#N/A</definedName>
    <definedName name="BLPR520040303143540783" hidden="1">#N/A</definedName>
    <definedName name="BLPR520040303143540783_1_3" hidden="1">#N/A</definedName>
    <definedName name="BLPR520040303143540783_2_3" hidden="1">#N/A</definedName>
    <definedName name="BLPR520040303143540783_3_3" hidden="1">#N/A</definedName>
    <definedName name="BLPR5220040303143542095" hidden="1">#N/A</definedName>
    <definedName name="BLPR5220040303143542095_1_3" hidden="1">#N/A</definedName>
    <definedName name="BLPR5220040303143542095_2_3" hidden="1">#N/A</definedName>
    <definedName name="BLPR5220040303143542095_3_3" hidden="1">#N/A</definedName>
    <definedName name="BLPR5320040303143542095" hidden="1">#N/A</definedName>
    <definedName name="BLPR5320040303143542095_1_3" hidden="1">#N/A</definedName>
    <definedName name="BLPR5320040303143542095_2_3" hidden="1">#N/A</definedName>
    <definedName name="BLPR5320040303143542095_3_3" hidden="1">#N/A</definedName>
    <definedName name="BLPR5420040303143542095" hidden="1">#N/A</definedName>
    <definedName name="BLPR5420040303143542095_1_3" hidden="1">#N/A</definedName>
    <definedName name="BLPR5420040303143542095_2_3" hidden="1">#N/A</definedName>
    <definedName name="BLPR5420040303143542095_3_3" hidden="1">#N/A</definedName>
    <definedName name="BLPR5520040303143542095" hidden="1">#N/A</definedName>
    <definedName name="BLPR5520040303143542095_1_3" hidden="1">#N/A</definedName>
    <definedName name="BLPR5520040303143542095_2_3" hidden="1">#N/A</definedName>
    <definedName name="BLPR5520040303143542095_3_3" hidden="1">#N/A</definedName>
    <definedName name="BLPR5620040303143542105" hidden="1">#N/A</definedName>
    <definedName name="BLPR5620040303143542105_1_3" hidden="1">#N/A</definedName>
    <definedName name="BLPR5620040303143542105_2_3" hidden="1">#N/A</definedName>
    <definedName name="BLPR5620040303143542105_3_3" hidden="1">#N/A</definedName>
    <definedName name="BLPR5720040303143542105" hidden="1">#N/A</definedName>
    <definedName name="BLPR5720040303143542105_1_3" hidden="1">#N/A</definedName>
    <definedName name="BLPR5720040303143542105_2_3" hidden="1">#N/A</definedName>
    <definedName name="BLPR5720040303143542105_3_3" hidden="1">#N/A</definedName>
    <definedName name="BLPR5820040303143548064" hidden="1">#N/A</definedName>
    <definedName name="BLPR5820040303143548064_1_1" hidden="1">#N/A</definedName>
    <definedName name="BLPR5920040303143548074" hidden="1">#N/A</definedName>
    <definedName name="BLPR5920040303143548074_1_1" hidden="1">#N/A</definedName>
    <definedName name="BLPR6020040303143548074" hidden="1">#N/A</definedName>
    <definedName name="BLPR6020040303143548074_1_1" hidden="1">#N/A</definedName>
    <definedName name="BLPR6120040303143548074" hidden="1">#N/A</definedName>
    <definedName name="BLPR6120040303143548074_1_1" hidden="1">#N/A</definedName>
    <definedName name="BLPR620040303143540783" hidden="1">#N/A</definedName>
    <definedName name="BLPR620040303143540783_1_3" hidden="1">#N/A</definedName>
    <definedName name="BLPR620040303143540783_2_3" hidden="1">#N/A</definedName>
    <definedName name="BLPR620040303143540783_3_3" hidden="1">#N/A</definedName>
    <definedName name="BLPR6220040303143548074" hidden="1">#N/A</definedName>
    <definedName name="BLPR6220040303143548074_1_1" hidden="1">#N/A</definedName>
    <definedName name="BLPR6320040303143548074" hidden="1">#N/A</definedName>
    <definedName name="BLPR6320040303143548074_1_1" hidden="1">#N/A</definedName>
    <definedName name="BLPR6420040303143548104" hidden="1">#N/A</definedName>
    <definedName name="BLPR6420040303143548104_1_2" hidden="1">#N/A</definedName>
    <definedName name="BLPR6420040303143548104_2_2" hidden="1">#N/A</definedName>
    <definedName name="BLPR6520040303143548114" hidden="1">#N/A</definedName>
    <definedName name="BLPR6520040303143548114_1_2" hidden="1">#N/A</definedName>
    <definedName name="BLPR6520040303143548114_2_2" hidden="1">#N/A</definedName>
    <definedName name="BLPR6620040303143548134" hidden="1">#N/A</definedName>
    <definedName name="BLPR6620040303143548134_1_2" hidden="1">#N/A</definedName>
    <definedName name="BLPR6620040303143548134_2_2" hidden="1">#N/A</definedName>
    <definedName name="BLPR6720040303143549966" hidden="1">#N/A</definedName>
    <definedName name="BLPR6720040303143549966_1_1" hidden="1">#N/A</definedName>
    <definedName name="BLPR6820040303143549966" hidden="1">#N/A</definedName>
    <definedName name="BLPR6820040303143549966_1_1" hidden="1">#N/A</definedName>
    <definedName name="BLPR6920040303143549966" hidden="1">#N/A</definedName>
    <definedName name="BLPR6920040303143549966_1_1" hidden="1">#N/A</definedName>
    <definedName name="BLPR7020040303143549966" hidden="1">#N/A</definedName>
    <definedName name="BLPR7020040303143549966_1_1" hidden="1">#N/A</definedName>
    <definedName name="BLPR7120040303143549966" hidden="1">#N/A</definedName>
    <definedName name="BLPR7120040303143549966_1_1" hidden="1">#N/A</definedName>
    <definedName name="BLPR720040303143540783" hidden="1">#N/A</definedName>
    <definedName name="BLPR720040303143540783_1_3" hidden="1">#N/A</definedName>
    <definedName name="BLPR720040303143540783_2_3" hidden="1">#N/A</definedName>
    <definedName name="BLPR720040303143540783_3_3" hidden="1">#N/A</definedName>
    <definedName name="BLPR7220040303143549966" hidden="1">#N/A</definedName>
    <definedName name="BLPR7220040303143549966_1_1" hidden="1">#N/A</definedName>
    <definedName name="BLPR7320040303143549976" hidden="1">#N/A</definedName>
    <definedName name="BLPR7320040303143549976_1_1" hidden="1">#N/A</definedName>
    <definedName name="BLPR7420040303143549976" hidden="1">#N/A</definedName>
    <definedName name="BLPR7420040303143549976_1_1" hidden="1">#N/A</definedName>
    <definedName name="BLPR7520040303143549976" hidden="1">#N/A</definedName>
    <definedName name="BLPR7520040303143549976_1_1" hidden="1">#N/A</definedName>
    <definedName name="BLPR7620040303143549976" hidden="1">#N/A</definedName>
    <definedName name="BLPR7620040303143549976_1_1" hidden="1">#N/A</definedName>
    <definedName name="BLPR7720040303143549976" hidden="1">#N/A</definedName>
    <definedName name="BLPR7720040303143549976_1_1" hidden="1">#N/A</definedName>
    <definedName name="BLPR7820040303143549976" hidden="1">#N/A</definedName>
    <definedName name="BLPR7820040303143549976_1_1" hidden="1">#N/A</definedName>
    <definedName name="BLPR7920040303143549987" hidden="1">#N/A</definedName>
    <definedName name="BLPR7920040303143549987_1_1" hidden="1">#N/A</definedName>
    <definedName name="BLPR8020040303143549987" hidden="1">#N/A</definedName>
    <definedName name="BLPR8020040303143549987_1_1" hidden="1">#N/A</definedName>
    <definedName name="BLPR8120040303143549987" hidden="1">#N/A</definedName>
    <definedName name="BLPR8120040303143549987_1_1" hidden="1">#N/A</definedName>
    <definedName name="BLPR820040303143540793" hidden="1">#N/A</definedName>
    <definedName name="BLPR820040303143540793_1_3" hidden="1">#N/A</definedName>
    <definedName name="BLPR820040303143540793_2_3" hidden="1">#N/A</definedName>
    <definedName name="BLPR820040303143540793_3_3" hidden="1">#N/A</definedName>
    <definedName name="BLPR8220040303143549987" hidden="1">#N/A</definedName>
    <definedName name="BLPR8220040303143549987_1_1" hidden="1">#N/A</definedName>
    <definedName name="BLPR8320040303143549987" hidden="1">#N/A</definedName>
    <definedName name="BLPR8320040303143549987_1_1" hidden="1">#N/A</definedName>
    <definedName name="BLPR8420040303143549987" hidden="1">#N/A</definedName>
    <definedName name="BLPR8420040303143549987_1_1" hidden="1">#N/A</definedName>
    <definedName name="BLPR8520040303143549987" hidden="1">#N/A</definedName>
    <definedName name="BLPR8520040303143549987_1_1" hidden="1">#N/A</definedName>
    <definedName name="BLPR8620040303143549997" hidden="1">#N/A</definedName>
    <definedName name="BLPR8620040303143549997_1_1" hidden="1">#N/A</definedName>
    <definedName name="BLPR8720040303143549997" hidden="1">#N/A</definedName>
    <definedName name="BLPR8720040303143549997_1_1" hidden="1">#N/A</definedName>
    <definedName name="BLPR8820040303143549997" hidden="1">#N/A</definedName>
    <definedName name="BLPR8820040303143549997_1_1" hidden="1">#N/A</definedName>
    <definedName name="BLPR8920040303143549997" hidden="1">#N/A</definedName>
    <definedName name="BLPR8920040303143549997_1_1" hidden="1">#N/A</definedName>
    <definedName name="BLPR9020040303143549997" hidden="1">#N/A</definedName>
    <definedName name="BLPR9020040303143549997_1_1" hidden="1">#N/A</definedName>
    <definedName name="BLPR9120040303143549997" hidden="1">#N/A</definedName>
    <definedName name="BLPR9120040303143549997_1_1" hidden="1">#N/A</definedName>
    <definedName name="BLPR920040303143540803" hidden="1">#N/A</definedName>
    <definedName name="BLPR920040303143540803_1_3" hidden="1">#N/A</definedName>
    <definedName name="BLPR920040303143540803_2_3" hidden="1">#N/A</definedName>
    <definedName name="BLPR920040303143540803_3_3" hidden="1">#N/A</definedName>
    <definedName name="BLPR9220040303143550007" hidden="1">#N/A</definedName>
    <definedName name="BLPR9220040303143550007_1_1" hidden="1">#N/A</definedName>
    <definedName name="BLPR9320040303143550007" hidden="1">#N/A</definedName>
    <definedName name="BLPR9320040303143550007_1_1" hidden="1">#N/A</definedName>
    <definedName name="BLPR9420040303143550007" hidden="1">#N/A</definedName>
    <definedName name="BLPR9420040303143550007_1_1" hidden="1">#N/A</definedName>
    <definedName name="BLPR9520040303143550007" hidden="1">#N/A</definedName>
    <definedName name="BLPR9520040303143550007_1_1" hidden="1">#N/A</definedName>
    <definedName name="BLPR9620040303143550007" hidden="1">#N/A</definedName>
    <definedName name="BLPR9620040303143550007_1_1" hidden="1">#N/A</definedName>
    <definedName name="BLPR9720040303143550007" hidden="1">#N/A</definedName>
    <definedName name="BLPR9720040303143550007_1_1" hidden="1">#N/A</definedName>
    <definedName name="BLPR9820040303143550017" hidden="1">#N/A</definedName>
    <definedName name="BLPR9820040303143550017_1_1" hidden="1">#N/A</definedName>
    <definedName name="BLPR9920040303143550017" hidden="1">#N/A</definedName>
    <definedName name="BLPR9920040303143550017_1_1" hidden="1">#N/A</definedName>
    <definedName name="bm" localSheetId="0" hidden="1">{#N/A,#N/A,FALSE,"Cronograma";#N/A,#N/A,FALSE,"Cronogr. 2"}</definedName>
    <definedName name="bm" hidden="1">{#N/A,#N/A,FALSE,"Cronograma";#N/A,#N/A,FALSE,"Cronogr. 2"}</definedName>
    <definedName name="bm_1" localSheetId="0" hidden="1">{#N/A,#N/A,FALSE,"Cronograma";#N/A,#N/A,FALSE,"Cronogr. 2"}</definedName>
    <definedName name="bm_1" hidden="1">{#N/A,#N/A,FALSE,"Cronograma";#N/A,#N/A,FALSE,"Cronogr. 2"}</definedName>
    <definedName name="BM1.1" localSheetId="0" hidden="1">{#N/A,#N/A,FALSE,"Cronograma";#N/A,#N/A,FALSE,"Cronogr. 2"}</definedName>
    <definedName name="BM1.1" hidden="1">{#N/A,#N/A,FALSE,"Cronograma";#N/A,#N/A,FALSE,"Cronogr. 2"}</definedName>
    <definedName name="BM1.1_1" localSheetId="0" hidden="1">{#N/A,#N/A,FALSE,"Cronograma";#N/A,#N/A,FALSE,"Cronogr. 2"}</definedName>
    <definedName name="BM1.1_1" hidden="1">{#N/A,#N/A,FALSE,"Cronograma";#N/A,#N/A,FALSE,"Cronogr. 2"}</definedName>
    <definedName name="bn" localSheetId="0" hidden="1">{"MULTIPLICAÇÃO",#N/A,FALSE,"Obras"}</definedName>
    <definedName name="bn" hidden="1">{"MULTIPLICAÇÃO",#N/A,FALSE,"Obras"}</definedName>
    <definedName name="bnb" localSheetId="0" hidden="1">{#N/A,#N/A,FALSE,"Hoja1";#N/A,#N/A,FALSE,"Hoja2"}</definedName>
    <definedName name="bnb" hidden="1">{#N/A,#N/A,FALSE,"Hoja1";#N/A,#N/A,FALSE,"Hoja2"}</definedName>
    <definedName name="BNDES4" localSheetId="0" hidden="1">{#N/A,#N/A,FALSE,"Eier"}</definedName>
    <definedName name="BNDES4" hidden="1">{#N/A,#N/A,FALSE,"Eier"}</definedName>
    <definedName name="BNE_MESSAGES_HIDDEN" localSheetId="0" hidden="1">#REF!</definedName>
    <definedName name="BNE_MESSAGES_HIDDEN" hidden="1">#REF!</definedName>
    <definedName name="bnn" localSheetId="0" hidden="1">{#N/A,#N/A,FALSE,"Tabl. FB300";#N/A,#N/A,FALSE,"Tabl. FB350";#N/A,#N/A,FALSE,"Tabl. FB400";#N/A,#N/A,FALSE,"Tabl. FB500";#N/A,#N/A,FALSE,"Tabl. FS090"}</definedName>
    <definedName name="bnn" hidden="1">{#N/A,#N/A,FALSE,"Tabl. FB300";#N/A,#N/A,FALSE,"Tabl. FB350";#N/A,#N/A,FALSE,"Tabl. FB400";#N/A,#N/A,FALSE,"Tabl. FB500";#N/A,#N/A,FALSE,"Tabl. FS090"}</definedName>
    <definedName name="bob" localSheetId="0" hidden="1">{#N/A,#N/A,FALSE,"ONGOING P&amp;L POTATO AC";#N/A,#N/A,FALSE,"1997 P&amp;L POTATO AC"}</definedName>
    <definedName name="bob" hidden="1">{#N/A,#N/A,FALSE,"ONGOING P&amp;L POTATO AC";#N/A,#N/A,FALSE,"1997 P&amp;L POTATO AC"}</definedName>
    <definedName name="bombacloroproj08" localSheetId="0" hidden="1">{"MULTIPLICAÇÃO",#N/A,FALSE,"Obras"}</definedName>
    <definedName name="bombacloroproj08" hidden="1">{"MULTIPLICAÇÃO",#N/A,FALSE,"Obras"}</definedName>
    <definedName name="bosta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hidden="1">{#N/A,#N/A,FALSE,"LLAVE";#N/A,#N/A,FALSE,"EERR";#N/A,#N/A,FALSE,"ESP";#N/A,#N/A,FALSE,"EOAF";#N/A,#N/A,FALSE,"CASH";#N/A,#N/A,FALSE,"FINANZAS";#N/A,#N/A,FALSE,"DEUDA";#N/A,#N/A,FALSE,"INVERSION";#N/A,#N/A,FALSE,"PERSONAL"}</definedName>
    <definedName name="BOTELHO" localSheetId="0" hidden="1">#REF!</definedName>
    <definedName name="BOTELHO" hidden="1">#REF!</definedName>
    <definedName name="BROW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usiz" localSheetId="0" hidden="1">{#N/A,#N/A,FALSE,"Eastern";#N/A,#N/A,FALSE,"Western"}</definedName>
    <definedName name="busiz" hidden="1">{#N/A,#N/A,FALSE,"Eastern";#N/A,#N/A,FALSE,"Western"}</definedName>
    <definedName name="busiz_1" localSheetId="0" hidden="1">{#N/A,#N/A,FALSE,"Eastern";#N/A,#N/A,FALSE,"Western"}</definedName>
    <definedName name="busiz_1" hidden="1">{#N/A,#N/A,FALSE,"Eastern";#N/A,#N/A,FALSE,"Western"}</definedName>
    <definedName name="busiz_2" localSheetId="0" hidden="1">{#N/A,#N/A,FALSE,"Eastern";#N/A,#N/A,FALSE,"Western"}</definedName>
    <definedName name="busiz_2" hidden="1">{#N/A,#N/A,FALSE,"Eastern";#N/A,#N/A,FALSE,"Western"}</definedName>
    <definedName name="busiz_3" localSheetId="0" hidden="1">{#N/A,#N/A,FALSE,"Eastern";#N/A,#N/A,FALSE,"Western"}</definedName>
    <definedName name="busiz_3" hidden="1">{#N/A,#N/A,FALSE,"Eastern";#N/A,#N/A,FALSE,"Western"}</definedName>
    <definedName name="busiz_4" localSheetId="0" hidden="1">{#N/A,#N/A,FALSE,"Eastern";#N/A,#N/A,FALSE,"Western"}</definedName>
    <definedName name="busiz_4" hidden="1">{#N/A,#N/A,FALSE,"Eastern";#N/A,#N/A,FALSE,"Western"}</definedName>
    <definedName name="busiz_5" localSheetId="0" hidden="1">{#N/A,#N/A,FALSE,"Eastern";#N/A,#N/A,FALSE,"Western"}</definedName>
    <definedName name="busiz_5" hidden="1">{#N/A,#N/A,FALSE,"Eastern";#N/A,#N/A,FALSE,"Western"}</definedName>
    <definedName name="BV" localSheetId="0" hidden="1">{"FASB1",#N/A,FALSE,"115199";"FASB2",#N/A,FALSE,"115299";"FASB3",#N/A,FALSE,"115399";"FASB4",#N/A,FALSE,"115499";"FASB5",#N/A,FALSE,"115599"}</definedName>
    <definedName name="BV" hidden="1">{"FASB1",#N/A,FALSE,"115199";"FASB2",#N/A,FALSE,"115299";"FASB3",#N/A,FALSE,"115399";"FASB4",#N/A,FALSE,"115499";"FASB5",#N/A,FALSE,"115599"}</definedName>
    <definedName name="bvbv" localSheetId="0" hidden="1">{"prem1",#N/A,FALSE,"Consolidado";"pl_us",#N/A,FALSE,"Consolidado";"pl_hl",#N/A,FALSE,"Consolidado";"bs",#N/A,FALSE,"Consolidado";"cf",#N/A,FALSE,"Consolidado"}</definedName>
    <definedName name="bvbv" hidden="1">{"prem1",#N/A,FALSE,"Consolidado";"pl_us",#N/A,FALSE,"Consolidado";"pl_hl",#N/A,FALSE,"Consolidado";"bs",#N/A,FALSE,"Consolidado";"cf",#N/A,FALSE,"Consolidado"}</definedName>
    <definedName name="bvbvbv" localSheetId="0" hidden="1">{#N/A,"Carabeer",FALSE,"Dscto.";#N/A,"Disbracentro",FALSE,"Dscto.";#N/A,"Río Beer",FALSE,"Dscto.";#N/A,"Andes",FALSE,"Dscto."}</definedName>
    <definedName name="bvbvbv" hidden="1">{#N/A,"Carabeer",FALSE,"Dscto.";#N/A,"Disbracentro",FALSE,"Dscto.";#N/A,"Río Beer",FALSE,"Dscto.";#N/A,"Andes",FALSE,"Dscto."}</definedName>
    <definedName name="bvbvgfhg" localSheetId="0" hidden="1">{"prem1",#N/A,FALSE,"Consolidado";"pl_us",#N/A,FALSE,"Consolidado";"pl_hl",#N/A,FALSE,"Consolidado";"bs",#N/A,FALSE,"Consolidado";"cf",#N/A,FALSE,"Consolidado"}</definedName>
    <definedName name="bvbvgfhg" hidden="1">{"prem1",#N/A,FALSE,"Consolidado";"pl_us",#N/A,FALSE,"Consolidado";"pl_hl",#N/A,FALSE,"Consolidado";"bs",#N/A,FALSE,"Consolidado";"cf",#N/A,FALSE,"Consolidado"}</definedName>
    <definedName name="BVC" localSheetId="0" hidden="1">{"'CptDifn'!$AA$32:$AG$32"}</definedName>
    <definedName name="BVC" hidden="1">{"'CptDifn'!$AA$32:$AG$32"}</definedName>
    <definedName name="bvcbcbf" localSheetId="0" hidden="1">{"miles",#N/A,FALSE,"LUCROS E PERDAS (US$ 000)";"hl",#N/A,FALSE,"LUCROS E PERDAS (US$ 000)"}</definedName>
    <definedName name="bvcbcbf" hidden="1">{"miles",#N/A,FALSE,"LUCROS E PERDAS (US$ 000)";"hl",#N/A,FALSE,"LUCROS E PERDAS (US$ 000)"}</definedName>
    <definedName name="bvcxbcxwvxcw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cxbcxwvxcw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cxbvxc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cxbvxc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cxbvxchb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cxbvxchb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bvhfhgff" localSheetId="0" hidden="1">{#N/A,#N/A,FALSE,"Hoja1";#N/A,#N/A,FALSE,"Hoja2"}</definedName>
    <definedName name="bvhfhgff" hidden="1">{#N/A,#N/A,FALSE,"Hoja1";#N/A,#N/A,FALSE,"Hoja2"}</definedName>
    <definedName name="bvnbvnv" localSheetId="0" hidden="1">{"prem1",#N/A,FALSE,"Consolidado";"pl_us",#N/A,FALSE,"Consolidado";"pl_hl",#N/A,FALSE,"Consolidado";"bs",#N/A,FALSE,"Consolidado";"cf",#N/A,FALSE,"Consolidado"}</definedName>
    <definedName name="bvnbvnv" hidden="1">{"prem1",#N/A,FALSE,"Consolidado";"pl_us",#N/A,FALSE,"Consolidado";"pl_hl",#N/A,FALSE,"Consolidado";"bs",#N/A,FALSE,"Consolidado";"cf",#N/A,FALSE,"Consolidado"}</definedName>
    <definedName name="bx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bx" hidden="1">{#N/A,#N/A,FALSE,"LLAVE";#N/A,#N/A,FALSE,"EERR";#N/A,#N/A,FALSE,"ESP";#N/A,#N/A,FALSE,"EOAF";#N/A,#N/A,FALSE,"CASH";#N/A,#N/A,FALSE,"FINANZAS";#N/A,#N/A,FALSE,"DEUDA";#N/A,#N/A,FALSE,"INVERSION";#N/A,#N/A,FALSE,"PERSONAL"}</definedName>
    <definedName name="bxbcbcv" localSheetId="0" hidden="1">{"Prenissas",#N/A,FALSE,"Consolidado (3)";"Lucros000",#N/A,FALSE,"Consolidado (3)";"LucrosHL",#N/A,FALSE,"Consolidado (3)";"Balanco",#N/A,FALSE,"Consolidado (3)";"FluxoC",#N/A,FALSE,"Consolidado (3)"}</definedName>
    <definedName name="bxbcbcv" hidden="1">{"Prenissas",#N/A,FALSE,"Consolidado (3)";"Lucros000",#N/A,FALSE,"Consolidado (3)";"LucrosHL",#N/A,FALSE,"Consolidado (3)";"Balanco",#N/A,FALSE,"Consolidado (3)";"FluxoC",#N/A,FALSE,"Consolidado (3)"}</definedName>
    <definedName name="ç" localSheetId="0" hidden="1">{"'PXR_6500'!$A$1:$I$124"}</definedName>
    <definedName name="ç" localSheetId="6" hidden="1">{"'PXR_6500'!$A$1:$I$124"}</definedName>
    <definedName name="ç" localSheetId="3" hidden="1">{"'PXR_6500'!$A$1:$I$124"}</definedName>
    <definedName name="ç" localSheetId="4" hidden="1">{"'PXR_6500'!$A$1:$I$124"}</definedName>
    <definedName name="ç" localSheetId="5" hidden="1">{"'PXR_6500'!$A$1:$I$124"}</definedName>
    <definedName name="ç" hidden="1">{"'PXR_6500'!$A$1:$I$124"}</definedName>
    <definedName name="C_red_2" localSheetId="0" hidden="1">{#N/A,#N/A,FALSE,"Profit Status";#N/A,#N/A,FALSE,"Invest";#N/A,#N/A,FALSE,"Revenue";#N/A,#N/A,FALSE,"Variable Cost";#N/A,#N/A,FALSE,"Options &amp; Series"}</definedName>
    <definedName name="C_red_2" hidden="1">{#N/A,#N/A,FALSE,"Profit Status";#N/A,#N/A,FALSE,"Invest";#N/A,#N/A,FALSE,"Revenue";#N/A,#N/A,FALSE,"Variable Cost";#N/A,#N/A,FALSE,"Options &amp; Series"}</definedName>
    <definedName name="ca" hidden="1">{#N/A,"70% Success",FALSE,"Sales Forecast";#N/A,#N/A,FALSE,"Sheet2"}</definedName>
    <definedName name="caas" localSheetId="0" hidden="1">{"bs",#N/A,FALSE,"Consolidado";"cf",#N/A,FALSE,"Consolidado";"pl_hl",#N/A,FALSE,"Consolidado";"pl_us",#N/A,FALSE,"Consolidado";"Prem1",#N/A,FALSE,"Consolidado"}</definedName>
    <definedName name="caas" hidden="1">{"bs",#N/A,FALSE,"Consolidado";"cf",#N/A,FALSE,"Consolidado";"pl_hl",#N/A,FALSE,"Consolidado";"pl_us",#N/A,FALSE,"Consolidado";"Prem1",#N/A,FALSE,"Consolidado"}</definedName>
    <definedName name="CAASS" localSheetId="0" hidden="1">{"bs",#N/A,FALSE,"Consolidado";"cf",#N/A,FALSE,"Consolidado";"pl_hl",#N/A,FALSE,"Consolidado";"pl_us",#N/A,FALSE,"Consolidado";"Prem1",#N/A,FALSE,"Consolidado"}</definedName>
    <definedName name="CAASS" hidden="1">{"bs",#N/A,FALSE,"Consolidado";"cf",#N/A,FALSE,"Consolidado";"pl_hl",#N/A,FALSE,"Consolidado";"pl_us",#N/A,FALSE,"Consolidado";"Prem1",#N/A,FALSE,"Consolidado"}</definedName>
    <definedName name="caedce" localSheetId="0" hidden="1">{"test",#N/A,TRUE,"Summary";"test",#N/A,TRUE,"Assumptions"}</definedName>
    <definedName name="caedce" localSheetId="6" hidden="1">{"test",#N/A,TRUE,"Summary";"test",#N/A,TRUE,"Assumptions"}</definedName>
    <definedName name="caedce" localSheetId="3" hidden="1">{"test",#N/A,TRUE,"Summary";"test",#N/A,TRUE,"Assumptions"}</definedName>
    <definedName name="caedce" localSheetId="4" hidden="1">{"test",#N/A,TRUE,"Summary";"test",#N/A,TRUE,"Assumptions"}</definedName>
    <definedName name="caedce" localSheetId="5" hidden="1">{"test",#N/A,TRUE,"Summary";"test",#N/A,TRUE,"Assumptions"}</definedName>
    <definedName name="caedce" hidden="1">{"test",#N/A,TRUE,"Summary";"test",#N/A,TRUE,"Assumptions"}</definedName>
    <definedName name="cam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i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mi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ann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n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NXCANALI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NXCANALI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ot" localSheetId="0" hidden="1">{#N/A,#N/A,FALSE,"Tabl. FB300";#N/A,#N/A,FALSE,"Tabl. FB350";#N/A,#N/A,FALSE,"Tabl. FB400";#N/A,#N/A,FALSE,"Tabl. FB500";#N/A,#N/A,FALSE,"Tabl. FS090"}</definedName>
    <definedName name="canot" hidden="1">{#N/A,#N/A,FALSE,"Tabl. FB300";#N/A,#N/A,FALSE,"Tabl. FB350";#N/A,#N/A,FALSE,"Tabl. FB400";#N/A,#N/A,FALSE,"Tabl. FB500";#N/A,#N/A,FALSE,"Tabl. FS090"}</definedName>
    <definedName name="cantarino" localSheetId="0" hidden="1">#REF!</definedName>
    <definedName name="cantarino" hidden="1">#REF!</definedName>
    <definedName name="Capa" localSheetId="0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1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1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a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a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CAPEX98" localSheetId="0" hidden="1">#REF!</definedName>
    <definedName name="CAPEX98" hidden="1">#REF!</definedName>
    <definedName name="carlos" hidden="1">{#N/A,"10% Success",FALSE,"Sales Forecast";#N/A,#N/A,FALSE,"Sheet2"}</definedName>
    <definedName name="carol" localSheetId="0" hidden="1">{"REVISED",#N/A,FALSE,"Sheet1"}</definedName>
    <definedName name="carol" hidden="1">{"REVISED",#N/A,FALSE,"Sheet1"}</definedName>
    <definedName name="Cash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ews" localSheetId="0" hidden="1">{#N/A,#N/A,FALSE,"Assumptions";#N/A,#N/A,FALSE,"1996 P&amp;L SCO (lb)";#N/A,#N/A,FALSE,"ONG P&amp;L SCO (LB)"}</definedName>
    <definedName name="cashews" hidden="1">{#N/A,#N/A,FALSE,"Assumptions";#N/A,#N/A,FALSE,"1996 P&amp;L SCO (lb)";#N/A,#N/A,FALSE,"ONG P&amp;L SCO (LB)"}</definedName>
    <definedName name="cat" localSheetId="0" hidden="1">{#N/A,#N/A,FALSE,"ROTINA";#N/A,#N/A,FALSE,"ITENS";#N/A,#N/A,FALSE,"ACOMP"}</definedName>
    <definedName name="cat" hidden="1">{#N/A,#N/A,FALSE,"ROTINA";#N/A,#N/A,FALSE,"ITENS";#N/A,#N/A,FALSE,"ACOMP"}</definedName>
    <definedName name="cavinatto" hidden="1">14</definedName>
    <definedName name="CBWorkbookPriority" localSheetId="6" hidden="1">-471789682</definedName>
    <definedName name="CBWorkbookPriority" localSheetId="3" hidden="1">-471789682</definedName>
    <definedName name="CBWorkbookPriority" localSheetId="4" hidden="1">-471789682</definedName>
    <definedName name="CBWorkbookPriority" localSheetId="5" hidden="1">-471789682</definedName>
    <definedName name="CBWorkbookPriority" hidden="1">-216830483</definedName>
    <definedName name="cc" localSheetId="0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6" hidden="1">{"'CONS'!$A$10:$N$62"}</definedName>
    <definedName name="cc" localSheetId="3" hidden="1">{"'CONS'!$A$10:$N$62"}</definedName>
    <definedName name="cc" localSheetId="4" hidden="1">{"'CONS'!$A$10:$N$62"}</definedName>
    <definedName name="cc" localSheetId="5" hidden="1">{"'CONS'!$A$10:$N$62"}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0" hidden="1">{#N/A,#N/A,FALSE,"CONSOL. 5";#N/A,#N/A,FALSE,"CONSOL. ACUM. 6";#N/A,#N/A,FALSE,"CAP. EMPREG. 7";#N/A,#N/A,FALSE,"ORIGENS E APLICAÇÕES 9"}</definedName>
    <definedName name="ÇÇ" hidden="1">{#N/A,#N/A,FALSE,"CONSOL. 5";#N/A,#N/A,FALSE,"CONSOL. ACUM. 6";#N/A,#N/A,FALSE,"CAP. EMPREG. 7";#N/A,#N/A,FALSE,"ORIGENS E APLICAÇÕES 9"}</definedName>
    <definedName name="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ççç" localSheetId="0" hidden="1">{#N/A,#N/A,FALSE,"SGP";#N/A,#N/A,FALSE,"SGI";#N/A,#N/A,FALSE,"SGC";#N/A,#N/A,FALSE,"SGS";#N/A,#N/A,FALSE,"SGB"}</definedName>
    <definedName name="ççç" hidden="1">{#N/A,#N/A,FALSE,"SGP";#N/A,#N/A,FALSE,"SGI";#N/A,#N/A,FALSE,"SGC";#N/A,#N/A,FALSE,"SGS";#N/A,#N/A,FALSE,"SGB"}</definedName>
    <definedName name="cccc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cccc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çççç" localSheetId="0" hidden="1">{"'PXR_6500'!$A$1:$I$124"}</definedName>
    <definedName name="çççç" localSheetId="6" hidden="1">{"'PXR_6500'!$A$1:$I$124"}</definedName>
    <definedName name="çççç" localSheetId="3" hidden="1">{"'PXR_6500'!$A$1:$I$124"}</definedName>
    <definedName name="çççç" localSheetId="4" hidden="1">{"'PXR_6500'!$A$1:$I$124"}</definedName>
    <definedName name="çççç" localSheetId="5" hidden="1">{"'PXR_6500'!$A$1:$I$124"}</definedName>
    <definedName name="çççç" hidden="1">{"'PXR_6500'!$A$1:$I$124"}</definedName>
    <definedName name="CCCCC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localSheetId="0" hidden="1">{#N/A,#N/A,FALSE,"1997 P&amp;L(pk) (Atlanta)";#N/A,#N/A,FALSE,"ONGOING P&amp;L(PK)(Atlanta)"}</definedName>
    <definedName name="cccccc" hidden="1">{#N/A,#N/A,FALSE,"1997 P&amp;L(pk) (Atlanta)";#N/A,#N/A,FALSE,"ONGOING P&amp;L(PK)(Atlanta)"}</definedName>
    <definedName name="ccccccc" localSheetId="0" hidden="1">{#N/A,#N/A,FALSE,"Assumptions";#N/A,#N/A,FALSE,"1997 P&amp;L POTATO AC";#N/A,#N/A,FALSE,"ONGOING P&amp;L POTATO AC";#N/A,#N/A,FALSE,"ONGOING P&amp;L POTATO AC (70%)"}</definedName>
    <definedName name="ccccccc" hidden="1">{#N/A,#N/A,FALSE,"Assumptions";#N/A,#N/A,FALSE,"1997 P&amp;L POTATO AC";#N/A,#N/A,FALSE,"ONGOING P&amp;L POTATO AC";#N/A,#N/A,FALSE,"ONGOING P&amp;L POTATO AC (70%)"}</definedName>
    <definedName name="cccccccc" localSheetId="0" hidden="1">{#N/A,#N/A,FALSE,"ONGOING P&amp;L POTATO AC";#N/A,#N/A,FALSE,"1997 P&amp;L POTATO AC"}</definedName>
    <definedName name="cccccccc" hidden="1">{#N/A,#N/A,FALSE,"ONGOING P&amp;L POTATO AC";#N/A,#N/A,FALSE,"1997 P&amp;L POTATO AC"}</definedName>
    <definedName name="ccccccccc" localSheetId="0" hidden="1">{#N/A,#N/A,FALSE,"Assumptions";#N/A,#N/A,FALSE,"1997 P&amp;L(pk) Estrada";#N/A,#N/A,FALSE,"ONGOING P&amp;L(pk) Estrada"}</definedName>
    <definedName name="ccccccccc" hidden="1">{#N/A,#N/A,FALSE,"Assumptions";#N/A,#N/A,FALSE,"1997 P&amp;L(pk) Estrada";#N/A,#N/A,FALSE,"ONGOING P&amp;L(pk) Estrada"}</definedName>
    <definedName name="cccccccccc" localSheetId="0" hidden="1">{#N/A,#N/A,FALSE,"npv sort";#N/A,#N/A,FALSE,"npv";#N/A,#N/A,FALSE,"npv 4 years  sort";#N/A,#N/A,FALSE,"npv 4 years";#N/A,#N/A,FALSE,"npv 5 years ";#N/A,#N/A,FALSE,"npv 5 years sort"}</definedName>
    <definedName name="cccccccccc" hidden="1">{#N/A,#N/A,FALSE,"npv sort";#N/A,#N/A,FALSE,"npv";#N/A,#N/A,FALSE,"npv 4 years  sort";#N/A,#N/A,FALSE,"npv 4 years";#N/A,#N/A,FALSE,"npv 5 years ";#N/A,#N/A,FALSE,"npv 5 years sort"}</definedName>
    <definedName name="cccv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cv" localSheetId="6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cv" localSheetId="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cv" localSheetId="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cv" localSheetId="5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cv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D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CD" hidden="1">{#N/A,#N/A,FALSE,"LLAVE";#N/A,#N/A,FALSE,"EERR";#N/A,#N/A,FALSE,"ESP";#N/A,#N/A,FALSE,"EOAF";#N/A,#N/A,FALSE,"CASH";#N/A,#N/A,FALSE,"FINANZAS";#N/A,#N/A,FALSE,"DEUDA";#N/A,#N/A,FALSE,"INVERSION";#N/A,#N/A,FALSE,"PERSONAL"}</definedName>
    <definedName name="CDBDFUWDZR" localSheetId="0" hidden="1">#REF!</definedName>
    <definedName name="CDBDFUWDZR" hidden="1">#REF!</definedName>
    <definedName name="cdsc" localSheetId="0" hidden="1">{#N/A,#N/A,FALSE,"FFCXOUT3"}</definedName>
    <definedName name="cdsc" hidden="1">{#N/A,#N/A,FALSE,"FFCXOUT3"}</definedName>
    <definedName name="cdte" localSheetId="0" hidden="1">{#N/A,#N/A,FALSE,"FFCXOUT3"}</definedName>
    <definedName name="cdte" hidden="1">{#N/A,#N/A,FALSE,"FFCXOUT3"}</definedName>
    <definedName name="cdx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ntro" localSheetId="0" hidden="1">{"'Quadro'!$A$4:$BG$78"}</definedName>
    <definedName name="centro" hidden="1">{"'Quadro'!$A$4:$BG$78"}</definedName>
    <definedName name="Cesta" localSheetId="0" hidden="1">{#N/A,#N/A,TRUE,"RESUMO-EXPENSE";#N/A,#N/A,TRUE,"EXPENSE-ABB"}</definedName>
    <definedName name="Cesta" hidden="1">{#N/A,#N/A,TRUE,"RESUMO-EXPENSE";#N/A,#N/A,TRUE,"EXPENSE-ABB"}</definedName>
    <definedName name="cff" hidden="1">#N/A</definedName>
    <definedName name="cfy" localSheetId="0" hidden="1">{"MaskProfCalc",#N/A,FALSE,"Mask";"MaskTrade",#N/A,FALSE,"Mask"}</definedName>
    <definedName name="cfy" hidden="1">{"MaskProfCalc",#N/A,FALSE,"Mask";"MaskTrade",#N/A,FALSE,"Mask"}</definedName>
    <definedName name="champ" localSheetId="0" hidden="1">{#N/A,#N/A,FALSE,"Tabl. G1";#N/A,#N/A,FALSE,"Tabl. G2"}</definedName>
    <definedName name="champ" hidden="1">{#N/A,#N/A,FALSE,"Tabl. G1";#N/A,#N/A,FALSE,"Tabl. G2"}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0" hidden="1">#N/A</definedName>
    <definedName name="ChangeRange" localSheetId="6" hidden="1">#N/A</definedName>
    <definedName name="ChangeRange" localSheetId="3" hidden="1">#N/A</definedName>
    <definedName name="ChangeRange" localSheetId="4" hidden="1">#N/A</definedName>
    <definedName name="ChangeRange" localSheetId="5" hidden="1">#N/A</definedName>
    <definedName name="ChangeRange" hidden="1">[0]!ChangeRange</definedName>
    <definedName name="ChangeRange2" hidden="1">#N/A</definedName>
    <definedName name="chjy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1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2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3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4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5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jy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Chun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IQWBGuid" hidden="1">"12a45397-98e7-466b-b199-4ecaf865228a"</definedName>
    <definedName name="circularização" hidden="1">"AS2DocumentBrowse"</definedName>
    <definedName name="çjh" localSheetId="0" hidden="1">{"'PXR_6500'!$A$1:$I$124"}</definedName>
    <definedName name="çjh" localSheetId="6" hidden="1">{"'PXR_6500'!$A$1:$I$124"}</definedName>
    <definedName name="çjh" localSheetId="3" hidden="1">{"'PXR_6500'!$A$1:$I$124"}</definedName>
    <definedName name="çjh" localSheetId="4" hidden="1">{"'PXR_6500'!$A$1:$I$124"}</definedName>
    <definedName name="çjh" localSheetId="5" hidden="1">{"'PXR_6500'!$A$1:$I$124"}</definedName>
    <definedName name="çjh" hidden="1">{"'PXR_6500'!$A$1:$I$124"}</definedName>
    <definedName name="CK旧ﾘｽﾄ" localSheetId="0" hidden="1">#REF!</definedName>
    <definedName name="CK旧ﾘｽﾄ" hidden="1">#REF!</definedName>
    <definedName name="CK旧ﾘｽﾄ00.7以前" localSheetId="0" hidden="1">#REF!</definedName>
    <definedName name="CK旧ﾘｽﾄ00.7以前" hidden="1">#REF!</definedName>
    <definedName name="çl" localSheetId="0" hidden="1">{"'PXR_6500'!$A$1:$I$124"}</definedName>
    <definedName name="çl" localSheetId="6" hidden="1">{"'PXR_6500'!$A$1:$I$124"}</definedName>
    <definedName name="çl" localSheetId="3" hidden="1">{"'PXR_6500'!$A$1:$I$124"}</definedName>
    <definedName name="çl" localSheetId="4" hidden="1">{"'PXR_6500'!$A$1:$I$124"}</definedName>
    <definedName name="çl" localSheetId="5" hidden="1">{"'PXR_6500'!$A$1:$I$124"}</definedName>
    <definedName name="çl" hidden="1">{"'PXR_6500'!$A$1:$I$124"}</definedName>
    <definedName name="claudia" hidden="1">{#N/A,"70% Success",FALSE,"Sales Forecast";#N/A,#N/A,FALSE,"Sheet2"}</definedName>
    <definedName name="Claudio" localSheetId="0" hidden="1">{"MATRIZES",#N/A,FALSE,"Obras"}</definedName>
    <definedName name="Claudio" hidden="1">{"MATRIZES",#N/A,FALSE,"Obras"}</definedName>
    <definedName name="çlç" localSheetId="0" hidden="1">{"'PXR_6500'!$A$1:$I$124"}</definedName>
    <definedName name="çlç" localSheetId="6" hidden="1">{"'PXR_6500'!$A$1:$I$124"}</definedName>
    <definedName name="çlç" localSheetId="3" hidden="1">{"'PXR_6500'!$A$1:$I$124"}</definedName>
    <definedName name="çlç" localSheetId="4" hidden="1">{"'PXR_6500'!$A$1:$I$124"}</definedName>
    <definedName name="çlç" localSheetId="5" hidden="1">{"'PXR_6500'!$A$1:$I$124"}</definedName>
    <definedName name="çlç" hidden="1">{"'PXR_6500'!$A$1:$I$124"}</definedName>
    <definedName name="çlk" localSheetId="0" hidden="1">{"'PXR_6500'!$A$1:$I$124"}</definedName>
    <definedName name="çlk" localSheetId="6" hidden="1">{"'PXR_6500'!$A$1:$I$124"}</definedName>
    <definedName name="çlk" localSheetId="3" hidden="1">{"'PXR_6500'!$A$1:$I$124"}</definedName>
    <definedName name="çlk" localSheetId="4" hidden="1">{"'PXR_6500'!$A$1:$I$124"}</definedName>
    <definedName name="çlk" localSheetId="5" hidden="1">{"'PXR_6500'!$A$1:$I$124"}</definedName>
    <definedName name="çlk" hidden="1">{"'PXR_6500'!$A$1:$I$124"}</definedName>
    <definedName name="Cobre" localSheetId="0" hidden="1">{"'CptDifn'!$AA$32:$AG$32"}</definedName>
    <definedName name="Cobre" hidden="1">{"'CptDifn'!$AA$32:$AG$32"}</definedName>
    <definedName name="cofi" hidden="1">15</definedName>
    <definedName name="COFINS_Crédito" localSheetId="0" hidden="1">{#N/A,#N/A,FALSE,"Aging Summary";#N/A,#N/A,FALSE,"Ratio Analysis";#N/A,#N/A,FALSE,"Test 120 Day Accts";#N/A,#N/A,FALSE,"Tickmarks"}</definedName>
    <definedName name="COFINS_Crédito" hidden="1">{#N/A,#N/A,FALSE,"Aging Summary";#N/A,#N/A,FALSE,"Ratio Analysis";#N/A,#N/A,FALSE,"Test 120 Day Accts";#N/A,#N/A,FALSE,"Tickmarks"}</definedName>
    <definedName name="cofins2" localSheetId="0" hidden="1">{#N/A,#N/A,FALSE,"Extra2";#N/A,#N/A,FALSE,"Comp2";#N/A,#N/A,FALSE,"Ret-PL"}</definedName>
    <definedName name="cofins2" hidden="1">{#N/A,#N/A,FALSE,"Extra2";#N/A,#N/A,FALSE,"Comp2";#N/A,#N/A,FALSE,"Ret-PL"}</definedName>
    <definedName name="comed" localSheetId="0" hidden="1">{"MULTIPLICAÇÃO",#N/A,FALSE,"Obras"}</definedName>
    <definedName name="comed" hidden="1">{"MULTIPLICAÇÃO",#N/A,FALSE,"Obras"}</definedName>
    <definedName name="COMEDOURO" localSheetId="0" hidden="1">{"MULTIPLICAÇÃO",#N/A,FALSE,"Obras"}</definedName>
    <definedName name="COMEDOURO" hidden="1">{"MULTIPLICAÇÃO",#N/A,FALSE,"Obras"}</definedName>
    <definedName name="comedouros" localSheetId="0" hidden="1">{"MULTIPLICAÇÃO",#N/A,FALSE,"Obras"}</definedName>
    <definedName name="comedouros" hidden="1">{"MULTIPLICAÇÃO",#N/A,FALSE,"Obras"}</definedName>
    <definedName name="Comm" localSheetId="0" hidden="1">{"miles",#N/A,FALSE,"LUCROS E PERDAS (US$ 000)";"hl",#N/A,FALSE,"LUCROS E PERDAS (US$ 000)"}</definedName>
    <definedName name="Comm" hidden="1">{"miles",#N/A,FALSE,"LUCROS E PERDAS (US$ 000)";"hl",#N/A,FALSE,"LUCROS E PERDAS (US$ 000)"}</definedName>
    <definedName name="Commodity" localSheetId="0" hidden="1">#REF!</definedName>
    <definedName name="Commodity" hidden="1">#REF!</definedName>
    <definedName name="comparativo" localSheetId="0" hidden="1">{#N/A,#N/A,FALSE,"Cronograma";#N/A,#N/A,FALSE,"Cronogr. 2"}</definedName>
    <definedName name="comparativo" hidden="1">{#N/A,#N/A,FALSE,"Cronograma";#N/A,#N/A,FALSE,"Cronogr. 2"}</definedName>
    <definedName name="comparativo_1" localSheetId="0" hidden="1">{#N/A,#N/A,FALSE,"Cronograma";#N/A,#N/A,FALSE,"Cronogr. 2"}</definedName>
    <definedName name="comparativo_1" hidden="1">{#N/A,#N/A,FALSE,"Cronograma";#N/A,#N/A,FALSE,"Cronogr. 2"}</definedName>
    <definedName name="Compensações" localSheetId="0" hidden="1">{#N/A,#N/A,FALSE,"Extra2";#N/A,#N/A,FALSE,"Comp2";#N/A,#N/A,FALSE,"Ret-PL"}</definedName>
    <definedName name="Compensações" hidden="1">{#N/A,#N/A,FALSE,"Extra2";#N/A,#N/A,FALSE,"Comp2";#N/A,#N/A,FALSE,"Ret-PL"}</definedName>
    <definedName name="compnam" localSheetId="0" hidden="1">#REF!</definedName>
    <definedName name="compnam" hidden="1">#REF!</definedName>
    <definedName name="Concentrado_Cobre" localSheetId="0" hidden="1">{"'CptDifn'!$AA$32:$AG$32"}</definedName>
    <definedName name="Concentrado_Cobre" hidden="1">{"'CptDifn'!$AA$32:$AG$32"}</definedName>
    <definedName name="Concessão_Malha_Sul" hidden="1">{#N/A,"100% Success",TRUE,"Sales Forecast";#N/A,#N/A,TRUE,"Sheet2"}</definedName>
    <definedName name="concorrente" localSheetId="0" hidden="1">{#N/A,#N/A,FALSE,"Cronograma";#N/A,#N/A,FALSE,"Cronogr. 2"}</definedName>
    <definedName name="concorrente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correntes_1" localSheetId="0" hidden="1">{#N/A,#N/A,FALSE,"Cronograma";#N/A,#N/A,FALSE,"Cronogr. 2"}</definedName>
    <definedName name="concorrentes_1" hidden="1">{#N/A,#N/A,FALSE,"Cronograma";#N/A,#N/A,FALSE,"Cronogr. 2"}</definedName>
    <definedName name="cons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1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2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2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3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4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5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_5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consolidade" localSheetId="0" hidden="1">{#N/A,#N/A,FALSE,"Cronograma";#N/A,#N/A,FALSE,"Cronogr. 2"}</definedName>
    <definedName name="consolidade" hidden="1">{#N/A,#N/A,FALSE,"Cronograma";#N/A,#N/A,FALSE,"Cronogr. 2"}</definedName>
    <definedName name="consolidado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1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2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3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4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5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ConsolidadoSetembro" localSheetId="0" hidden="1">{#N/A,#N/A,FALSE,"PCOL"}</definedName>
    <definedName name="ConsolidadoSetembro" hidden="1">{#N/A,#N/A,FALSE,"PCOL"}</definedName>
    <definedName name="contat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ontat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OONSUMO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opia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orte" localSheetId="0" hidden="1">{"'RR'!$A$2:$E$81"}</definedName>
    <definedName name="corte" hidden="1">{"'RR'!$A$2:$E$81"}</definedName>
    <definedName name="cotação" localSheetId="0" hidden="1">#REF!</definedName>
    <definedName name="cotação" hidden="1">#REF!</definedName>
    <definedName name="Cover2" localSheetId="0" hidden="1">{"Print1",#N/A,TRUE,"P&amp;L";"Print2",#N/A,TRUE,"CashFL"}</definedName>
    <definedName name="Cover2" hidden="1">{"Print1",#N/A,TRUE,"P&amp;L";"Print2",#N/A,TRUE,"CashFL"}</definedName>
    <definedName name="çp" localSheetId="0" hidden="1">#REF!</definedName>
    <definedName name="çp" hidden="1">#REF!</definedName>
    <definedName name="CRM" localSheetId="0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ograma" localSheetId="0" hidden="1">{"MULTIPLICAÇÃO",#N/A,FALSE,"Obras"}</definedName>
    <definedName name="cronograma" hidden="1">{"MULTIPLICAÇÃO",#N/A,FALSE,"Obras"}</definedName>
    <definedName name="CronogramadeExecuçãp2003" localSheetId="0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SL" localSheetId="0" hidden="1">{#N/A,#N/A,FALSE,"Aging Summary";#N/A,#N/A,FALSE,"Ratio Analysis";#N/A,#N/A,FALSE,"Test 120 Day Accts";#N/A,#N/A,FALSE,"Tickmarks"}</definedName>
    <definedName name="CSL" hidden="1">{#N/A,#N/A,FALSE,"Aging Summary";#N/A,#N/A,FALSE,"Ratio Analysis";#N/A,#N/A,FALSE,"Test 120 Day Accts";#N/A,#N/A,FALSE,"Tickmarks"}</definedName>
    <definedName name="CSLL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s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TV" localSheetId="0" hidden="1">#REF!</definedName>
    <definedName name="CTV" hidden="1">#REF!</definedName>
    <definedName name="cu" localSheetId="0" hidden="1">#REF!</definedName>
    <definedName name="cu" hidden="1">#REF!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UBAT" localSheetId="0" hidden="1">#REF!</definedName>
    <definedName name="CUBAT" hidden="1">#REF!</definedName>
    <definedName name="curse" localSheetId="0" hidden="1">#REF!</definedName>
    <definedName name="curse" hidden="1">#REF!</definedName>
    <definedName name="CUST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USTO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USTO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v" localSheetId="0" hidden="1">{#N/A,#N/A,FALSE,"CONSOL. 5";#N/A,#N/A,FALSE,"CONSOL. ACUM. 6";#N/A,#N/A,FALSE,"CAP. EMPREG. 7";#N/A,#N/A,FALSE,"ORIGENS E APLICAÇÕES 9"}</definedName>
    <definedName name="cv" hidden="1">{#N/A,#N/A,FALSE,"CONSOL. 5";#N/A,#N/A,FALSE,"CONSOL. ACUM. 6";#N/A,#N/A,FALSE,"CAP. EMPREG. 7";#N/A,#N/A,FALSE,"ORIGENS E APLICAÇÕES 9"}</definedName>
    <definedName name="cvb" localSheetId="0" hidden="1">{"MaskProfCalc",#N/A,FALSE,"Mask";"MaskTrade",#N/A,FALSE,"Mask"}</definedName>
    <definedName name="cvb" hidden="1">{"MaskProfCalc",#N/A,FALSE,"Mask";"MaskTrade",#N/A,FALSE,"Mask"}</definedName>
    <definedName name="cvbhgf" localSheetId="0" hidden="1">{"CAP VOL",#N/A,FALSE,"CAPITAL";"CAP VAR",#N/A,FALSE,"CAPITAL";"CAP FIJ",#N/A,FALSE,"CAPITAL";"CAP CONS",#N/A,FALSE,"CAPITAL";"CAP DATA",#N/A,FALSE,"CAPITAL"}</definedName>
    <definedName name="cvbhgf" hidden="1">{"CAP VOL",#N/A,FALSE,"CAPITAL";"CAP VAR",#N/A,FALSE,"CAPITAL";"CAP FIJ",#N/A,FALSE,"CAPITAL";"CAP CONS",#N/A,FALSE,"CAPITAL";"CAP DATA",#N/A,FALSE,"CAPITAL"}</definedName>
    <definedName name="cvbjhty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1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2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3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4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5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bjhty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vcvxvxcvxcvxcv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hidden="1">{#N/A,#N/A,FALSE,"LLAVE";#N/A,#N/A,FALSE,"EERR";#N/A,#N/A,FALSE,"ESP";#N/A,#N/A,FALSE,"EOAF";#N/A,#N/A,FALSE,"CASH";#N/A,#N/A,FALSE,"FINANZAS";#N/A,#N/A,FALSE,"DEUDA";#N/A,#N/A,FALSE,"INVERSION";#N/A,#N/A,FALSE,"PERSONAL"}</definedName>
    <definedName name="CVH" localSheetId="0" hidden="1">{"'CptDifn'!$AA$32:$AG$32"}</definedName>
    <definedName name="CVH" hidden="1">{"'CptDifn'!$AA$32:$AG$32"}</definedName>
    <definedName name="cvn" localSheetId="0" hidden="1">{"Wk_A_NoAc",#N/A,FALSE,"Wk_Arg_NoAc";"WK_Arg_Act",#N/A,FALSE,"Wk_Arg_Act";"WK_Brz_NoAc",#N/A,FALSE,"Wk_Brz_NoAc";"Wk_Brz_Act",#N/A,FALSE,"Wk_Brz_Act";"Wk_Avg",#N/A,FALSE,"Wk_Arg_Act"}</definedName>
    <definedName name="cvn" hidden="1">{"Wk_A_NoAc",#N/A,FALSE,"Wk_Arg_NoAc";"WK_Arg_Act",#N/A,FALSE,"Wk_Arg_Act";"WK_Brz_NoAc",#N/A,FALSE,"Wk_Brz_NoAc";"Wk_Brz_Act",#N/A,FALSE,"Wk_Brz_Act";"Wk_Avg",#N/A,FALSE,"Wk_Arg_Act"}</definedName>
    <definedName name="cvxvqsdfyhq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cvxvqsdfyhq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Cwvu.GREY_ALL." localSheetId="0" hidden="1">#REF!</definedName>
    <definedName name="Cwvu.GREY_ALL." hidden="1">#REF!</definedName>
    <definedName name="CYOEPRVPPE" localSheetId="0" hidden="1">#REF!</definedName>
    <definedName name="CYOEPRVPPE" hidden="1">#REF!</definedName>
    <definedName name="d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dad" localSheetId="0" hidden="1">{#N/A,#N/A,FALSE,"ROTINA";#N/A,#N/A,FALSE,"ITENS";#N/A,#N/A,FALSE,"ACOMP"}</definedName>
    <definedName name="dad" hidden="1">{#N/A,#N/A,FALSE,"ROTINA";#N/A,#N/A,FALSE,"ITENS";#N/A,#N/A,FALSE,"ACOMP"}</definedName>
    <definedName name="dadfa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adf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ado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DAG" localSheetId="0" hidden="1">#REF!</definedName>
    <definedName name="DAG" hidden="1">#REF!</definedName>
    <definedName name="Daniel" localSheetId="0" hidden="1">#REF!</definedName>
    <definedName name="Daniel" hidden="1">#REF!</definedName>
    <definedName name="das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a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asasd" localSheetId="0" hidden="1">{#N/A,#N/A,FALSE,"Hoja1";#N/A,#N/A,FALSE,"Hoja2"}</definedName>
    <definedName name="dasasd" hidden="1">{#N/A,#N/A,FALSE,"Hoja1";#N/A,#N/A,FALSE,"Hoja2"}</definedName>
    <definedName name="dasasdads" localSheetId="0" hidden="1">{#N/A,#N/A,FALSE,"Hoja1";#N/A,#N/A,FALSE,"Hoja2"}</definedName>
    <definedName name="dasasdads" hidden="1">{#N/A,#N/A,FALSE,"Hoja1";#N/A,#N/A,FALSE,"Hoja2"}</definedName>
    <definedName name="dasdasd" localSheetId="0" hidden="1">{#N/A,#N/A,FALSE,"Radar CONS Mês e Acum  3";#N/A,#N/A,FALSE,"Radar CONS Acum 4"}</definedName>
    <definedName name="dasdasd" hidden="1">{#N/A,#N/A,FALSE,"Radar CONS Mês e Acum  3";#N/A,#N/A,FALSE,"Radar CONS Acum 4"}</definedName>
    <definedName name="dasdsadsad" hidden="1">#N/A</definedName>
    <definedName name="datadownfour" localSheetId="0" hidden="1">#REF!</definedName>
    <definedName name="datadownfour" hidden="1">#REF!</definedName>
    <definedName name="datadownone" localSheetId="0" hidden="1">#REF!</definedName>
    <definedName name="datadownone" hidden="1">#REF!</definedName>
    <definedName name="datadownthree" localSheetId="0" hidden="1">#REF!</definedName>
    <definedName name="datadownthree" hidden="1">#REF!</definedName>
    <definedName name="datadowntwo" localSheetId="0" hidden="1">#REF!</definedName>
    <definedName name="datadowntwo" hidden="1">#REF!</definedName>
    <definedName name="datatoggle" localSheetId="0" hidden="1">#REF!</definedName>
    <definedName name="datatoggle" hidden="1">#REF!</definedName>
    <definedName name="datatoggletwo" localSheetId="0" hidden="1">#REF!</definedName>
    <definedName name="datatoggletwo" hidden="1">#REF!</definedName>
    <definedName name="DataValDate" localSheetId="0" hidden="1">#REF!</definedName>
    <definedName name="DataValDate" hidden="1">#REF!</definedName>
    <definedName name="datavaldate2" localSheetId="0" hidden="1">#REF!</definedName>
    <definedName name="datavaldate2" hidden="1">#REF!</definedName>
    <definedName name="datavaldate3" localSheetId="0" hidden="1">#REF!</definedName>
    <definedName name="datavaldate3" hidden="1">#REF!</definedName>
    <definedName name="dd" localSheetId="0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 localSheetId="0" hidden="1">#REF!</definedName>
    <definedName name="dddd" hidden="1">#REF!</definedName>
    <definedName name="dddddd" localSheetId="0" hidden="1">{#N/A,#N/A,FALSE,"Tabl. FB300";#N/A,#N/A,FALSE,"Tabl. FB350";#N/A,#N/A,FALSE,"Tabl. FB400";#N/A,#N/A,FALSE,"Tabl. FB500";#N/A,#N/A,FALSE,"Tabl. FS090"}</definedName>
    <definedName name="dddddd" hidden="1">{#N/A,#N/A,FALSE,"Tabl. FB300";#N/A,#N/A,FALSE,"Tabl. FB350";#N/A,#N/A,FALSE,"Tabl. FB400";#N/A,#N/A,FALSE,"Tabl. FB500";#N/A,#N/A,FALSE,"Tabl. FS090"}</definedName>
    <definedName name="DDDDDDD" localSheetId="0" hidden="1">{"FASB1",#N/A,FALSE,"115199";"FASB2",#N/A,FALSE,"115299";"FASB3",#N/A,FALSE,"115399";"FASB4",#N/A,FALSE,"115499";"FASB5",#N/A,FALSE,"115599"}</definedName>
    <definedName name="DDDDDDD" hidden="1">{"FASB1",#N/A,FALSE,"115199";"FASB2",#N/A,FALSE,"115299";"FASB3",#N/A,FALSE,"115399";"FASB4",#N/A,FALSE,"115499";"FASB5",#N/A,FALSE,"115599"}</definedName>
    <definedName name="dddddddddd" localSheetId="0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" localSheetId="6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" localSheetId="3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" localSheetId="4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" localSheetId="5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ddddddddddddd" localSheetId="0" hidden="1">#REF!</definedName>
    <definedName name="ddddddddddddd" hidden="1">#REF!</definedName>
    <definedName name="dddddddddddddddddddddddd" localSheetId="0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dddddddddddddddddddddddd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dddr" localSheetId="0" hidden="1">{#N/A,#N/A,FALSE,"Sheet1"}</definedName>
    <definedName name="dddr" hidden="1">{#N/A,#N/A,FALSE,"Sheet1"}</definedName>
    <definedName name="ddsds" localSheetId="0" hidden="1">{#N/A,#N/A,FALSE,"Sheet1"}</definedName>
    <definedName name="ddsds" hidden="1">{#N/A,#N/A,FALSE,"Sheet1"}</definedName>
    <definedName name="DEAM" localSheetId="0" hidden="1">{"'CptDifn'!$AA$32:$AG$32"}</definedName>
    <definedName name="DEAM" hidden="1">{"'CptDifn'!$AA$32:$AG$32"}</definedName>
    <definedName name="DEAS" localSheetId="0" hidden="1">{"'CptDifn'!$AA$32:$AG$32"}</definedName>
    <definedName name="DEAS" hidden="1">{"'CptDifn'!$AA$32:$AG$32"}</definedName>
    <definedName name="debtpref" localSheetId="0" hidden="1">#REF!</definedName>
    <definedName name="debtpref" hidden="1">#REF!</definedName>
    <definedName name="DECG" localSheetId="0" hidden="1">{"'CptDifn'!$AA$32:$AG$32"}</definedName>
    <definedName name="DECG" hidden="1">{"'CptDifn'!$AA$32:$AG$32"}</definedName>
    <definedName name="DEF" localSheetId="0" hidden="1">#REF!</definedName>
    <definedName name="DEF" hidden="1">#REF!</definedName>
    <definedName name="DEGL" localSheetId="0" hidden="1">{"'CptDifn'!$AA$32:$AG$32"}</definedName>
    <definedName name="DEGL" hidden="1">{"'CptDifn'!$AA$32:$AG$32"}</definedName>
    <definedName name="Depreciação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çã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depto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DER" localSheetId="0" hidden="1">{"'RELATÓRIO'!$A$1:$E$20","'RELATÓRIO'!$A$22:$D$34","'INTERNET'!$A$31:$G$58","'INTERNET'!$A$1:$G$28","'SÉRIE HISTÓRICA'!$A$167:$H$212","'SÉRIE HISTÓRICA'!$A$56:$H$101"}</definedName>
    <definedName name="DER" hidden="1">{"'RELATÓRIO'!$A$1:$E$20","'RELATÓRIO'!$A$22:$D$34","'INTERNET'!$A$31:$G$58","'INTERNET'!$A$1:$G$28","'SÉRIE HISTÓRICA'!$A$167:$H$212","'SÉRIE HISTÓRICA'!$A$56:$H$101"}</definedName>
    <definedName name="derty" localSheetId="0" hidden="1">{#N/A,#N/A,TRUE,"RESUMO-EXPENSE";#N/A,#N/A,TRUE,"EXPENSE-ABB"}</definedName>
    <definedName name="derty" hidden="1">{#N/A,#N/A,TRUE,"RESUMO-EXPENSE";#N/A,#N/A,TRUE,"EXPENSE-ABB"}</definedName>
    <definedName name="des" localSheetId="0" hidden="1">{#N/A,#N/A,TRUE,"RESUMO-EXPENSE";#N/A,#N/A,TRUE,"EXPENSE-ABB"}</definedName>
    <definedName name="des" hidden="1">{#N/A,#N/A,TRUE,"RESUMO-EXPENSE";#N/A,#N/A,TRUE,"EXPENSE-ABB"}</definedName>
    <definedName name="desenho" localSheetId="0" hidden="1">#REF!</definedName>
    <definedName name="desenho" hidden="1">#REF!</definedName>
    <definedName name="DESPANTEC" localSheetId="0" hidden="1">{#N/A,#N/A,FALSE,"PRODQ-98"}</definedName>
    <definedName name="DESPANTEC" localSheetId="6" hidden="1">{#N/A,#N/A,FALSE,"PRODQ-98"}</definedName>
    <definedName name="DESPANTEC" localSheetId="3" hidden="1">{#N/A,#N/A,FALSE,"PRODQ-98"}</definedName>
    <definedName name="DESPANTEC" localSheetId="4" hidden="1">{#N/A,#N/A,FALSE,"PRODQ-98"}</definedName>
    <definedName name="DESPANTEC" localSheetId="5" hidden="1">{#N/A,#N/A,FALSE,"PRODQ-98"}</definedName>
    <definedName name="DESPANTEC" hidden="1">{#N/A,#N/A,FALSE,"PRODQ-98"}</definedName>
    <definedName name="Despes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pes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VIOMETA_FM_CRU_IJC" localSheetId="0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talhamento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deuda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df" hidden="1">{#N/A,#N/A,FALSE,"LLAVE";#N/A,#N/A,FALSE,"EERR";#N/A,#N/A,FALSE,"ESP";#N/A,#N/A,FALSE,"EOAF";#N/A,#N/A,FALSE,"CASH";#N/A,#N/A,FALSE,"FINANZAS";#N/A,#N/A,FALSE,"DEUDA";#N/A,#N/A,FALSE,"INVERSION";#N/A,#N/A,FALSE,"PERSONAL"}</definedName>
    <definedName name="DFDD" localSheetId="0" hidden="1">{#N/A,#N/A,FALSE,"PRODQ-98"}</definedName>
    <definedName name="DFDD" localSheetId="6" hidden="1">{#N/A,#N/A,FALSE,"PRODQ-98"}</definedName>
    <definedName name="DFDD" localSheetId="3" hidden="1">{#N/A,#N/A,FALSE,"PRODQ-98"}</definedName>
    <definedName name="DFDD" localSheetId="4" hidden="1">{#N/A,#N/A,FALSE,"PRODQ-98"}</definedName>
    <definedName name="DFDD" localSheetId="5" hidden="1">{#N/A,#N/A,FALSE,"PRODQ-98"}</definedName>
    <definedName name="DFDD" hidden="1">{#N/A,#N/A,FALSE,"PRODQ-98"}</definedName>
    <definedName name="dfdfdfd" hidden="1">#N/A</definedName>
    <definedName name="dfefwqe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fefwq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fff" localSheetId="0" hidden="1">#REF!</definedName>
    <definedName name="dfff" hidden="1">#REF!</definedName>
    <definedName name="dfgd" localSheetId="0" hidden="1">{#N/A,#N/A,FALSE,"USOUTBOUND"}</definedName>
    <definedName name="dfgd" hidden="1">{#N/A,#N/A,FALSE,"USOUTBOUND"}</definedName>
    <definedName name="dfgd_1" localSheetId="0" hidden="1">{#N/A,#N/A,FALSE,"USOUTBOUND"}</definedName>
    <definedName name="dfgd_1" hidden="1">{#N/A,#N/A,FALSE,"USOUTBOUND"}</definedName>
    <definedName name="dfgd_2" localSheetId="0" hidden="1">{#N/A,#N/A,FALSE,"USOUTBOUND"}</definedName>
    <definedName name="dfgd_2" hidden="1">{#N/A,#N/A,FALSE,"USOUTBOUND"}</definedName>
    <definedName name="dfgde" localSheetId="0" hidden="1">{#N/A,#N/A,FALSE,"USOUTBOUND"}</definedName>
    <definedName name="dfgde" hidden="1">{#N/A,#N/A,FALSE,"USOUTBOUND"}</definedName>
    <definedName name="dfgdfgs" localSheetId="0" hidden="1">{#N/A,#N/A,FALSE,"PRECIO FULL";#N/A,#N/A,FALSE,"LARA";#N/A,#N/A,FALSE,"CARACAS";#N/A,#N/A,FALSE,"DISBRACENTRO";#N/A,#N/A,FALSE,"ANDES";#N/A,#N/A,FALSE,"MAR CARIBE";#N/A,#N/A,FALSE,"RIO BEER";#N/A,#N/A,FALSE,"DISBRAH"}</definedName>
    <definedName name="dfgdfgs" hidden="1">{#N/A,#N/A,FALSE,"PRECIO FULL";#N/A,#N/A,FALSE,"LARA";#N/A,#N/A,FALSE,"CARACAS";#N/A,#N/A,FALSE,"DISBRACENTRO";#N/A,#N/A,FALSE,"ANDES";#N/A,#N/A,FALSE,"MAR CARIBE";#N/A,#N/A,FALSE,"RIO BEER";#N/A,#N/A,FALSE,"DISBRAH"}</definedName>
    <definedName name="dfgdgf" localSheetId="0" hidden="1">{#N/A,#N/A,FALSE,"FIN AÑO"}</definedName>
    <definedName name="dfgdgf" hidden="1">{#N/A,#N/A,FALSE,"FIN AÑO"}</definedName>
    <definedName name="DFGGBB" localSheetId="0" hidden="1">#REF!</definedName>
    <definedName name="DFGGBB" hidden="1">#REF!</definedName>
    <definedName name="dfhsaetdrhaeftdrh" localSheetId="0" hidden="1">{#N/A,#N/A,FALSE,"DCF Summary";#N/A,#N/A,FALSE,"Casema";#N/A,#N/A,FALSE,"Casema NoTel";#N/A,#N/A,FALSE,"UK";#N/A,#N/A,FALSE,"RCF";#N/A,#N/A,FALSE,"Intercable CZ";#N/A,#N/A,FALSE,"Interkabel P"}</definedName>
    <definedName name="dfhsaetdrhaeftdrh" hidden="1">{#N/A,#N/A,FALSE,"DCF Summary";#N/A,#N/A,FALSE,"Casema";#N/A,#N/A,FALSE,"Casema NoTel";#N/A,#N/A,FALSE,"UK";#N/A,#N/A,FALSE,"RCF";#N/A,#N/A,FALSE,"Intercable CZ";#N/A,#N/A,FALSE,"Interkabel P"}</definedName>
    <definedName name="dfsagasgdfagadfgdaf" localSheetId="0" hidden="1">{#N/A,#N/A,FALSE,"ENERGIA";#N/A,#N/A,FALSE,"PERDIDAS";#N/A,#N/A,FALSE,"CLIENTES";#N/A,#N/A,FALSE,"ESTADO";#N/A,#N/A,FALSE,"TECNICA"}</definedName>
    <definedName name="dfsagasgdfagadfgdaf" hidden="1">{#N/A,#N/A,FALSE,"ENERGIA";#N/A,#N/A,FALSE,"PERDIDAS";#N/A,#N/A,FALSE,"CLIENTES";#N/A,#N/A,FALSE,"ESTADO";#N/A,#N/A,FALSE,"TECNICA"}</definedName>
    <definedName name="dfsfsdf" localSheetId="0" hidden="1">{"prem1",#N/A,FALSE,"Consolidado";"pl_us",#N/A,FALSE,"Consolidado";"pl_hl",#N/A,FALSE,"Consolidado";"bs",#N/A,FALSE,"Consolidado";"cf",#N/A,FALSE,"Consolidado"}</definedName>
    <definedName name="dfsfsdf" hidden="1">{"prem1",#N/A,FALSE,"Consolidado";"pl_us",#N/A,FALSE,"Consolidado";"pl_hl",#N/A,FALSE,"Consolidado";"bs",#N/A,FALSE,"Consolidado";"cf",#N/A,FALSE,"Consolidado"}</definedName>
    <definedName name="dfss" localSheetId="0" hidden="1">{#N/A,#N/A,FALSE,"FIN AÑO"}</definedName>
    <definedName name="dfss" hidden="1">{#N/A,#N/A,FALSE,"FIN AÑO"}</definedName>
    <definedName name="dfwref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dfwref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DG" localSheetId="0" hidden="1">#REF!</definedName>
    <definedName name="DG" hidden="1">#REF!</definedName>
    <definedName name="DGA" localSheetId="0" hidden="1">{#N/A,#N/A,FALSE,"Plan3";#N/A,#N/A,FALSE,"Plan2";#N/A,#N/A,FALSE,"Plan1"}</definedName>
    <definedName name="DGA" localSheetId="6" hidden="1">{#N/A,#N/A,FALSE,"Plan3";#N/A,#N/A,FALSE,"Plan2";#N/A,#N/A,FALSE,"Plan1"}</definedName>
    <definedName name="DGA" localSheetId="3" hidden="1">{#N/A,#N/A,FALSE,"Plan3";#N/A,#N/A,FALSE,"Plan2";#N/A,#N/A,FALSE,"Plan1"}</definedName>
    <definedName name="DGA" localSheetId="4" hidden="1">{#N/A,#N/A,FALSE,"Plan3";#N/A,#N/A,FALSE,"Plan2";#N/A,#N/A,FALSE,"Plan1"}</definedName>
    <definedName name="DGA" localSheetId="5" hidden="1">{#N/A,#N/A,FALSE,"Plan3";#N/A,#N/A,FALSE,"Plan2";#N/A,#N/A,FALSE,"Plan1"}</definedName>
    <definedName name="DGA" hidden="1">{#N/A,#N/A,FALSE,"Plan3";#N/A,#N/A,FALSE,"Plan2";#N/A,#N/A,FALSE,"Plan1"}</definedName>
    <definedName name="DGHNGHDN" localSheetId="0" hidden="1">{#N/A,#N/A,FALSE,"PRJCTED QTRLY $'s"}</definedName>
    <definedName name="DGHNGHDN" hidden="1">{#N/A,#N/A,FALSE,"PRJCTED QTRLY $'s"}</definedName>
    <definedName name="DGHNGHDN_1" localSheetId="0" hidden="1">{#N/A,#N/A,FALSE,"PRJCTED QTRLY $'s"}</definedName>
    <definedName name="DGHNGHDN_1" hidden="1">{#N/A,#N/A,FALSE,"PRJCTED QTRLY $'s"}</definedName>
    <definedName name="DGHNGHDN_2" localSheetId="0" hidden="1">{#N/A,#N/A,FALSE,"PRJCTED QTRLY $'s"}</definedName>
    <definedName name="DGHNGHDN_2" hidden="1">{#N/A,#N/A,FALSE,"PRJCTED QTRLY $'s"}</definedName>
    <definedName name="DGHNGHDN_3" localSheetId="0" hidden="1">{#N/A,#N/A,FALSE,"PRJCTED QTRLY $'s"}</definedName>
    <definedName name="DGHNGHDN_3" hidden="1">{#N/A,#N/A,FALSE,"PRJCTED QTRLY $'s"}</definedName>
    <definedName name="DGHNGHDN_4" localSheetId="0" hidden="1">{#N/A,#N/A,FALSE,"PRJCTED QTRLY $'s"}</definedName>
    <definedName name="DGHNGHDN_4" hidden="1">{#N/A,#N/A,FALSE,"PRJCTED QTRLY $'s"}</definedName>
    <definedName name="DGHNGHDN_5" localSheetId="0" hidden="1">{#N/A,#N/A,FALSE,"PRJCTED QTRLY $'s"}</definedName>
    <definedName name="DGHNGHDN_5" hidden="1">{#N/A,#N/A,FALSE,"PRJCTED QTRLY $'s"}</definedName>
    <definedName name="DGHNGHN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1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2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3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5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GHN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GHNH" localSheetId="0" hidden="1">{"'PRODUCTIONCOST SHEET'!$B$3:$G$48"}</definedName>
    <definedName name="DGHNH" hidden="1">{"'PRODUCTIONCOST SHEET'!$B$3:$G$48"}</definedName>
    <definedName name="DGHNH_1" localSheetId="0" hidden="1">{"'PRODUCTIONCOST SHEET'!$B$3:$G$48"}</definedName>
    <definedName name="DGHNH_1" hidden="1">{"'PRODUCTIONCOST SHEET'!$B$3:$G$48"}</definedName>
    <definedName name="DGHNH_2" localSheetId="0" hidden="1">{"'PRODUCTIONCOST SHEET'!$B$3:$G$48"}</definedName>
    <definedName name="DGHNH_2" hidden="1">{"'PRODUCTIONCOST SHEET'!$B$3:$G$48"}</definedName>
    <definedName name="DGHNH_3" localSheetId="0" hidden="1">{"'PRODUCTIONCOST SHEET'!$B$3:$G$48"}</definedName>
    <definedName name="DGHNH_3" hidden="1">{"'PRODUCTIONCOST SHEET'!$B$3:$G$48"}</definedName>
    <definedName name="DGHNH_4" localSheetId="0" hidden="1">{"'PRODUCTIONCOST SHEET'!$B$3:$G$48"}</definedName>
    <definedName name="DGHNH_4" hidden="1">{"'PRODUCTIONCOST SHEET'!$B$3:$G$48"}</definedName>
    <definedName name="DGHNH_5" localSheetId="0" hidden="1">{"'PRODUCTIONCOST SHEET'!$B$3:$G$48"}</definedName>
    <definedName name="DGHNH_5" hidden="1">{"'PRODUCTIONCOST SHEET'!$B$3:$G$48"}</definedName>
    <definedName name="dhfks" localSheetId="0" hidden="1">{#N/A,#N/A,FALSE,"1996 P&amp;L SCO (lb)";#N/A,#N/A,FALSE,"1996 P&amp;L SCO (PK)";#N/A,#N/A,FALSE,"ONG P&amp;L SCO (LB)";#N/A,#N/A,FALSE,"ONG P&amp;L SCO (PK)"}</definedName>
    <definedName name="dhfks" hidden="1">{#N/A,#N/A,FALSE,"1996 P&amp;L SCO (lb)";#N/A,#N/A,FALSE,"1996 P&amp;L SCO (PK)";#N/A,#N/A,FALSE,"ONG P&amp;L SCO (LB)";#N/A,#N/A,FALSE,"ONG P&amp;L SCO (PK)"}</definedName>
    <definedName name="dhfksa" localSheetId="0" hidden="1">{#N/A,#N/A,FALSE,"1997 P&amp;L(pk) (Atlanta)";#N/A,#N/A,FALSE,"ONGOING P&amp;L(PK)(Atlanta)"}</definedName>
    <definedName name="dhfksa" hidden="1">{#N/A,#N/A,FALSE,"1997 P&amp;L(pk) (Atlanta)";#N/A,#N/A,FALSE,"ONGOING P&amp;L(PK)(Atlanta)"}</definedName>
    <definedName name="dm" localSheetId="0" hidden="1">{"APOIO",#N/A,FALSE,"Obras"}</definedName>
    <definedName name="dm" hidden="1">{"APOIO",#N/A,FALSE,"Obras"}</definedName>
    <definedName name="doi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s" hidden="1">{#N/A,#N/A,FALSE,"Assumptions";#N/A,#N/A,FALSE,"Volumes";#N/A,#N/A,FALSE,"Pricing";#N/A,#N/A,FALSE,"Variable Cost";#N/A,#N/A,FALSE,"Investment";#N/A,#N/A,FALSE,"Profitability";#N/A,#N/A,FALSE,"Business Comparison"}</definedName>
    <definedName name="dojd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oj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ol_Out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2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R" hidden="1">#N/A</definedName>
    <definedName name="Drawdown" localSheetId="0" hidden="1">#REF!</definedName>
    <definedName name="Drawdown" hidden="1">#REF!</definedName>
    <definedName name="DRE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drtjd" localSheetId="0" hidden="1">#REF!</definedName>
    <definedName name="drtjd" hidden="1">#REF!</definedName>
    <definedName name="ds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localSheetId="0" hidden="1">{"'PXR_6500'!$A$1:$I$124"}</definedName>
    <definedName name="dsa" localSheetId="6" hidden="1">{"'PXR_6500'!$A$1:$I$124"}</definedName>
    <definedName name="dsa" localSheetId="3" hidden="1">{"'PXR_6500'!$A$1:$I$124"}</definedName>
    <definedName name="dsa" localSheetId="4" hidden="1">{"'PXR_6500'!$A$1:$I$124"}</definedName>
    <definedName name="dsa" localSheetId="5" hidden="1">{"'PXR_6500'!$A$1:$I$124"}</definedName>
    <definedName name="dsa" hidden="1">{"'PXR_6500'!$A$1:$I$124"}</definedName>
    <definedName name="dsadassadasasddsasdadad" localSheetId="0" hidden="1">{#N/A,#N/A,FALSE,"CAPA";#N/A,#N/A,FALSE,"CONSOL. 2";#N/A,#N/A,FALSE,"CONSOL. 5";#N/A,#N/A,FALSE,"CONSOL. ACUM. 6";#N/A,#N/A,FALSE,"CAP. EMPREG. 7"}</definedName>
    <definedName name="dsadassadasasddsasdadad" hidden="1">{#N/A,#N/A,FALSE,"CAPA";#N/A,#N/A,FALSE,"CONSOL. 2";#N/A,#N/A,FALSE,"CONSOL. 5";#N/A,#N/A,FALSE,"CONSOL. ACUM. 6";#N/A,#N/A,FALSE,"CAP. EMPREG. 7"}</definedName>
    <definedName name="dsb" localSheetId="0" hidden="1">{"MULTIPLICAÇÃO",#N/A,FALSE,"Obras"}</definedName>
    <definedName name="dsb" hidden="1">{"MULTIPLICAÇÃO",#N/A,FALSE,"Obras"}</definedName>
    <definedName name="dsc" localSheetId="0" hidden="1">{#N/A,#N/A,FALSE,"Hoja1";#N/A,#N/A,FALSE,"Hoja2"}</definedName>
    <definedName name="dsc" hidden="1">{#N/A,#N/A,FALSE,"Hoja1";#N/A,#N/A,FALSE,"Hoja2"}</definedName>
    <definedName name="DSCA" localSheetId="0" hidden="1">{#N/A,#N/A,FALSE,"Hoja1";#N/A,#N/A,FALSE,"Hoja2"}</definedName>
    <definedName name="DSCA" hidden="1">{#N/A,#N/A,FALSE,"Hoja1";#N/A,#N/A,FALSE,"Hoja2"}</definedName>
    <definedName name="DSCR_DEBT_EQUITY" localSheetId="0" hidden="1">#REF!-1 &amp; "." &amp; MAX(1,COUNTA(INDEX(#REF!,MATCH(#REF!-1,#REF!,FALSE)):#REF!))</definedName>
    <definedName name="DSCR_DEBT_EQUITY" localSheetId="6" hidden="1">P.10!Header1-1 &amp; "." &amp; MAX(1,COUNTA(INDEX(#REF!,MATCH(P.10!Header1-1,#REF!,FALSE)):#REF!))</definedName>
    <definedName name="DSCR_DEBT_EQUITY" localSheetId="3" hidden="1">P.7!Header1-1 &amp; "." &amp; MAX(1,COUNTA(INDEX(#REF!,MATCH(P.7!Header1-1,#REF!,FALSE)):#REF!))</definedName>
    <definedName name="DSCR_DEBT_EQUITY" localSheetId="4" hidden="1">P.8!Header1-1 &amp; "." &amp; MAX(1,COUNTA(INDEX(#REF!,MATCH(P.8!Header1-1,#REF!,FALSE)):#REF!))</definedName>
    <definedName name="DSCR_DEBT_EQUITY" localSheetId="5" hidden="1">P.9!Header1-1 &amp; "." &amp; MAX(1,COUNTA(INDEX(#REF!,MATCH(P.9!Header1-1,#REF!,FALSE)):#REF!))</definedName>
    <definedName name="DSCR_DEBT_EQUITY" hidden="1">#REF!-1 &amp; "." &amp; MAX(1,COUNTA(INDEX(#REF!,MATCH(#REF!-1,#REF!,FALSE)):#REF!))</definedName>
    <definedName name="dsd" hidden="1">"CAVD7SCWJ2AXAA0RJGKFLUFZV"</definedName>
    <definedName name="dsdsd" localSheetId="0" hidden="1">{#N/A,#N/A,FALSE,"Hoja1";#N/A,#N/A,FALSE,"Hoja2"}</definedName>
    <definedName name="dsdsd" hidden="1">{#N/A,#N/A,FALSE,"Hoja1";#N/A,#N/A,FALSE,"Hoja2"}</definedName>
    <definedName name="dsdsdasdasdasd" localSheetId="0" hidden="1">{#N/A,#N/A,FALSE,"CONSOL. 5";#N/A,#N/A,FALSE,"CONSOL. ACUM. 6";#N/A,#N/A,FALSE,"CAP. EMPREG. 7";#N/A,#N/A,FALSE,"ORIGENS E APLICAÇÕES 9"}</definedName>
    <definedName name="dsdsdasdasdasd" hidden="1">{#N/A,#N/A,FALSE,"CONSOL. 5";#N/A,#N/A,FALSE,"CONSOL. ACUM. 6";#N/A,#N/A,FALSE,"CAP. EMPREG. 7";#N/A,#N/A,FALSE,"ORIGENS E APLICAÇÕES 9"}</definedName>
    <definedName name="dsdsdsd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dsdsdsd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DSF" localSheetId="0" hidden="1">{#N/A,#N/A,FALSE,"Hoja1";#N/A,#N/A,FALSE,"Hoja2"}</definedName>
    <definedName name="DSF" hidden="1">{#N/A,#N/A,FALSE,"Hoja1";#N/A,#N/A,FALSE,"Hoja2"}</definedName>
    <definedName name="dsfarteza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farteza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gsd" localSheetId="0" hidden="1">{#N/A,#N/A,FALSE,"Cronograma";#N/A,#N/A,FALSE,"Cronogr. 2"}</definedName>
    <definedName name="dsgsd" hidden="1">{#N/A,#N/A,FALSE,"Cronograma";#N/A,#N/A,FALSE,"Cronogr. 2"}</definedName>
    <definedName name="dsgsd_1" localSheetId="0" hidden="1">{#N/A,#N/A,FALSE,"Cronograma";#N/A,#N/A,FALSE,"Cronogr. 2"}</definedName>
    <definedName name="dsgsd_1" hidden="1">{#N/A,#N/A,FALSE,"Cronograma";#N/A,#N/A,FALSE,"Cronogr. 2"}</definedName>
    <definedName name="dsqfdqsfdq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fdqsfdq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fdqsg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fdqsg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fdsqf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fdsqf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rezatyae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rezatyae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vqeza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qvqeza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sdsd" localSheetId="0" hidden="1">{#N/A,#N/A,FALSE,"Hoja1";#N/A,#N/A,FALSE,"Hoja2"}</definedName>
    <definedName name="dssdsd" hidden="1">{#N/A,#N/A,FALSE,"Hoja1";#N/A,#N/A,FALSE,"Hoja2"}</definedName>
    <definedName name="dsvww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vww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dsx" localSheetId="0" hidden="1">{"prem1",#N/A,FALSE,"Consolidado";"pl_us",#N/A,FALSE,"Consolidado";"pl_hl",#N/A,FALSE,"Consolidado";"bs",#N/A,FALSE,"Consolidado";"cf",#N/A,FALSE,"Consolidado"}</definedName>
    <definedName name="dsx" hidden="1">{"prem1",#N/A,FALSE,"Consolidado";"pl_us",#N/A,FALSE,"Consolidado";"pl_hl",#N/A,FALSE,"Consolidado";"bs",#N/A,FALSE,"Consolidado";"cf",#N/A,FALSE,"Consolidado"}</definedName>
    <definedName name="DSXA" localSheetId="0" hidden="1">{"prem1",#N/A,FALSE,"Consolidado";"pl_us",#N/A,FALSE,"Consolidado";"pl_hl",#N/A,FALSE,"Consolidado";"bs",#N/A,FALSE,"Consolidado";"cf",#N/A,FALSE,"Consolidado"}</definedName>
    <definedName name="DSXA" hidden="1">{"prem1",#N/A,FALSE,"Consolidado";"pl_us",#N/A,FALSE,"Consolidado";"pl_hl",#N/A,FALSE,"Consolidado";"bs",#N/A,FALSE,"Consolidado";"cf",#N/A,FALSE,"Consolidado"}</definedName>
    <definedName name="DTUYJDGJDGGHDGH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1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2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3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4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5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TUYJDGJDGGHDGH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úvidas" localSheetId="0" hidden="1">{"'Quadro'!$A$4:$BG$78"}</definedName>
    <definedName name="Dúvidas" hidden="1">{"'Quadro'!$A$4:$BG$78"}</definedName>
    <definedName name="dwccc" localSheetId="0" hidden="1">{"Decision Memo",#N/A,TRUE,"Ratios";"IRR",#N/A,TRUE,"IRR";"Decision Memo",#N/A,TRUE,"Fin. Stat.";"Summary",#N/A,TRUE,"Debt"}</definedName>
    <definedName name="dwccc" localSheetId="6" hidden="1">{"Decision Memo",#N/A,TRUE,"Ratios";"IRR",#N/A,TRUE,"IRR";"Decision Memo",#N/A,TRUE,"Fin. Stat.";"Summary",#N/A,TRUE,"Debt"}</definedName>
    <definedName name="dwccc" localSheetId="3" hidden="1">{"Decision Memo",#N/A,TRUE,"Ratios";"IRR",#N/A,TRUE,"IRR";"Decision Memo",#N/A,TRUE,"Fin. Stat.";"Summary",#N/A,TRUE,"Debt"}</definedName>
    <definedName name="dwccc" localSheetId="4" hidden="1">{"Decision Memo",#N/A,TRUE,"Ratios";"IRR",#N/A,TRUE,"IRR";"Decision Memo",#N/A,TRUE,"Fin. Stat.";"Summary",#N/A,TRUE,"Debt"}</definedName>
    <definedName name="dwccc" localSheetId="5" hidden="1">{"Decision Memo",#N/A,TRUE,"Ratios";"IRR",#N/A,TRUE,"IRR";"Decision Memo",#N/A,TRUE,"Fin. Stat.";"Summary",#N/A,TRUE,"Debt"}</definedName>
    <definedName name="dwccc" hidden="1">{"Decision Memo",#N/A,TRUE,"Ratios";"IRR",#N/A,TRUE,"IRR";"Decision Memo",#N/A,TRUE,"Fin. Stat.";"Summary",#N/A,TRUE,"Debt"}</definedName>
    <definedName name="dwccccc" localSheetId="0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wccccc" localSheetId="6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wccccc" localSheetId="3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wccccc" localSheetId="4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wccccc" localSheetId="5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wccccc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dx" localSheetId="0" hidden="1">{"miles",#N/A,FALSE,"LUCROS E PERDAS (US$ 000)";"hl",#N/A,FALSE,"LUCROS E PERDAS (US$ 000)"}</definedName>
    <definedName name="dx" hidden="1">{"miles",#N/A,FALSE,"LUCROS E PERDAS (US$ 000)";"hl",#N/A,FALSE,"LUCROS E PERDAS (US$ 000)"}</definedName>
    <definedName name="DXC" localSheetId="0" hidden="1">{"miles",#N/A,FALSE,"LUCROS E PERDAS (US$ 000)";"hl",#N/A,FALSE,"LUCROS E PERDAS (US$ 000)"}</definedName>
    <definedName name="DXC" hidden="1">{"miles",#N/A,FALSE,"LUCROS E PERDAS (US$ 000)";"hl",#N/A,FALSE,"LUCROS E PERDAS (US$ 000)"}</definedName>
    <definedName name="e" localSheetId="0" hidden="1">{#N/A,#N/A,FALSE,"model"}</definedName>
    <definedName name="e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e.3.1.a" localSheetId="0" hidden="1">{#N/A,#N/A,FALSE,"Tabl. G1";#N/A,#N/A,FALSE,"Tabl. G2"}</definedName>
    <definedName name="e.3.1.a" hidden="1">{#N/A,#N/A,FALSE,"Tabl. G1";#N/A,#N/A,FALSE,"Tabl. G2"}</definedName>
    <definedName name="E.On" localSheetId="0" hidden="1">{#N/A,#N/A,FALSE,"Eastern";#N/A,#N/A,FALSE,"Western"}</definedName>
    <definedName name="E.On" hidden="1">{#N/A,#N/A,FALSE,"Eastern";#N/A,#N/A,FALSE,"Western"}</definedName>
    <definedName name="E.On_1" localSheetId="0" hidden="1">{#N/A,#N/A,FALSE,"Eastern";#N/A,#N/A,FALSE,"Western"}</definedName>
    <definedName name="E.On_1" hidden="1">{#N/A,#N/A,FALSE,"Eastern";#N/A,#N/A,FALSE,"Western"}</definedName>
    <definedName name="E.On_2" localSheetId="0" hidden="1">{#N/A,#N/A,FALSE,"Eastern";#N/A,#N/A,FALSE,"Western"}</definedName>
    <definedName name="E.On_2" hidden="1">{#N/A,#N/A,FALSE,"Eastern";#N/A,#N/A,FALSE,"Western"}</definedName>
    <definedName name="E.On_3" localSheetId="0" hidden="1">{#N/A,#N/A,FALSE,"Eastern";#N/A,#N/A,FALSE,"Western"}</definedName>
    <definedName name="E.On_3" hidden="1">{#N/A,#N/A,FALSE,"Eastern";#N/A,#N/A,FALSE,"Western"}</definedName>
    <definedName name="E.On_4" localSheetId="0" hidden="1">{#N/A,#N/A,FALSE,"Eastern";#N/A,#N/A,FALSE,"Western"}</definedName>
    <definedName name="E.On_4" hidden="1">{#N/A,#N/A,FALSE,"Eastern";#N/A,#N/A,FALSE,"Western"}</definedName>
    <definedName name="E.On_5" localSheetId="0" hidden="1">{#N/A,#N/A,FALSE,"Eastern";#N/A,#N/A,FALSE,"Western"}</definedName>
    <definedName name="E.On_5" hidden="1">{#N/A,#N/A,FALSE,"Eastern";#N/A,#N/A,FALSE,"Western"}</definedName>
    <definedName name="e_1" localSheetId="0" hidden="1">{#N/A,#N/A,FALSE,"model"}</definedName>
    <definedName name="e_1" hidden="1">{#N/A,#N/A,FALSE,"model"}</definedName>
    <definedName name="e_2" localSheetId="0" hidden="1">{#N/A,#N/A,FALSE,"model"}</definedName>
    <definedName name="e_2" hidden="1">{#N/A,#N/A,FALSE,"model"}</definedName>
    <definedName name="e_3" localSheetId="0" hidden="1">{#N/A,#N/A,FALSE,"model"}</definedName>
    <definedName name="e_3" hidden="1">{#N/A,#N/A,FALSE,"model"}</definedName>
    <definedName name="e_4" localSheetId="0" hidden="1">{#N/A,#N/A,FALSE,"model"}</definedName>
    <definedName name="e_4" hidden="1">{#N/A,#N/A,FALSE,"model"}</definedName>
    <definedName name="e_5" localSheetId="0" hidden="1">{#N/A,#N/A,FALSE,"model"}</definedName>
    <definedName name="e_5" hidden="1">{#N/A,#N/A,FALSE,"model"}</definedName>
    <definedName name="ea" localSheetId="0" hidden="1">{"AVÓS",#N/A,FALSE,"Obras"}</definedName>
    <definedName name="ea" hidden="1">{"AVÓS",#N/A,FALSE,"Obras"}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CIL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NOFIBRAS" localSheetId="0" hidden="1">{"'PXR_6500'!$A$1:$I$124"}</definedName>
    <definedName name="ECNOFIBRAS" localSheetId="6" hidden="1">{"'PXR_6500'!$A$1:$I$124"}</definedName>
    <definedName name="ECNOFIBRAS" localSheetId="3" hidden="1">{"'PXR_6500'!$A$1:$I$124"}</definedName>
    <definedName name="ECNOFIBRAS" localSheetId="4" hidden="1">{"'PXR_6500'!$A$1:$I$124"}</definedName>
    <definedName name="ECNOFIBRAS" localSheetId="5" hidden="1">{"'PXR_6500'!$A$1:$I$124"}</definedName>
    <definedName name="ECNOFIBRAS" hidden="1">{"'PXR_6500'!$A$1:$I$124"}</definedName>
    <definedName name="ECNOFIBRAS2" localSheetId="0" hidden="1">{"'PXR_6500'!$A$1:$I$124"}</definedName>
    <definedName name="ECNOFIBRAS2" localSheetId="6" hidden="1">{"'PXR_6500'!$A$1:$I$124"}</definedName>
    <definedName name="ECNOFIBRAS2" localSheetId="3" hidden="1">{"'PXR_6500'!$A$1:$I$124"}</definedName>
    <definedName name="ECNOFIBRAS2" localSheetId="4" hidden="1">{"'PXR_6500'!$A$1:$I$124"}</definedName>
    <definedName name="ECNOFIBRAS2" localSheetId="5" hidden="1">{"'PXR_6500'!$A$1:$I$124"}</definedName>
    <definedName name="ECNOFIBRAS2" hidden="1">{"'PXR_6500'!$A$1:$I$124"}</definedName>
    <definedName name="ed" localSheetId="0" hidden="1">{#N/A,#N/A,FALSE,"FAB VENDORS";"BUD SUM",#N/A,FALSE,"BUD SUM WO TEX"}</definedName>
    <definedName name="ed" hidden="1">{#N/A,#N/A,FALSE,"FAB VENDORS";"BUD SUM",#N/A,FALSE,"BUD SUM WO TEX"}</definedName>
    <definedName name="eda" localSheetId="0" hidden="1">{#N/A,#N/A,FALSE,"Cronograma";#N/A,#N/A,FALSE,"Cronogr. 2"}</definedName>
    <definedName name="eda" hidden="1">{#N/A,#N/A,FALSE,"Cronograma";#N/A,#N/A,FALSE,"Cronogr. 2"}</definedName>
    <definedName name="eda_1" localSheetId="0" hidden="1">{#N/A,#N/A,FALSE,"Cronograma";#N/A,#N/A,FALSE,"Cronogr. 2"}</definedName>
    <definedName name="eda_1" hidden="1">{#N/A,#N/A,FALSE,"Cronograma";#N/A,#N/A,FALSE,"Cronogr. 2"}</definedName>
    <definedName name="ededesw" hidden="1">#REF!</definedName>
    <definedName name="eduardocarvalho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uardocarvalh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EE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E" localSheetId="6" hidden="1">{#N/A,#N/A,FALSE,"PRODQ-98"}</definedName>
    <definedName name="EEE" localSheetId="3" hidden="1">{#N/A,#N/A,FALSE,"PRODQ-98"}</definedName>
    <definedName name="EEE" localSheetId="4" hidden="1">{#N/A,#N/A,FALSE,"PRODQ-98"}</definedName>
    <definedName name="EEE" localSheetId="5" hidden="1">{#N/A,#N/A,FALSE,"PRODQ-98"}</definedName>
    <definedName name="EE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e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" localSheetId="0" hidden="1">#REF!</definedName>
    <definedName name="eeee" localSheetId="6" hidden="1">#REF!</definedName>
    <definedName name="eeee" localSheetId="3" hidden="1">#REF!</definedName>
    <definedName name="eeee" localSheetId="4" hidden="1">#REF!</definedName>
    <definedName name="eeee" localSheetId="5" hidden="1">#REF!</definedName>
    <definedName name="eeee" hidden="1">#REF!</definedName>
    <definedName name="eeeee" localSheetId="0" hidden="1">#REF!</definedName>
    <definedName name="eeeee" localSheetId="6" hidden="1">#REF!</definedName>
    <definedName name="eeeee" localSheetId="3" hidden="1">#REF!</definedName>
    <definedName name="eeeee" localSheetId="4" hidden="1">#REF!</definedName>
    <definedName name="eeeee" localSheetId="5" hidden="1">#REF!</definedName>
    <definedName name="eeeee" hidden="1">#REF!</definedName>
    <definedName name="eeeeee" localSheetId="0" hidden="1">{#N/A,#N/A,FALSE,"SGP";#N/A,#N/A,FALSE,"SGI";#N/A,#N/A,FALSE,"SGC";#N/A,#N/A,FALSE,"SGS";#N/A,#N/A,FALSE,"SGB"}</definedName>
    <definedName name="eeeeee" hidden="1">{#N/A,#N/A,FALSE,"SGP";#N/A,#N/A,FALSE,"SGI";#N/A,#N/A,FALSE,"SGC";#N/A,#N/A,FALSE,"SGS";#N/A,#N/A,FALSE,"SGB"}</definedName>
    <definedName name="eeeeeee" hidden="1">#N/A</definedName>
    <definedName name="eli" localSheetId="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coide" localSheetId="0" hidden="1">{"MULTIPLICAÇÃO",#N/A,FALSE,"Obras"}</definedName>
    <definedName name="Elicoide" hidden="1">{"MULTIPLICAÇÃO",#N/A,FALSE,"Obras"}</definedName>
    <definedName name="ELIMLUCRO_1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1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2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3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4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5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MLUCRO_1_5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izabeth" localSheetId="0" hidden="1">{#N/A,#N/A,FALSE,"ENERGIA";#N/A,#N/A,FALSE,"PERDIDAS";#N/A,#N/A,FALSE,"CLIENTES";#N/A,#N/A,FALSE,"ESTADO";#N/A,#N/A,FALSE,"TECNICA"}</definedName>
    <definedName name="elizabeth" hidden="1">{#N/A,#N/A,FALSE,"ENERGIA";#N/A,#N/A,FALSE,"PERDIDAS";#N/A,#N/A,FALSE,"CLIENTES";#N/A,#N/A,FALSE,"ESTADO";#N/A,#N/A,FALSE,"TECNICA"}</definedName>
    <definedName name="EMBALAGEM" localSheetId="0" hidden="1">{"MULTIPLICAÇÃO",#N/A,FALSE,"Obras"}</definedName>
    <definedName name="EMBALAGEM" hidden="1">{"MULTIPLICAÇÃO",#N/A,FALSE,"Obras"}</definedName>
    <definedName name="Endesa" localSheetId="0" hidden="1">{#N/A,#N/A,FALSE,"Eastern";#N/A,#N/A,FALSE,"Western"}</definedName>
    <definedName name="Endesa" hidden="1">{#N/A,#N/A,FALSE,"Eastern";#N/A,#N/A,FALSE,"Western"}</definedName>
    <definedName name="Endesa_1" localSheetId="0" hidden="1">{#N/A,#N/A,FALSE,"Eastern";#N/A,#N/A,FALSE,"Western"}</definedName>
    <definedName name="Endesa_1" hidden="1">{#N/A,#N/A,FALSE,"Eastern";#N/A,#N/A,FALSE,"Western"}</definedName>
    <definedName name="Endesa_2" localSheetId="0" hidden="1">{#N/A,#N/A,FALSE,"Eastern";#N/A,#N/A,FALSE,"Western"}</definedName>
    <definedName name="Endesa_2" hidden="1">{#N/A,#N/A,FALSE,"Eastern";#N/A,#N/A,FALSE,"Western"}</definedName>
    <definedName name="Endesa_3" localSheetId="0" hidden="1">{#N/A,#N/A,FALSE,"Eastern";#N/A,#N/A,FALSE,"Western"}</definedName>
    <definedName name="Endesa_3" hidden="1">{#N/A,#N/A,FALSE,"Eastern";#N/A,#N/A,FALSE,"Western"}</definedName>
    <definedName name="Endesa_4" localSheetId="0" hidden="1">{#N/A,#N/A,FALSE,"Eastern";#N/A,#N/A,FALSE,"Western"}</definedName>
    <definedName name="Endesa_4" hidden="1">{#N/A,#N/A,FALSE,"Eastern";#N/A,#N/A,FALSE,"Western"}</definedName>
    <definedName name="Endesa_5" localSheetId="0" hidden="1">{#N/A,#N/A,FALSE,"Eastern";#N/A,#N/A,FALSE,"Western"}</definedName>
    <definedName name="Endesa_5" hidden="1">{#N/A,#N/A,FALSE,"Eastern";#N/A,#N/A,FALSE,"Western"}</definedName>
    <definedName name="enel" localSheetId="0" hidden="1">{#N/A,#N/A,FALSE,"Eastern";#N/A,#N/A,FALSE,"Western"}</definedName>
    <definedName name="enel" hidden="1">{#N/A,#N/A,FALSE,"Eastern";#N/A,#N/A,FALSE,"Western"}</definedName>
    <definedName name="enel_1" localSheetId="0" hidden="1">{#N/A,#N/A,FALSE,"Eastern";#N/A,#N/A,FALSE,"Western"}</definedName>
    <definedName name="enel_1" hidden="1">{#N/A,#N/A,FALSE,"Eastern";#N/A,#N/A,FALSE,"Western"}</definedName>
    <definedName name="enel_2" localSheetId="0" hidden="1">{#N/A,#N/A,FALSE,"Eastern";#N/A,#N/A,FALSE,"Western"}</definedName>
    <definedName name="enel_2" hidden="1">{#N/A,#N/A,FALSE,"Eastern";#N/A,#N/A,FALSE,"Western"}</definedName>
    <definedName name="enel_3" localSheetId="0" hidden="1">{#N/A,#N/A,FALSE,"Eastern";#N/A,#N/A,FALSE,"Western"}</definedName>
    <definedName name="enel_3" hidden="1">{#N/A,#N/A,FALSE,"Eastern";#N/A,#N/A,FALSE,"Western"}</definedName>
    <definedName name="enel_4" localSheetId="0" hidden="1">{#N/A,#N/A,FALSE,"Eastern";#N/A,#N/A,FALSE,"Western"}</definedName>
    <definedName name="enel_4" hidden="1">{#N/A,#N/A,FALSE,"Eastern";#N/A,#N/A,FALSE,"Western"}</definedName>
    <definedName name="enel_5" localSheetId="0" hidden="1">{#N/A,#N/A,FALSE,"Eastern";#N/A,#N/A,FALSE,"Western"}</definedName>
    <definedName name="enel_5" hidden="1">{#N/A,#N/A,FALSE,"Eastern";#N/A,#N/A,FALSE,"Western"}</definedName>
    <definedName name="ENERGI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fornament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Enfornament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epsltm" localSheetId="0" hidden="1">#REF!</definedName>
    <definedName name="epsltm" hidden="1">#REF!</definedName>
    <definedName name="eq" localSheetId="0" hidden="1">{#N/A,#N/A,FALSE,"ati1294";#N/A,#N/A,FALSE,"pas1294";#N/A,#N/A,FALSE,"res1294"}</definedName>
    <definedName name="eq" hidden="1">{#N/A,#N/A,FALSE,"ati1294";#N/A,#N/A,FALSE,"pas1294";#N/A,#N/A,FALSE,"res1294"}</definedName>
    <definedName name="eqsteel" localSheetId="0" hidden="1">{#N/A,#N/A,FALSE,"ati1294";#N/A,#N/A,FALSE,"pas1294";#N/A,#N/A,FALSE,"res1294"}</definedName>
    <definedName name="eqsteel" hidden="1">{#N/A,#N/A,FALSE,"ati1294";#N/A,#N/A,FALSE,"pas1294";#N/A,#N/A,FALSE,"res1294"}</definedName>
    <definedName name="EQSTTEL2" localSheetId="0" hidden="1">{#N/A,#N/A,FALSE,"ati1294";#N/A,#N/A,FALSE,"pas1294";#N/A,#N/A,FALSE,"res1294"}</definedName>
    <definedName name="EQSTTEL2" hidden="1">{#N/A,#N/A,FALSE,"ati1294";#N/A,#N/A,FALSE,"pas1294";#N/A,#N/A,FALSE,"res1294"}</definedName>
    <definedName name="Equatorial" localSheetId="0" hidden="1">{#N/A,#N/A,FALSE,"TOTAL"}</definedName>
    <definedName name="Equatorial" hidden="1">{#N/A,#N/A,FALSE,"TOTAL"}</definedName>
    <definedName name="equipamento" hidden="1">#N/A</definedName>
    <definedName name="Equipamentos" localSheetId="0" hidden="1">{#N/A,#N/A,FALSE,"Cronograma";#N/A,#N/A,FALSE,"Cronogr. 2"}</definedName>
    <definedName name="Equipamentos" hidden="1">{#N/A,#N/A,FALSE,"Cronograma";#N/A,#N/A,FALSE,"Cronogr. 2"}</definedName>
    <definedName name="equiv" localSheetId="0" hidden="1">{#N/A,#N/A,FALSE,"ati1294";#N/A,#N/A,FALSE,"pas1294";#N/A,#N/A,FALSE,"res1294"}</definedName>
    <definedName name="equiv" hidden="1">{#N/A,#N/A,FALSE,"ati1294";#N/A,#N/A,FALSE,"pas1294";#N/A,#N/A,FALSE,"res1294"}</definedName>
    <definedName name="EQUIV_ACUM" localSheetId="0" hidden="1">{#N/A,#N/A,FALSE,"ati1294";#N/A,#N/A,FALSE,"pas1294";#N/A,#N/A,FALSE,"res1294"}</definedName>
    <definedName name="EQUIV_ACUM" hidden="1">{#N/A,#N/A,FALSE,"ati1294";#N/A,#N/A,FALSE,"pas1294";#N/A,#N/A,FALSE,"res1294"}</definedName>
    <definedName name="EQUIV10" localSheetId="0" hidden="1">{#N/A,#N/A,FALSE,"ati1294";#N/A,#N/A,FALSE,"pas1294";#N/A,#N/A,FALSE,"res1294"}</definedName>
    <definedName name="EQUIV10" hidden="1">{#N/A,#N/A,FALSE,"ati1294";#N/A,#N/A,FALSE,"pas1294";#N/A,#N/A,FALSE,"res1294"}</definedName>
    <definedName name="EQUIV2" localSheetId="0" hidden="1">{#N/A,#N/A,FALSE,"ati1294";#N/A,#N/A,FALSE,"pas1294";#N/A,#N/A,FALSE,"res1294"}</definedName>
    <definedName name="EQUIV2" hidden="1">{#N/A,#N/A,FALSE,"ati1294";#N/A,#N/A,FALSE,"pas1294";#N/A,#N/A,FALSE,"res1294"}</definedName>
    <definedName name="er" localSheetId="0" hidden="1">#REF!</definedName>
    <definedName name="er" hidden="1">#REF!</definedName>
    <definedName name="erer" localSheetId="0" hidden="1">{#N/A,#N/A,FALSE,"Hoja1";#N/A,#N/A,FALSE,"Hoja2"}</definedName>
    <definedName name="erer" hidden="1">{#N/A,#N/A,FALSE,"Hoja1";#N/A,#N/A,FALSE,"Hoja2"}</definedName>
    <definedName name="ERERE" localSheetId="0" hidden="1">{#N/A,#N/A,FALSE,"Hoja1";#N/A,#N/A,FALSE,"Hoja2"}</definedName>
    <definedName name="ERERE" hidden="1">{#N/A,#N/A,FALSE,"Hoja1";#N/A,#N/A,FALSE,"Hoja2"}</definedName>
    <definedName name="erika" localSheetId="0" hidden="1">#REF!</definedName>
    <definedName name="erika" hidden="1">#REF!</definedName>
    <definedName name="erre" localSheetId="0" hidden="1">{"CAP VOL",#N/A,FALSE,"CAPITAL";"CAP VAR",#N/A,FALSE,"CAPITAL";"CAP FIJ",#N/A,FALSE,"CAPITAL";"CAP CONS",#N/A,FALSE,"CAPITAL";"CAP DATA",#N/A,FALSE,"CAPITAL"}</definedName>
    <definedName name="erre" hidden="1">{"CAP VOL",#N/A,FALSE,"CAPITAL";"CAP VAR",#N/A,FALSE,"CAPITAL";"CAP FIJ",#N/A,FALSE,"CAPITAL";"CAP CONS",#N/A,FALSE,"CAPITAL";"CAP DATA",#N/A,FALSE,"CAPITAL"}</definedName>
    <definedName name="ERRER" localSheetId="0" hidden="1">{"CAP VOL",#N/A,FALSE,"CAPITAL";"CAP VAR",#N/A,FALSE,"CAPITAL";"CAP FIJ",#N/A,FALSE,"CAPITAL";"CAP CONS",#N/A,FALSE,"CAPITAL";"CAP DATA",#N/A,FALSE,"CAPITAL"}</definedName>
    <definedName name="ERRER" hidden="1">{"CAP VOL",#N/A,FALSE,"CAPITAL";"CAP VAR",#N/A,FALSE,"CAPITAL";"CAP FIJ",#N/A,FALSE,"CAPITAL";"CAP CONS",#N/A,FALSE,"CAPITAL";"CAP DATA",#N/A,FALSE,"CAPITAL"}</definedName>
    <definedName name="ERRO" hidden="1">{"'CptDifn'!$AA$32:$AG$32"}</definedName>
    <definedName name="ERRO1" localSheetId="0" hidden="1">{"'CptDifn'!$AA$32:$AG$32"}</definedName>
    <definedName name="ERRO1" hidden="1">{"'CptDifn'!$AA$32:$AG$32"}</definedName>
    <definedName name="ERRO3" localSheetId="0" hidden="1">{"'CptDifn'!$AA$32:$AG$32"}</definedName>
    <definedName name="ERRO3" hidden="1">{"'CptDifn'!$AA$32:$AG$32"}</definedName>
    <definedName name="ERRO4" localSheetId="0" hidden="1">{"'CptDifn'!$AA$32:$AG$32"}</definedName>
    <definedName name="ERRO4" hidden="1">{"'CptDifn'!$AA$32:$AG$32"}</definedName>
    <definedName name="ERRO5" localSheetId="0" hidden="1">{"'CptDifn'!$AA$32:$AG$32"}</definedName>
    <definedName name="ERRO5" hidden="1">{"'CptDifn'!$AA$32:$AG$32"}</definedName>
    <definedName name="ERRO6" localSheetId="0" hidden="1">{"'CptDifn'!$AA$32:$AG$32"}</definedName>
    <definedName name="ERRO6" hidden="1">{"'CptDifn'!$AA$32:$AG$32"}</definedName>
    <definedName name="ERRRRRRRRRRRRRRRO" localSheetId="0" hidden="1">{"'CptDifn'!$AA$32:$AG$32"}</definedName>
    <definedName name="ERRRRRRRRRRRRRRRO" hidden="1">{"'CptDifn'!$AA$32:$AG$32"}</definedName>
    <definedName name="ertert" localSheetId="0" hidden="1">#REF!</definedName>
    <definedName name="ertert" hidden="1">#REF!</definedName>
    <definedName name="ertfg" localSheetId="0" hidden="1">{#N/A,#N/A,FALSE,"FFCXOUT3"}</definedName>
    <definedName name="ertfg" hidden="1">{#N/A,#N/A,FALSE,"FFCXOUT3"}</definedName>
    <definedName name="erwe" localSheetId="0" hidden="1">{#N/A,#N/A,FALSE,"PRODQ-98"}</definedName>
    <definedName name="erwe" localSheetId="6" hidden="1">{#N/A,#N/A,FALSE,"PRODQ-98"}</definedName>
    <definedName name="erwe" localSheetId="3" hidden="1">{#N/A,#N/A,FALSE,"PRODQ-98"}</definedName>
    <definedName name="erwe" localSheetId="4" hidden="1">{#N/A,#N/A,FALSE,"PRODQ-98"}</definedName>
    <definedName name="erwe" localSheetId="5" hidden="1">{#N/A,#N/A,FALSE,"PRODQ-98"}</definedName>
    <definedName name="erwe" hidden="1">{#N/A,#N/A,FALSE,"PRODQ-98"}</definedName>
    <definedName name="erwer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za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rza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sd" localSheetId="0" hidden="1">{#N/A,#N/A,FALSE,"Eastern";#N/A,#N/A,FALSE,"Western"}</definedName>
    <definedName name="esd" hidden="1">{#N/A,#N/A,FALSE,"Eastern";#N/A,#N/A,FALSE,"Western"}</definedName>
    <definedName name="esd_1" localSheetId="0" hidden="1">{#N/A,#N/A,FALSE,"Eastern";#N/A,#N/A,FALSE,"Western"}</definedName>
    <definedName name="esd_1" hidden="1">{#N/A,#N/A,FALSE,"Eastern";#N/A,#N/A,FALSE,"Western"}</definedName>
    <definedName name="esd_2" localSheetId="0" hidden="1">{#N/A,#N/A,FALSE,"Eastern";#N/A,#N/A,FALSE,"Western"}</definedName>
    <definedName name="esd_2" hidden="1">{#N/A,#N/A,FALSE,"Eastern";#N/A,#N/A,FALSE,"Western"}</definedName>
    <definedName name="esd_3" localSheetId="0" hidden="1">{#N/A,#N/A,FALSE,"Eastern";#N/A,#N/A,FALSE,"Western"}</definedName>
    <definedName name="esd_3" hidden="1">{#N/A,#N/A,FALSE,"Eastern";#N/A,#N/A,FALSE,"Western"}</definedName>
    <definedName name="esd_4" localSheetId="0" hidden="1">{#N/A,#N/A,FALSE,"Eastern";#N/A,#N/A,FALSE,"Western"}</definedName>
    <definedName name="esd_4" hidden="1">{#N/A,#N/A,FALSE,"Eastern";#N/A,#N/A,FALSE,"Western"}</definedName>
    <definedName name="esd_5" localSheetId="0" hidden="1">{#N/A,#N/A,FALSE,"Eastern";#N/A,#N/A,FALSE,"Western"}</definedName>
    <definedName name="esd_5" hidden="1">{#N/A,#N/A,FALSE,"Eastern";#N/A,#N/A,FALSE,"Western"}</definedName>
    <definedName name="esdr" localSheetId="0" hidden="1">{#N/A,#N/A,FALSE,"ROTINA";#N/A,#N/A,FALSE,"ITENS";#N/A,#N/A,FALSE,"ACOMP"}</definedName>
    <definedName name="esdr" hidden="1">{#N/A,#N/A,FALSE,"ROTINA";#N/A,#N/A,FALSE,"ITENS";#N/A,#N/A,FALSE,"ACOMP"}</definedName>
    <definedName name="esnrc29c1" localSheetId="0" hidden="1">#REF!</definedName>
    <definedName name="esnrc29c1" localSheetId="6" hidden="1">#REF!</definedName>
    <definedName name="esnrc29c1" localSheetId="3" hidden="1">#REF!</definedName>
    <definedName name="esnrc29c1" localSheetId="4" hidden="1">#REF!</definedName>
    <definedName name="esnrc29c1" localSheetId="5" hidden="1">#REF!</definedName>
    <definedName name="esnrc29c1" hidden="1">#REF!</definedName>
    <definedName name="esnrc41c1" localSheetId="0" hidden="1">#REF!</definedName>
    <definedName name="esnrc41c1" localSheetId="6" hidden="1">#REF!</definedName>
    <definedName name="esnrc41c1" localSheetId="3" hidden="1">#REF!</definedName>
    <definedName name="esnrc41c1" localSheetId="4" hidden="1">#REF!</definedName>
    <definedName name="esnrc41c1" localSheetId="5" hidden="1">#REF!</definedName>
    <definedName name="esnrc41c1" hidden="1">#REF!</definedName>
    <definedName name="esnrc48c1" localSheetId="0" hidden="1">#REF!</definedName>
    <definedName name="esnrc48c1" localSheetId="6" hidden="1">#REF!</definedName>
    <definedName name="esnrc48c1" localSheetId="3" hidden="1">#REF!</definedName>
    <definedName name="esnrc48c1" localSheetId="4" hidden="1">#REF!</definedName>
    <definedName name="esnrc48c1" localSheetId="5" hidden="1">#REF!</definedName>
    <definedName name="esnrc48c1" hidden="1">#REF!</definedName>
    <definedName name="esnrc48c2" localSheetId="0" hidden="1">#REF!</definedName>
    <definedName name="esnrc48c2" localSheetId="6" hidden="1">#REF!</definedName>
    <definedName name="esnrc48c2" localSheetId="3" hidden="1">#REF!</definedName>
    <definedName name="esnrc48c2" localSheetId="4" hidden="1">#REF!</definedName>
    <definedName name="esnrc48c2" localSheetId="5" hidden="1">#REF!</definedName>
    <definedName name="esnrc48c2" hidden="1">#REF!</definedName>
    <definedName name="esnrc48c3" localSheetId="0" hidden="1">#REF!</definedName>
    <definedName name="esnrc48c3" localSheetId="6" hidden="1">#REF!</definedName>
    <definedName name="esnrc48c3" localSheetId="3" hidden="1">#REF!</definedName>
    <definedName name="esnrc48c3" localSheetId="4" hidden="1">#REF!</definedName>
    <definedName name="esnrc48c3" localSheetId="5" hidden="1">#REF!</definedName>
    <definedName name="esnrc48c3" hidden="1">#REF!</definedName>
    <definedName name="esnrc48c4" localSheetId="0" hidden="1">#REF!</definedName>
    <definedName name="esnrc48c4" localSheetId="6" hidden="1">#REF!</definedName>
    <definedName name="esnrc48c4" localSheetId="3" hidden="1">#REF!</definedName>
    <definedName name="esnrc48c4" localSheetId="4" hidden="1">#REF!</definedName>
    <definedName name="esnrc48c4" localSheetId="5" hidden="1">#REF!</definedName>
    <definedName name="esnrc48c4" hidden="1">#REF!</definedName>
    <definedName name="esnrc48c5" localSheetId="0" hidden="1">#REF!</definedName>
    <definedName name="esnrc48c5" localSheetId="6" hidden="1">#REF!</definedName>
    <definedName name="esnrc48c5" localSheetId="3" hidden="1">#REF!</definedName>
    <definedName name="esnrc48c5" localSheetId="4" hidden="1">#REF!</definedName>
    <definedName name="esnrc48c5" localSheetId="5" hidden="1">#REF!</definedName>
    <definedName name="esnrc48c5" hidden="1">#REF!</definedName>
    <definedName name="esnrc5c1" localSheetId="0" hidden="1">#REF!</definedName>
    <definedName name="esnrc5c1" localSheetId="6" hidden="1">#REF!</definedName>
    <definedName name="esnrc5c1" localSheetId="3" hidden="1">#REF!</definedName>
    <definedName name="esnrc5c1" localSheetId="4" hidden="1">#REF!</definedName>
    <definedName name="esnrc5c1" localSheetId="5" hidden="1">#REF!</definedName>
    <definedName name="esnrc5c1" hidden="1">#REF!</definedName>
    <definedName name="est_B" localSheetId="0" hidden="1">{#N/A,#N/A,FALSE,"PCOL"}</definedName>
    <definedName name="est_B" hidden="1">{#N/A,#N/A,FALSE,"PCOL"}</definedName>
    <definedName name="ESTEI01" localSheetId="0" hidden="1">{"MULTIPLICAÇÃO",#N/A,FALSE,"Obras"}</definedName>
    <definedName name="ESTEI01" hidden="1">{"MULTIPLICAÇÃO",#N/A,FALSE,"Obras"}</definedName>
    <definedName name="ESTEI02" localSheetId="0" hidden="1">{"AVÓS",#N/A,FALSE,"Obras"}</definedName>
    <definedName name="ESTEI02" hidden="1">{"AVÓS",#N/A,FALSE,"Obras"}</definedName>
    <definedName name="ESTEIR02" localSheetId="0" hidden="1">{"MULTIPLICAÇÃO",#N/A,FALSE,"Obras"}</definedName>
    <definedName name="ESTEIR02" hidden="1">{"MULTIPLICAÇÃO",#N/A,FALSE,"Obras"}</definedName>
    <definedName name="ESTEIRA" localSheetId="0" hidden="1">{"MULTIPLICAÇÃO",#N/A,FALSE,"Obras"}</definedName>
    <definedName name="ESTEIRA" hidden="1">{"MULTIPLICAÇÃO",#N/A,FALSE,"Obras"}</definedName>
    <definedName name="ESTEIRA01" localSheetId="0" hidden="1">{"MELHORAMENTO GENÉTICO",#N/A,FALSE,"Obras"}</definedName>
    <definedName name="ESTEIRA01" hidden="1">{"MELHORAMENTO GENÉTICO",#N/A,FALSE,"Obras"}</definedName>
    <definedName name="esteira02" localSheetId="0" hidden="1">{"MELHORAMENTO GENÉTICO",#N/A,FALSE,"Obras"}</definedName>
    <definedName name="esteira02" hidden="1">{"MELHORAMENTO GENÉTICO",#N/A,FALSE,"Obras"}</definedName>
    <definedName name="ESTEIRA1" localSheetId="0" hidden="1">{"AVÓS",#N/A,FALSE,"Obras"}</definedName>
    <definedName name="ESTEIRA1" hidden="1">{"AVÓS",#N/A,FALSE,"Obras"}</definedName>
    <definedName name="ESTOQUE" hidden="1">{#N/A,#N/A,FALSE,"BLDC";#N/A,#N/A,FALSE,"RESDC";#N/A,#N/A,FALSE,"BLFV";#N/A,#N/A,FALSE,"RESFV"}</definedName>
    <definedName name="et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et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ev.Calculation" localSheetId="0" hidden="1">-4135</definedName>
    <definedName name="ev.Calculation" localSheetId="6" hidden="1">-4135</definedName>
    <definedName name="ev.Calculation" localSheetId="3" hidden="1">-4135</definedName>
    <definedName name="ev.Calculation" localSheetId="4" hidden="1">-4135</definedName>
    <definedName name="ev.Calculation" localSheetId="5" hidden="1">-4135</definedName>
    <definedName name="ev.Calculation" hidden="1">-4105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40952.8794791667</definedName>
    <definedName name="EV__LOCKEDCVW__INTERCOMPANYMATCHING" hidden="1">"C_100,C_KY01,F_EMPTY,ALL_FUNCTAREA,G_AFRICA_IPP,z_VALIDATIONS,INPUT,All_InterCo,ALL_PRCTR,EUR,2005.TOTAL,T_ALL,YTD,"</definedName>
    <definedName name="EV__LOCKEDCVW__OWNERSHIP" hidden="1">"C_100,C_KY01,G_AFRICA_IPP,All_InterCo,METHOD,2005.TOTAL,PERIODIC,"</definedName>
    <definedName name="EV__LOCKEDCVW__PLANNING" hidden="1">"ACTUAL,z_VALIDATIONS,A001,All_CC,MANUAL,EUR,2005.TOTAL,PERIODIC,"</definedName>
    <definedName name="EV__LOCKEDCVW__RATE" hidden="1">"C_100,AED,AVG,GLOBAL,2005.TOTAL,PERIODIC,"</definedName>
    <definedName name="EV__LOCKEDCVW__USGAAPCON" hidden="1">"z_VALIDATIONS,C_100,TOTALADJ,C_KY01,IC_VALIDATION,ALL_FUNCTAREA,G_AFRICA_IPP,All_InterCo,ALL_PRCTR,EUR,2005.TOTAL,YTD,"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" localSheetId="0" hidden="1">{"MULTIPLICAÇÃO",#N/A,FALSE,"Obras"}</definedName>
    <definedName name="ew" hidden="1">{"MULTIPLICAÇÃO",#N/A,FALSE,"Obras"}</definedName>
    <definedName name="ExactAddinConnection" hidden="1">"001"</definedName>
    <definedName name="ExactAddinConnection.001" hidden="1">"SRVEXACT2003;001;marleen;1"</definedName>
    <definedName name="ExactAddinConnection.021" hidden="1">"SRVEXACT2003;021;marleen;1"</definedName>
    <definedName name="ExactAddinConnection.025" hidden="1">"SRVEXACT2003;025;marleen;1"</definedName>
    <definedName name="ExactAddinConnection.030" hidden="1">"SRVEXACT2003;030;marleen;1"</definedName>
    <definedName name="ExactAddinConnection.040" hidden="1">"SRVEXACT2003;040;marleen;1"</definedName>
    <definedName name="ExactAddinConnection.041" hidden="1">"SRVEXACT2003;041;marleen;1"</definedName>
    <definedName name="ExactAddinConnection.050" hidden="1">"SRVEXACT2003;050;marleen;1"</definedName>
    <definedName name="ExactAddinReports" hidden="1">1</definedName>
    <definedName name="ExbMult_Total" localSheetId="0" hidden="1">#REF!</definedName>
    <definedName name="ExbMult_Total" hidden="1">#REF!</definedName>
    <definedName name="exbnumlist" localSheetId="0" hidden="1">#REF!</definedName>
    <definedName name="exbnumlist" hidden="1">#REF!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Z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YZ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aqs" localSheetId="0" hidden="1">{#N/A,#N/A,FALSE,"Eastern";#N/A,#N/A,FALSE,"Western"}</definedName>
    <definedName name="ezaqs" hidden="1">{#N/A,#N/A,FALSE,"Eastern";#N/A,#N/A,FALSE,"Western"}</definedName>
    <definedName name="ezaqs_1" localSheetId="0" hidden="1">{#N/A,#N/A,FALSE,"Eastern";#N/A,#N/A,FALSE,"Western"}</definedName>
    <definedName name="ezaqs_1" hidden="1">{#N/A,#N/A,FALSE,"Eastern";#N/A,#N/A,FALSE,"Western"}</definedName>
    <definedName name="ezaqs_2" localSheetId="0" hidden="1">{#N/A,#N/A,FALSE,"Eastern";#N/A,#N/A,FALSE,"Western"}</definedName>
    <definedName name="ezaqs_2" hidden="1">{#N/A,#N/A,FALSE,"Eastern";#N/A,#N/A,FALSE,"Western"}</definedName>
    <definedName name="ezaqs_3" localSheetId="0" hidden="1">{#N/A,#N/A,FALSE,"Eastern";#N/A,#N/A,FALSE,"Western"}</definedName>
    <definedName name="ezaqs_3" hidden="1">{#N/A,#N/A,FALSE,"Eastern";#N/A,#N/A,FALSE,"Western"}</definedName>
    <definedName name="ezaqs_4" localSheetId="0" hidden="1">{#N/A,#N/A,FALSE,"Eastern";#N/A,#N/A,FALSE,"Western"}</definedName>
    <definedName name="ezaqs_4" hidden="1">{#N/A,#N/A,FALSE,"Eastern";#N/A,#N/A,FALSE,"Western"}</definedName>
    <definedName name="ezaqs_5" localSheetId="0" hidden="1">{#N/A,#N/A,FALSE,"Eastern";#N/A,#N/A,FALSE,"Western"}</definedName>
    <definedName name="ezaqs_5" hidden="1">{#N/A,#N/A,FALSE,"Eastern";#N/A,#N/A,FALSE,"Western"}</definedName>
    <definedName name="ezareza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areza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arezarezarez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ezarezarezarez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" localSheetId="0" hidden="1">{#N/A,#N/A,FALSE,"ati1294";#N/A,#N/A,FALSE,"pas1294";#N/A,#N/A,FALSE,"res1294"}</definedName>
    <definedName name="f_" hidden="1">{#N/A,#N/A,FALSE,"ati1294";#N/A,#N/A,FALSE,"pas1294";#N/A,#N/A,FALSE,"res1294"}</definedName>
    <definedName name="fabio" localSheetId="0" hidden="1">{#N/A,#N/A,FALSE,"Cronograma";#N/A,#N/A,FALSE,"Cronogr. 2"}</definedName>
    <definedName name="fabio" hidden="1">{#N/A,#N/A,FALSE,"Cronograma";#N/A,#N/A,FALSE,"Cronogr. 2"}</definedName>
    <definedName name="fabio_1" localSheetId="0" hidden="1">{#N/A,#N/A,FALSE,"Cronograma";#N/A,#N/A,FALSE,"Cronogr. 2"}</definedName>
    <definedName name="fabio_1" hidden="1">{#N/A,#N/A,FALSE,"Cronograma";#N/A,#N/A,FALSE,"Cronogr. 2"}</definedName>
    <definedName name="facer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facer" hidden="1">{#N/A,#N/A,FALSE,"Assumptions";#N/A,#N/A,FALSE,"Volumes";#N/A,#N/A,FALSE,"Pricing";#N/A,#N/A,FALSE,"Variable Cost";#N/A,#N/A,FALSE,"Investment";#N/A,#N/A,FALSE,"Profitability";#N/A,#N/A,FALSE,"Business Comparison"}</definedName>
    <definedName name="fad" hidden="1">{#N/A,"70% Success",FALSE,"Sales Forecast";#N/A,#N/A,FALSE,"Sheet2"}</definedName>
    <definedName name="fafa" localSheetId="0" hidden="1">{#N/A,#N/A,FALSE,"Aging Summary";#N/A,#N/A,FALSE,"Ratio Analysis";#N/A,#N/A,FALSE,"Test 120 Day Accts";#N/A,#N/A,FALSE,"Tickmarks"}</definedName>
    <definedName name="fafa" hidden="1">{#N/A,#N/A,FALSE,"Aging Summary";#N/A,#N/A,FALSE,"Ratio Analysis";#N/A,#N/A,FALSE,"Test 120 Day Accts";#N/A,#N/A,FALSE,"Tickmarks"}</definedName>
    <definedName name="fag" localSheetId="0" hidden="1">#REF!</definedName>
    <definedName name="fag" hidden="1">#REF!</definedName>
    <definedName name="FCA" localSheetId="0" hidden="1">{"'Quadro'!$A$4:$BG$78"}</definedName>
    <definedName name="FCA" hidden="1">{"'Quadro'!$A$4:$BG$78"}</definedName>
    <definedName name="fcvxc" localSheetId="0" hidden="1">{#N/A,#N/A,FALSE,"Hoja1";#N/A,#N/A,FALSE,"Hoja2"}</definedName>
    <definedName name="fcvxc" hidden="1">{#N/A,#N/A,FALSE,"Hoja1";#N/A,#N/A,FALSE,"Hoja2"}</definedName>
    <definedName name="fd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r" localSheetId="0" hidden="1">{"Prenissas",#N/A,FALSE,"Consolidado (3)";"Lucros000",#N/A,FALSE,"Consolidado (3)";"LucrosHL",#N/A,FALSE,"Consolidado (3)";"Balanco",#N/A,FALSE,"Consolidado (3)";"FluxoC",#N/A,FALSE,"Consolidado (3)"}</definedName>
    <definedName name="fddfr" hidden="1">{"Prenissas",#N/A,FALSE,"Consolidado (3)";"Lucros000",#N/A,FALSE,"Consolidado (3)";"LucrosHL",#N/A,FALSE,"Consolidado (3)";"Balanco",#N/A,FALSE,"Consolidado (3)";"FluxoC",#N/A,FALSE,"Consolidado (3)"}</definedName>
    <definedName name="fdf" localSheetId="0" hidden="1">{#N/A,#N/A,FALSE,"PRODQ-98"}</definedName>
    <definedName name="fdf" localSheetId="6" hidden="1">{#N/A,#N/A,FALSE,"PRODQ-98"}</definedName>
    <definedName name="fdf" localSheetId="3" hidden="1">{#N/A,#N/A,FALSE,"PRODQ-98"}</definedName>
    <definedName name="fdf" localSheetId="4" hidden="1">{#N/A,#N/A,FALSE,"PRODQ-98"}</definedName>
    <definedName name="fdf" localSheetId="5" hidden="1">{#N/A,#N/A,FALSE,"PRODQ-98"}</definedName>
    <definedName name="fdf" hidden="1">{#N/A,#N/A,FALSE,"PRODQ-98"}</definedName>
    <definedName name="fdfd" localSheetId="0" hidden="1">{#N/A,#N/A,FALSE,"Summary";#N/A,#N/A,FALSE,"HCS";#N/A,#N/A,FALSE,"IB5";#N/A,#N/A,FALSE,"Manuf Eng.";#N/A,#N/A,FALSE,"Taubaté";#N/A,#N/A,FALSE,"Osasco";#N/A,#N/A,FALSE,"São Bernardo B&amp;A";#N/A,#N/A,FALSE,"São Bernardo PT"}</definedName>
    <definedName name="fdfd" hidden="1">{#N/A,#N/A,FALSE,"Summary";#N/A,#N/A,FALSE,"HCS";#N/A,#N/A,FALSE,"IB5";#N/A,#N/A,FALSE,"Manuf Eng.";#N/A,#N/A,FALSE,"Taubaté";#N/A,#N/A,FALSE,"Osasco";#N/A,#N/A,FALSE,"São Bernardo B&amp;A";#N/A,#N/A,FALSE,"São Bernardo PT"}</definedName>
    <definedName name="fdgdfg" localSheetId="0" hidden="1">{"RESUMEN",#N/A,FALSE,"RESUMEN";"RESUMEN_MARG",#N/A,FALSE,"RESUMEN"}</definedName>
    <definedName name="fdgdfg" hidden="1">{"RESUMEN",#N/A,FALSE,"RESUMEN";"RESUMEN_MARG",#N/A,FALSE,"RESUMEN"}</definedName>
    <definedName name="fdjsklqmu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jsklqmu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nfjdsqlkm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nfjdsqlkm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P" localSheetId="0" hidden="1">#REF!</definedName>
    <definedName name="FDP" hidden="1">#REF!</definedName>
    <definedName name="FDP_0_1_aUrv" localSheetId="0" hidden="1">#REF!</definedName>
    <definedName name="FDP_0_1_aUrv" localSheetId="6" hidden="1">#REF!</definedName>
    <definedName name="FDP_0_1_aUrv" localSheetId="3" hidden="1">#REF!</definedName>
    <definedName name="FDP_0_1_aUrv" localSheetId="4" hidden="1">#REF!</definedName>
    <definedName name="FDP_0_1_aUrv" localSheetId="5" hidden="1">#REF!</definedName>
    <definedName name="FDP_0_1_aUrv" hidden="1">#REF!</definedName>
    <definedName name="FDP_10_1_aDrv" localSheetId="0" hidden="1">#REF!</definedName>
    <definedName name="FDP_10_1_aDrv" localSheetId="6" hidden="1">#REF!</definedName>
    <definedName name="FDP_10_1_aDrv" localSheetId="3" hidden="1">#REF!</definedName>
    <definedName name="FDP_10_1_aDrv" localSheetId="4" hidden="1">#REF!</definedName>
    <definedName name="FDP_10_1_aDrv" localSheetId="5" hidden="1">#REF!</definedName>
    <definedName name="FDP_10_1_aDrv" hidden="1">#REF!</definedName>
    <definedName name="FDP_107_1_aUrv" localSheetId="0" hidden="1">#REF!</definedName>
    <definedName name="FDP_107_1_aUrv" localSheetId="6" hidden="1">#REF!</definedName>
    <definedName name="FDP_107_1_aUrv" localSheetId="3" hidden="1">#REF!</definedName>
    <definedName name="FDP_107_1_aUrv" localSheetId="4" hidden="1">#REF!</definedName>
    <definedName name="FDP_107_1_aUrv" localSheetId="5" hidden="1">#REF!</definedName>
    <definedName name="FDP_107_1_aUrv" hidden="1">#REF!</definedName>
    <definedName name="FDP_11_1_aDrv" localSheetId="0" hidden="1">#REF!</definedName>
    <definedName name="FDP_11_1_aDrv" localSheetId="6" hidden="1">#REF!</definedName>
    <definedName name="FDP_11_1_aDrv" localSheetId="3" hidden="1">#REF!</definedName>
    <definedName name="FDP_11_1_aDrv" localSheetId="4" hidden="1">#REF!</definedName>
    <definedName name="FDP_11_1_aDrv" localSheetId="5" hidden="1">#REF!</definedName>
    <definedName name="FDP_11_1_aDrv" hidden="1">#REF!</definedName>
    <definedName name="FDP_111_1_aUrv" localSheetId="0" hidden="1">#REF!</definedName>
    <definedName name="FDP_111_1_aUrv" localSheetId="6" hidden="1">#REF!</definedName>
    <definedName name="FDP_111_1_aUrv" localSheetId="3" hidden="1">#REF!</definedName>
    <definedName name="FDP_111_1_aUrv" localSheetId="4" hidden="1">#REF!</definedName>
    <definedName name="FDP_111_1_aUrv" localSheetId="5" hidden="1">#REF!</definedName>
    <definedName name="FDP_111_1_aUrv" hidden="1">#REF!</definedName>
    <definedName name="FDP_112_1_aUrv" localSheetId="0" hidden="1">#REF!</definedName>
    <definedName name="FDP_112_1_aUrv" localSheetId="6" hidden="1">#REF!</definedName>
    <definedName name="FDP_112_1_aUrv" localSheetId="3" hidden="1">#REF!</definedName>
    <definedName name="FDP_112_1_aUrv" localSheetId="4" hidden="1">#REF!</definedName>
    <definedName name="FDP_112_1_aUrv" localSheetId="5" hidden="1">#REF!</definedName>
    <definedName name="FDP_112_1_aUrv" hidden="1">#REF!</definedName>
    <definedName name="FDP_113_1_aUrv" localSheetId="0" hidden="1">#REF!</definedName>
    <definedName name="FDP_113_1_aUrv" localSheetId="6" hidden="1">#REF!</definedName>
    <definedName name="FDP_113_1_aUrv" localSheetId="3" hidden="1">#REF!</definedName>
    <definedName name="FDP_113_1_aUrv" localSheetId="4" hidden="1">#REF!</definedName>
    <definedName name="FDP_113_1_aUrv" localSheetId="5" hidden="1">#REF!</definedName>
    <definedName name="FDP_113_1_aUrv" hidden="1">#REF!</definedName>
    <definedName name="FDP_114_1_aUrv" localSheetId="0" hidden="1">#REF!</definedName>
    <definedName name="FDP_114_1_aUrv" localSheetId="6" hidden="1">#REF!</definedName>
    <definedName name="FDP_114_1_aUrv" localSheetId="3" hidden="1">#REF!</definedName>
    <definedName name="FDP_114_1_aUrv" localSheetId="4" hidden="1">#REF!</definedName>
    <definedName name="FDP_114_1_aUrv" localSheetId="5" hidden="1">#REF!</definedName>
    <definedName name="FDP_114_1_aUrv" hidden="1">#REF!</definedName>
    <definedName name="FDP_115_1_aUrv" localSheetId="0" hidden="1">#REF!</definedName>
    <definedName name="FDP_115_1_aUrv" localSheetId="6" hidden="1">#REF!</definedName>
    <definedName name="FDP_115_1_aUrv" localSheetId="3" hidden="1">#REF!</definedName>
    <definedName name="FDP_115_1_aUrv" localSheetId="4" hidden="1">#REF!</definedName>
    <definedName name="FDP_115_1_aUrv" localSheetId="5" hidden="1">#REF!</definedName>
    <definedName name="FDP_115_1_aUrv" hidden="1">#REF!</definedName>
    <definedName name="FDP_12_1_aDrv" localSheetId="0" hidden="1">#REF!</definedName>
    <definedName name="FDP_12_1_aDrv" localSheetId="6" hidden="1">#REF!</definedName>
    <definedName name="FDP_12_1_aDrv" localSheetId="3" hidden="1">#REF!</definedName>
    <definedName name="FDP_12_1_aDrv" localSheetId="4" hidden="1">#REF!</definedName>
    <definedName name="FDP_12_1_aDrv" localSheetId="5" hidden="1">#REF!</definedName>
    <definedName name="FDP_12_1_aDrv" hidden="1">#REF!</definedName>
    <definedName name="FDP_126_1_aUrv" localSheetId="0" hidden="1">#REF!</definedName>
    <definedName name="FDP_126_1_aUrv" localSheetId="6" hidden="1">#REF!</definedName>
    <definedName name="FDP_126_1_aUrv" localSheetId="3" hidden="1">#REF!</definedName>
    <definedName name="FDP_126_1_aUrv" localSheetId="4" hidden="1">#REF!</definedName>
    <definedName name="FDP_126_1_aUrv" localSheetId="5" hidden="1">#REF!</definedName>
    <definedName name="FDP_126_1_aUrv" hidden="1">#REF!</definedName>
    <definedName name="FDP_127_1_aUrv" localSheetId="0" hidden="1">#REF!</definedName>
    <definedName name="FDP_127_1_aUrv" localSheetId="6" hidden="1">#REF!</definedName>
    <definedName name="FDP_127_1_aUrv" localSheetId="3" hidden="1">#REF!</definedName>
    <definedName name="FDP_127_1_aUrv" localSheetId="4" hidden="1">#REF!</definedName>
    <definedName name="FDP_127_1_aUrv" localSheetId="5" hidden="1">#REF!</definedName>
    <definedName name="FDP_127_1_aUrv" hidden="1">#REF!</definedName>
    <definedName name="FDP_128_1_aUrv" localSheetId="0" hidden="1">#REF!</definedName>
    <definedName name="FDP_128_1_aUrv" localSheetId="6" hidden="1">#REF!</definedName>
    <definedName name="FDP_128_1_aUrv" localSheetId="3" hidden="1">#REF!</definedName>
    <definedName name="FDP_128_1_aUrv" localSheetId="4" hidden="1">#REF!</definedName>
    <definedName name="FDP_128_1_aUrv" localSheetId="5" hidden="1">#REF!</definedName>
    <definedName name="FDP_128_1_aUrv" hidden="1">#REF!</definedName>
    <definedName name="FDP_129_1_aUrv" localSheetId="0" hidden="1">#REF!</definedName>
    <definedName name="FDP_129_1_aUrv" localSheetId="6" hidden="1">#REF!</definedName>
    <definedName name="FDP_129_1_aUrv" localSheetId="3" hidden="1">#REF!</definedName>
    <definedName name="FDP_129_1_aUrv" localSheetId="4" hidden="1">#REF!</definedName>
    <definedName name="FDP_129_1_aUrv" localSheetId="5" hidden="1">#REF!</definedName>
    <definedName name="FDP_129_1_aUrv" hidden="1">#REF!</definedName>
    <definedName name="FDP_13_1_aDrv" localSheetId="0" hidden="1">#REF!</definedName>
    <definedName name="FDP_13_1_aDrv" localSheetId="6" hidden="1">#REF!</definedName>
    <definedName name="FDP_13_1_aDrv" localSheetId="3" hidden="1">#REF!</definedName>
    <definedName name="FDP_13_1_aDrv" localSheetId="4" hidden="1">#REF!</definedName>
    <definedName name="FDP_13_1_aDrv" localSheetId="5" hidden="1">#REF!</definedName>
    <definedName name="FDP_13_1_aDrv" hidden="1">#REF!</definedName>
    <definedName name="FDP_131_1_aDrv" localSheetId="0" hidden="1">#REF!</definedName>
    <definedName name="FDP_131_1_aDrv" localSheetId="6" hidden="1">#REF!</definedName>
    <definedName name="FDP_131_1_aDrv" localSheetId="3" hidden="1">#REF!</definedName>
    <definedName name="FDP_131_1_aDrv" localSheetId="4" hidden="1">#REF!</definedName>
    <definedName name="FDP_131_1_aDrv" localSheetId="5" hidden="1">#REF!</definedName>
    <definedName name="FDP_131_1_aDrv" hidden="1">#REF!</definedName>
    <definedName name="FDP_134_1_aDrv" localSheetId="0" hidden="1">#REF!</definedName>
    <definedName name="FDP_134_1_aDrv" localSheetId="6" hidden="1">#REF!</definedName>
    <definedName name="FDP_134_1_aDrv" localSheetId="3" hidden="1">#REF!</definedName>
    <definedName name="FDP_134_1_aDrv" localSheetId="4" hidden="1">#REF!</definedName>
    <definedName name="FDP_134_1_aDrv" localSheetId="5" hidden="1">#REF!</definedName>
    <definedName name="FDP_134_1_aDrv" hidden="1">#REF!</definedName>
    <definedName name="FDP_135_1_aDrv" localSheetId="0" hidden="1">#REF!</definedName>
    <definedName name="FDP_135_1_aDrv" localSheetId="6" hidden="1">#REF!</definedName>
    <definedName name="FDP_135_1_aDrv" localSheetId="3" hidden="1">#REF!</definedName>
    <definedName name="FDP_135_1_aDrv" localSheetId="4" hidden="1">#REF!</definedName>
    <definedName name="FDP_135_1_aDrv" localSheetId="5" hidden="1">#REF!</definedName>
    <definedName name="FDP_135_1_aDrv" hidden="1">#REF!</definedName>
    <definedName name="FDP_137_1_aDdv" localSheetId="0" hidden="1">#REF!</definedName>
    <definedName name="FDP_137_1_aDdv" localSheetId="6" hidden="1">#REF!</definedName>
    <definedName name="FDP_137_1_aDdv" localSheetId="3" hidden="1">#REF!</definedName>
    <definedName name="FDP_137_1_aDdv" localSheetId="4" hidden="1">#REF!</definedName>
    <definedName name="FDP_137_1_aDdv" localSheetId="5" hidden="1">#REF!</definedName>
    <definedName name="FDP_137_1_aDdv" hidden="1">#REF!</definedName>
    <definedName name="FDP_139_1_aUrv" localSheetId="0" hidden="1">#REF!</definedName>
    <definedName name="FDP_139_1_aUrv" localSheetId="6" hidden="1">#REF!</definedName>
    <definedName name="FDP_139_1_aUrv" localSheetId="3" hidden="1">#REF!</definedName>
    <definedName name="FDP_139_1_aUrv" localSheetId="4" hidden="1">#REF!</definedName>
    <definedName name="FDP_139_1_aUrv" localSheetId="5" hidden="1">#REF!</definedName>
    <definedName name="FDP_139_1_aUrv" hidden="1">#REF!</definedName>
    <definedName name="FDP_14_1_aDrv" localSheetId="0" hidden="1">#REF!</definedName>
    <definedName name="FDP_14_1_aDrv" localSheetId="6" hidden="1">#REF!</definedName>
    <definedName name="FDP_14_1_aDrv" localSheetId="3" hidden="1">#REF!</definedName>
    <definedName name="FDP_14_1_aDrv" localSheetId="4" hidden="1">#REF!</definedName>
    <definedName name="FDP_14_1_aDrv" localSheetId="5" hidden="1">#REF!</definedName>
    <definedName name="FDP_14_1_aDrv" hidden="1">#REF!</definedName>
    <definedName name="FDP_140_1_aUrv" localSheetId="0" hidden="1">#REF!</definedName>
    <definedName name="FDP_140_1_aUrv" localSheetId="6" hidden="1">#REF!</definedName>
    <definedName name="FDP_140_1_aUrv" localSheetId="3" hidden="1">#REF!</definedName>
    <definedName name="FDP_140_1_aUrv" localSheetId="4" hidden="1">#REF!</definedName>
    <definedName name="FDP_140_1_aUrv" localSheetId="5" hidden="1">#REF!</definedName>
    <definedName name="FDP_140_1_aUrv" hidden="1">#REF!</definedName>
    <definedName name="FDP_141_1_aUrv" localSheetId="0" hidden="1">#REF!</definedName>
    <definedName name="FDP_141_1_aUrv" localSheetId="6" hidden="1">#REF!</definedName>
    <definedName name="FDP_141_1_aUrv" localSheetId="3" hidden="1">#REF!</definedName>
    <definedName name="FDP_141_1_aUrv" localSheetId="4" hidden="1">#REF!</definedName>
    <definedName name="FDP_141_1_aUrv" localSheetId="5" hidden="1">#REF!</definedName>
    <definedName name="FDP_141_1_aUrv" hidden="1">#REF!</definedName>
    <definedName name="FDP_143_1_aUrv" localSheetId="0" hidden="1">#REF!</definedName>
    <definedName name="FDP_143_1_aUrv" localSheetId="6" hidden="1">#REF!</definedName>
    <definedName name="FDP_143_1_aUrv" localSheetId="3" hidden="1">#REF!</definedName>
    <definedName name="FDP_143_1_aUrv" localSheetId="4" hidden="1">#REF!</definedName>
    <definedName name="FDP_143_1_aUrv" localSheetId="5" hidden="1">#REF!</definedName>
    <definedName name="FDP_143_1_aUrv" hidden="1">#REF!</definedName>
    <definedName name="FDP_144_1_aUrv" localSheetId="0" hidden="1">#REF!</definedName>
    <definedName name="FDP_144_1_aUrv" localSheetId="6" hidden="1">#REF!</definedName>
    <definedName name="FDP_144_1_aUrv" localSheetId="3" hidden="1">#REF!</definedName>
    <definedName name="FDP_144_1_aUrv" localSheetId="4" hidden="1">#REF!</definedName>
    <definedName name="FDP_144_1_aUrv" localSheetId="5" hidden="1">#REF!</definedName>
    <definedName name="FDP_144_1_aUrv" hidden="1">#REF!</definedName>
    <definedName name="FDP_15_1_aDrv" localSheetId="0" hidden="1">#REF!</definedName>
    <definedName name="FDP_15_1_aDrv" localSheetId="6" hidden="1">#REF!</definedName>
    <definedName name="FDP_15_1_aDrv" localSheetId="3" hidden="1">#REF!</definedName>
    <definedName name="FDP_15_1_aDrv" localSheetId="4" hidden="1">#REF!</definedName>
    <definedName name="FDP_15_1_aDrv" localSheetId="5" hidden="1">#REF!</definedName>
    <definedName name="FDP_15_1_aDrv" hidden="1">#REF!</definedName>
    <definedName name="FDP_16_1_aDrv" localSheetId="0" hidden="1">#REF!</definedName>
    <definedName name="FDP_16_1_aDrv" localSheetId="6" hidden="1">#REF!</definedName>
    <definedName name="FDP_16_1_aDrv" localSheetId="3" hidden="1">#REF!</definedName>
    <definedName name="FDP_16_1_aDrv" localSheetId="4" hidden="1">#REF!</definedName>
    <definedName name="FDP_16_1_aDrv" localSheetId="5" hidden="1">#REF!</definedName>
    <definedName name="FDP_16_1_aDrv" hidden="1">#REF!</definedName>
    <definedName name="FDP_17_1_aDrv" localSheetId="0" hidden="1">#REF!</definedName>
    <definedName name="FDP_17_1_aDrv" localSheetId="6" hidden="1">#REF!</definedName>
    <definedName name="FDP_17_1_aDrv" localSheetId="3" hidden="1">#REF!</definedName>
    <definedName name="FDP_17_1_aDrv" localSheetId="4" hidden="1">#REF!</definedName>
    <definedName name="FDP_17_1_aDrv" localSheetId="5" hidden="1">#REF!</definedName>
    <definedName name="FDP_17_1_aDrv" hidden="1">#REF!</definedName>
    <definedName name="FDP_18_1_aDrv" localSheetId="0" hidden="1">#REF!</definedName>
    <definedName name="FDP_18_1_aDrv" localSheetId="6" hidden="1">#REF!</definedName>
    <definedName name="FDP_18_1_aDrv" localSheetId="3" hidden="1">#REF!</definedName>
    <definedName name="FDP_18_1_aDrv" localSheetId="4" hidden="1">#REF!</definedName>
    <definedName name="FDP_18_1_aDrv" localSheetId="5" hidden="1">#REF!</definedName>
    <definedName name="FDP_18_1_aDrv" hidden="1">#REF!</definedName>
    <definedName name="FDP_19_1_aDrv" localSheetId="0" hidden="1">#REF!</definedName>
    <definedName name="FDP_19_1_aDrv" localSheetId="6" hidden="1">#REF!</definedName>
    <definedName name="FDP_19_1_aDrv" localSheetId="3" hidden="1">#REF!</definedName>
    <definedName name="FDP_19_1_aDrv" localSheetId="4" hidden="1">#REF!</definedName>
    <definedName name="FDP_19_1_aDrv" localSheetId="5" hidden="1">#REF!</definedName>
    <definedName name="FDP_19_1_aDrv" hidden="1">#REF!</definedName>
    <definedName name="FDP_20_1_aUrv" localSheetId="0" hidden="1">#REF!</definedName>
    <definedName name="FDP_20_1_aUrv" localSheetId="6" hidden="1">#REF!</definedName>
    <definedName name="FDP_20_1_aUrv" localSheetId="3" hidden="1">#REF!</definedName>
    <definedName name="FDP_20_1_aUrv" localSheetId="4" hidden="1">#REF!</definedName>
    <definedName name="FDP_20_1_aUrv" localSheetId="5" hidden="1">#REF!</definedName>
    <definedName name="FDP_20_1_aUrv" hidden="1">#REF!</definedName>
    <definedName name="FDP_21_1_aUrv" localSheetId="0" hidden="1">#REF!</definedName>
    <definedName name="FDP_21_1_aUrv" localSheetId="6" hidden="1">#REF!</definedName>
    <definedName name="FDP_21_1_aUrv" localSheetId="3" hidden="1">#REF!</definedName>
    <definedName name="FDP_21_1_aUrv" localSheetId="4" hidden="1">#REF!</definedName>
    <definedName name="FDP_21_1_aUrv" localSheetId="5" hidden="1">#REF!</definedName>
    <definedName name="FDP_21_1_aUrv" hidden="1">#REF!</definedName>
    <definedName name="FDP_22_1_aUrv" localSheetId="0" hidden="1">#REF!</definedName>
    <definedName name="FDP_22_1_aUrv" localSheetId="6" hidden="1">#REF!</definedName>
    <definedName name="FDP_22_1_aUrv" localSheetId="3" hidden="1">#REF!</definedName>
    <definedName name="FDP_22_1_aUrv" localSheetId="4" hidden="1">#REF!</definedName>
    <definedName name="FDP_22_1_aUrv" localSheetId="5" hidden="1">#REF!</definedName>
    <definedName name="FDP_22_1_aUrv" hidden="1">#REF!</definedName>
    <definedName name="FDP_23_1_aUrv" localSheetId="0" hidden="1">#REF!</definedName>
    <definedName name="FDP_23_1_aUrv" localSheetId="6" hidden="1">#REF!</definedName>
    <definedName name="FDP_23_1_aUrv" localSheetId="3" hidden="1">#REF!</definedName>
    <definedName name="FDP_23_1_aUrv" localSheetId="4" hidden="1">#REF!</definedName>
    <definedName name="FDP_23_1_aUrv" localSheetId="5" hidden="1">#REF!</definedName>
    <definedName name="FDP_23_1_aUrv" hidden="1">#REF!</definedName>
    <definedName name="FDP_24_1_aUrv" localSheetId="0" hidden="1">#REF!</definedName>
    <definedName name="FDP_24_1_aUrv" localSheetId="6" hidden="1">#REF!</definedName>
    <definedName name="FDP_24_1_aUrv" localSheetId="3" hidden="1">#REF!</definedName>
    <definedName name="FDP_24_1_aUrv" localSheetId="4" hidden="1">#REF!</definedName>
    <definedName name="FDP_24_1_aUrv" localSheetId="5" hidden="1">#REF!</definedName>
    <definedName name="FDP_24_1_aUrv" hidden="1">#REF!</definedName>
    <definedName name="FDP_25_1_aUrv" localSheetId="0" hidden="1">#REF!</definedName>
    <definedName name="FDP_25_1_aUrv" localSheetId="6" hidden="1">#REF!</definedName>
    <definedName name="FDP_25_1_aUrv" localSheetId="3" hidden="1">#REF!</definedName>
    <definedName name="FDP_25_1_aUrv" localSheetId="4" hidden="1">#REF!</definedName>
    <definedName name="FDP_25_1_aUrv" localSheetId="5" hidden="1">#REF!</definedName>
    <definedName name="FDP_25_1_aUrv" hidden="1">#REF!</definedName>
    <definedName name="FDP_26_1_aUrv" localSheetId="0" hidden="1">#REF!</definedName>
    <definedName name="FDP_26_1_aUrv" localSheetId="6" hidden="1">#REF!</definedName>
    <definedName name="FDP_26_1_aUrv" localSheetId="3" hidden="1">#REF!</definedName>
    <definedName name="FDP_26_1_aUrv" localSheetId="4" hidden="1">#REF!</definedName>
    <definedName name="FDP_26_1_aUrv" localSheetId="5" hidden="1">#REF!</definedName>
    <definedName name="FDP_26_1_aUrv" hidden="1">#REF!</definedName>
    <definedName name="FDP_27_1_aUrv" localSheetId="0" hidden="1">#REF!</definedName>
    <definedName name="FDP_27_1_aUrv" localSheetId="6" hidden="1">#REF!</definedName>
    <definedName name="FDP_27_1_aUrv" localSheetId="3" hidden="1">#REF!</definedName>
    <definedName name="FDP_27_1_aUrv" localSheetId="4" hidden="1">#REF!</definedName>
    <definedName name="FDP_27_1_aUrv" localSheetId="5" hidden="1">#REF!</definedName>
    <definedName name="FDP_27_1_aUrv" hidden="1">#REF!</definedName>
    <definedName name="FDP_28_1_aUrv" localSheetId="0" hidden="1">#REF!</definedName>
    <definedName name="FDP_28_1_aUrv" localSheetId="6" hidden="1">#REF!</definedName>
    <definedName name="FDP_28_1_aUrv" localSheetId="3" hidden="1">#REF!</definedName>
    <definedName name="FDP_28_1_aUrv" localSheetId="4" hidden="1">#REF!</definedName>
    <definedName name="FDP_28_1_aUrv" localSheetId="5" hidden="1">#REF!</definedName>
    <definedName name="FDP_28_1_aUrv" hidden="1">#REF!</definedName>
    <definedName name="FDP_280_1_aSrv" localSheetId="0" hidden="1">#REF!</definedName>
    <definedName name="FDP_280_1_aSrv" localSheetId="6" hidden="1">#REF!</definedName>
    <definedName name="FDP_280_1_aSrv" localSheetId="3" hidden="1">#REF!</definedName>
    <definedName name="FDP_280_1_aSrv" localSheetId="4" hidden="1">#REF!</definedName>
    <definedName name="FDP_280_1_aSrv" localSheetId="5" hidden="1">#REF!</definedName>
    <definedName name="FDP_280_1_aSrv" hidden="1">#REF!</definedName>
    <definedName name="FDP_281_1_aSrv" localSheetId="0" hidden="1">#REF!</definedName>
    <definedName name="FDP_281_1_aSrv" localSheetId="6" hidden="1">#REF!</definedName>
    <definedName name="FDP_281_1_aSrv" localSheetId="3" hidden="1">#REF!</definedName>
    <definedName name="FDP_281_1_aSrv" localSheetId="4" hidden="1">#REF!</definedName>
    <definedName name="FDP_281_1_aSrv" localSheetId="5" hidden="1">#REF!</definedName>
    <definedName name="FDP_281_1_aSrv" hidden="1">#REF!</definedName>
    <definedName name="FDP_282_1_aSrv" localSheetId="0" hidden="1">#REF!</definedName>
    <definedName name="FDP_282_1_aSrv" localSheetId="6" hidden="1">#REF!</definedName>
    <definedName name="FDP_282_1_aSrv" localSheetId="3" hidden="1">#REF!</definedName>
    <definedName name="FDP_282_1_aSrv" localSheetId="4" hidden="1">#REF!</definedName>
    <definedName name="FDP_282_1_aSrv" localSheetId="5" hidden="1">#REF!</definedName>
    <definedName name="FDP_282_1_aSrv" hidden="1">#REF!</definedName>
    <definedName name="FDP_283_1_aSrv" localSheetId="0" hidden="1">#REF!</definedName>
    <definedName name="FDP_283_1_aSrv" localSheetId="6" hidden="1">#REF!</definedName>
    <definedName name="FDP_283_1_aSrv" localSheetId="3" hidden="1">#REF!</definedName>
    <definedName name="FDP_283_1_aSrv" localSheetId="4" hidden="1">#REF!</definedName>
    <definedName name="FDP_283_1_aSrv" localSheetId="5" hidden="1">#REF!</definedName>
    <definedName name="FDP_283_1_aSrv" hidden="1">#REF!</definedName>
    <definedName name="FDP_29_1_aUrv" localSheetId="0" hidden="1">#REF!</definedName>
    <definedName name="FDP_29_1_aUrv" localSheetId="6" hidden="1">#REF!</definedName>
    <definedName name="FDP_29_1_aUrv" localSheetId="3" hidden="1">#REF!</definedName>
    <definedName name="FDP_29_1_aUrv" localSheetId="4" hidden="1">#REF!</definedName>
    <definedName name="FDP_29_1_aUrv" localSheetId="5" hidden="1">#REF!</definedName>
    <definedName name="FDP_29_1_aUrv" hidden="1">#REF!</definedName>
    <definedName name="FDP_30_1_aUrv" localSheetId="0" hidden="1">#REF!</definedName>
    <definedName name="FDP_30_1_aUrv" localSheetId="6" hidden="1">#REF!</definedName>
    <definedName name="FDP_30_1_aUrv" localSheetId="3" hidden="1">#REF!</definedName>
    <definedName name="FDP_30_1_aUrv" localSheetId="4" hidden="1">#REF!</definedName>
    <definedName name="FDP_30_1_aUrv" localSheetId="5" hidden="1">#REF!</definedName>
    <definedName name="FDP_30_1_aUrv" hidden="1">#REF!</definedName>
    <definedName name="FDP_31_1_aUrv" localSheetId="0" hidden="1">#REF!</definedName>
    <definedName name="FDP_31_1_aUrv" localSheetId="6" hidden="1">#REF!</definedName>
    <definedName name="FDP_31_1_aUrv" localSheetId="3" hidden="1">#REF!</definedName>
    <definedName name="FDP_31_1_aUrv" localSheetId="4" hidden="1">#REF!</definedName>
    <definedName name="FDP_31_1_aUrv" localSheetId="5" hidden="1">#REF!</definedName>
    <definedName name="FDP_31_1_aUrv" hidden="1">#REF!</definedName>
    <definedName name="FDP_32_1_aUrv" localSheetId="0" hidden="1">#REF!</definedName>
    <definedName name="FDP_32_1_aUrv" localSheetId="6" hidden="1">#REF!</definedName>
    <definedName name="FDP_32_1_aUrv" localSheetId="3" hidden="1">#REF!</definedName>
    <definedName name="FDP_32_1_aUrv" localSheetId="4" hidden="1">#REF!</definedName>
    <definedName name="FDP_32_1_aUrv" localSheetId="5" hidden="1">#REF!</definedName>
    <definedName name="FDP_32_1_aUrv" hidden="1">#REF!</definedName>
    <definedName name="FDP_33_1_aUrv" localSheetId="0" hidden="1">#REF!</definedName>
    <definedName name="FDP_33_1_aUrv" localSheetId="6" hidden="1">#REF!</definedName>
    <definedName name="FDP_33_1_aUrv" localSheetId="3" hidden="1">#REF!</definedName>
    <definedName name="FDP_33_1_aUrv" localSheetId="4" hidden="1">#REF!</definedName>
    <definedName name="FDP_33_1_aUrv" localSheetId="5" hidden="1">#REF!</definedName>
    <definedName name="FDP_33_1_aUrv" hidden="1">#REF!</definedName>
    <definedName name="FDP_34_1_aUrv" localSheetId="0" hidden="1">#REF!</definedName>
    <definedName name="FDP_34_1_aUrv" localSheetId="6" hidden="1">#REF!</definedName>
    <definedName name="FDP_34_1_aUrv" localSheetId="3" hidden="1">#REF!</definedName>
    <definedName name="FDP_34_1_aUrv" localSheetId="4" hidden="1">#REF!</definedName>
    <definedName name="FDP_34_1_aUrv" localSheetId="5" hidden="1">#REF!</definedName>
    <definedName name="FDP_34_1_aUrv" hidden="1">#REF!</definedName>
    <definedName name="FDP_35_1_aUrv" localSheetId="0" hidden="1">#REF!</definedName>
    <definedName name="FDP_35_1_aUrv" localSheetId="6" hidden="1">#REF!</definedName>
    <definedName name="FDP_35_1_aUrv" localSheetId="3" hidden="1">#REF!</definedName>
    <definedName name="FDP_35_1_aUrv" localSheetId="4" hidden="1">#REF!</definedName>
    <definedName name="FDP_35_1_aUrv" localSheetId="5" hidden="1">#REF!</definedName>
    <definedName name="FDP_35_1_aUrv" hidden="1">#REF!</definedName>
    <definedName name="FDP_36_1_aUrv" localSheetId="0" hidden="1">#REF!</definedName>
    <definedName name="FDP_36_1_aUrv" localSheetId="6" hidden="1">#REF!</definedName>
    <definedName name="FDP_36_1_aUrv" localSheetId="3" hidden="1">#REF!</definedName>
    <definedName name="FDP_36_1_aUrv" localSheetId="4" hidden="1">#REF!</definedName>
    <definedName name="FDP_36_1_aUrv" localSheetId="5" hidden="1">#REF!</definedName>
    <definedName name="FDP_36_1_aUrv" hidden="1">#REF!</definedName>
    <definedName name="FDP_37_1_aUrv" localSheetId="0" hidden="1">#REF!</definedName>
    <definedName name="FDP_37_1_aUrv" localSheetId="6" hidden="1">#REF!</definedName>
    <definedName name="FDP_37_1_aUrv" localSheetId="3" hidden="1">#REF!</definedName>
    <definedName name="FDP_37_1_aUrv" localSheetId="4" hidden="1">#REF!</definedName>
    <definedName name="FDP_37_1_aUrv" localSheetId="5" hidden="1">#REF!</definedName>
    <definedName name="FDP_37_1_aUrv" hidden="1">#REF!</definedName>
    <definedName name="FDP_38_1_aUrv" localSheetId="0" hidden="1">#REF!</definedName>
    <definedName name="FDP_38_1_aUrv" localSheetId="6" hidden="1">#REF!</definedName>
    <definedName name="FDP_38_1_aUrv" localSheetId="3" hidden="1">#REF!</definedName>
    <definedName name="FDP_38_1_aUrv" localSheetId="4" hidden="1">#REF!</definedName>
    <definedName name="FDP_38_1_aUrv" localSheetId="5" hidden="1">#REF!</definedName>
    <definedName name="FDP_38_1_aUrv" hidden="1">#REF!</definedName>
    <definedName name="FDP_39_1_aUrv" localSheetId="0" hidden="1">#REF!</definedName>
    <definedName name="FDP_39_1_aUrv" localSheetId="6" hidden="1">#REF!</definedName>
    <definedName name="FDP_39_1_aUrv" localSheetId="3" hidden="1">#REF!</definedName>
    <definedName name="FDP_39_1_aUrv" localSheetId="4" hidden="1">#REF!</definedName>
    <definedName name="FDP_39_1_aUrv" localSheetId="5" hidden="1">#REF!</definedName>
    <definedName name="FDP_39_1_aUrv" hidden="1">#REF!</definedName>
    <definedName name="FDP_41_1_aUrv" localSheetId="0" hidden="1">#REF!</definedName>
    <definedName name="FDP_41_1_aUrv" localSheetId="6" hidden="1">#REF!</definedName>
    <definedName name="FDP_41_1_aUrv" localSheetId="3" hidden="1">#REF!</definedName>
    <definedName name="FDP_41_1_aUrv" localSheetId="4" hidden="1">#REF!</definedName>
    <definedName name="FDP_41_1_aUrv" localSheetId="5" hidden="1">#REF!</definedName>
    <definedName name="FDP_41_1_aUrv" hidden="1">#REF!</definedName>
    <definedName name="FDP_42_1_aUrv" localSheetId="0" hidden="1">#REF!</definedName>
    <definedName name="FDP_42_1_aUrv" localSheetId="6" hidden="1">#REF!</definedName>
    <definedName name="FDP_42_1_aUrv" localSheetId="3" hidden="1">#REF!</definedName>
    <definedName name="FDP_42_1_aUrv" localSheetId="4" hidden="1">#REF!</definedName>
    <definedName name="FDP_42_1_aUrv" localSheetId="5" hidden="1">#REF!</definedName>
    <definedName name="FDP_42_1_aUrv" hidden="1">#REF!</definedName>
    <definedName name="FDP_43_1_aUrv" localSheetId="0" hidden="1">#REF!</definedName>
    <definedName name="FDP_43_1_aUrv" localSheetId="6" hidden="1">#REF!</definedName>
    <definedName name="FDP_43_1_aUrv" localSheetId="3" hidden="1">#REF!</definedName>
    <definedName name="FDP_43_1_aUrv" localSheetId="4" hidden="1">#REF!</definedName>
    <definedName name="FDP_43_1_aUrv" localSheetId="5" hidden="1">#REF!</definedName>
    <definedName name="FDP_43_1_aUrv" hidden="1">#REF!</definedName>
    <definedName name="FDP_44_1_aUrv" localSheetId="0" hidden="1">#REF!</definedName>
    <definedName name="FDP_44_1_aUrv" localSheetId="6" hidden="1">#REF!</definedName>
    <definedName name="FDP_44_1_aUrv" localSheetId="3" hidden="1">#REF!</definedName>
    <definedName name="FDP_44_1_aUrv" localSheetId="4" hidden="1">#REF!</definedName>
    <definedName name="FDP_44_1_aUrv" localSheetId="5" hidden="1">#REF!</definedName>
    <definedName name="FDP_44_1_aUrv" hidden="1">#REF!</definedName>
    <definedName name="FDP_45_1_aUrv" localSheetId="0" hidden="1">#REF!</definedName>
    <definedName name="FDP_45_1_aUrv" localSheetId="6" hidden="1">#REF!</definedName>
    <definedName name="FDP_45_1_aUrv" localSheetId="3" hidden="1">#REF!</definedName>
    <definedName name="FDP_45_1_aUrv" localSheetId="4" hidden="1">#REF!</definedName>
    <definedName name="FDP_45_1_aUrv" localSheetId="5" hidden="1">#REF!</definedName>
    <definedName name="FDP_45_1_aUrv" hidden="1">#REF!</definedName>
    <definedName name="FDP_46_1_aUrv" localSheetId="0" hidden="1">#REF!</definedName>
    <definedName name="FDP_46_1_aUrv" localSheetId="6" hidden="1">#REF!</definedName>
    <definedName name="FDP_46_1_aUrv" localSheetId="3" hidden="1">#REF!</definedName>
    <definedName name="FDP_46_1_aUrv" localSheetId="4" hidden="1">#REF!</definedName>
    <definedName name="FDP_46_1_aUrv" localSheetId="5" hidden="1">#REF!</definedName>
    <definedName name="FDP_46_1_aUrv" hidden="1">#REF!</definedName>
    <definedName name="FDP_47_1_aUrv" localSheetId="0" hidden="1">#REF!</definedName>
    <definedName name="FDP_47_1_aUrv" localSheetId="6" hidden="1">#REF!</definedName>
    <definedName name="FDP_47_1_aUrv" localSheetId="3" hidden="1">#REF!</definedName>
    <definedName name="FDP_47_1_aUrv" localSheetId="4" hidden="1">#REF!</definedName>
    <definedName name="FDP_47_1_aUrv" localSheetId="5" hidden="1">#REF!</definedName>
    <definedName name="FDP_47_1_aUrv" hidden="1">#REF!</definedName>
    <definedName name="FDP_48_1_aUrv" localSheetId="0" hidden="1">#REF!</definedName>
    <definedName name="FDP_48_1_aUrv" localSheetId="6" hidden="1">#REF!</definedName>
    <definedName name="FDP_48_1_aUrv" localSheetId="3" hidden="1">#REF!</definedName>
    <definedName name="FDP_48_1_aUrv" localSheetId="4" hidden="1">#REF!</definedName>
    <definedName name="FDP_48_1_aUrv" localSheetId="5" hidden="1">#REF!</definedName>
    <definedName name="FDP_48_1_aUrv" hidden="1">#REF!</definedName>
    <definedName name="FDP_49_1_aUrv" localSheetId="0" hidden="1">#REF!</definedName>
    <definedName name="FDP_49_1_aUrv" localSheetId="6" hidden="1">#REF!</definedName>
    <definedName name="FDP_49_1_aUrv" localSheetId="3" hidden="1">#REF!</definedName>
    <definedName name="FDP_49_1_aUrv" localSheetId="4" hidden="1">#REF!</definedName>
    <definedName name="FDP_49_1_aUrv" localSheetId="5" hidden="1">#REF!</definedName>
    <definedName name="FDP_49_1_aUrv" hidden="1">#REF!</definedName>
    <definedName name="FDP_50_1_aUrv" localSheetId="0" hidden="1">#REF!</definedName>
    <definedName name="FDP_50_1_aUrv" localSheetId="6" hidden="1">#REF!</definedName>
    <definedName name="FDP_50_1_aUrv" localSheetId="3" hidden="1">#REF!</definedName>
    <definedName name="FDP_50_1_aUrv" localSheetId="4" hidden="1">#REF!</definedName>
    <definedName name="FDP_50_1_aUrv" localSheetId="5" hidden="1">#REF!</definedName>
    <definedName name="FDP_50_1_aUrv" hidden="1">#REF!</definedName>
    <definedName name="FDP_51_1_aUrv" localSheetId="0" hidden="1">#REF!</definedName>
    <definedName name="FDP_51_1_aUrv" localSheetId="6" hidden="1">#REF!</definedName>
    <definedName name="FDP_51_1_aUrv" localSheetId="3" hidden="1">#REF!</definedName>
    <definedName name="FDP_51_1_aUrv" localSheetId="4" hidden="1">#REF!</definedName>
    <definedName name="FDP_51_1_aUrv" localSheetId="5" hidden="1">#REF!</definedName>
    <definedName name="FDP_51_1_aUrv" hidden="1">#REF!</definedName>
    <definedName name="FDP_52_1_aUrv" localSheetId="0" hidden="1">#REF!</definedName>
    <definedName name="FDP_52_1_aUrv" localSheetId="6" hidden="1">#REF!</definedName>
    <definedName name="FDP_52_1_aUrv" localSheetId="3" hidden="1">#REF!</definedName>
    <definedName name="FDP_52_1_aUrv" localSheetId="4" hidden="1">#REF!</definedName>
    <definedName name="FDP_52_1_aUrv" localSheetId="5" hidden="1">#REF!</definedName>
    <definedName name="FDP_52_1_aUrv" hidden="1">#REF!</definedName>
    <definedName name="FDP_53_1_aUrv" localSheetId="0" hidden="1">#REF!</definedName>
    <definedName name="FDP_53_1_aUrv" localSheetId="6" hidden="1">#REF!</definedName>
    <definedName name="FDP_53_1_aUrv" localSheetId="3" hidden="1">#REF!</definedName>
    <definedName name="FDP_53_1_aUrv" localSheetId="4" hidden="1">#REF!</definedName>
    <definedName name="FDP_53_1_aUrv" localSheetId="5" hidden="1">#REF!</definedName>
    <definedName name="FDP_53_1_aUrv" hidden="1">#REF!</definedName>
    <definedName name="FDP_53_1_rUrv" localSheetId="0" hidden="1">#REF!</definedName>
    <definedName name="FDP_53_1_rUrv" localSheetId="6" hidden="1">#REF!</definedName>
    <definedName name="FDP_53_1_rUrv" localSheetId="3" hidden="1">#REF!</definedName>
    <definedName name="FDP_53_1_rUrv" localSheetId="4" hidden="1">#REF!</definedName>
    <definedName name="FDP_53_1_rUrv" localSheetId="5" hidden="1">#REF!</definedName>
    <definedName name="FDP_53_1_rUrv" hidden="1">#REF!</definedName>
    <definedName name="FDP_54_1_aUrv" localSheetId="0" hidden="1">#REF!</definedName>
    <definedName name="FDP_54_1_aUrv" localSheetId="6" hidden="1">#REF!</definedName>
    <definedName name="FDP_54_1_aUrv" localSheetId="3" hidden="1">#REF!</definedName>
    <definedName name="FDP_54_1_aUrv" localSheetId="4" hidden="1">#REF!</definedName>
    <definedName name="FDP_54_1_aUrv" localSheetId="5" hidden="1">#REF!</definedName>
    <definedName name="FDP_54_1_aUrv" hidden="1">#REF!</definedName>
    <definedName name="FDP_55_1_aUrv" localSheetId="0" hidden="1">#REF!</definedName>
    <definedName name="FDP_55_1_aUrv" localSheetId="6" hidden="1">#REF!</definedName>
    <definedName name="FDP_55_1_aUrv" localSheetId="3" hidden="1">#REF!</definedName>
    <definedName name="FDP_55_1_aUrv" localSheetId="4" hidden="1">#REF!</definedName>
    <definedName name="FDP_55_1_aUrv" localSheetId="5" hidden="1">#REF!</definedName>
    <definedName name="FDP_55_1_aUrv" hidden="1">#REF!</definedName>
    <definedName name="FDP_8_1_aDrv" localSheetId="0" hidden="1">#REF!</definedName>
    <definedName name="FDP_8_1_aDrv" localSheetId="6" hidden="1">#REF!</definedName>
    <definedName name="FDP_8_1_aDrv" localSheetId="3" hidden="1">#REF!</definedName>
    <definedName name="FDP_8_1_aDrv" localSheetId="4" hidden="1">#REF!</definedName>
    <definedName name="FDP_8_1_aDrv" localSheetId="5" hidden="1">#REF!</definedName>
    <definedName name="FDP_8_1_aDrv" hidden="1">#REF!</definedName>
    <definedName name="FDP_9_1_aDrv" localSheetId="0" hidden="1">#REF!</definedName>
    <definedName name="FDP_9_1_aDrv" localSheetId="6" hidden="1">#REF!</definedName>
    <definedName name="FDP_9_1_aDrv" localSheetId="3" hidden="1">#REF!</definedName>
    <definedName name="FDP_9_1_aDrv" localSheetId="4" hidden="1">#REF!</definedName>
    <definedName name="FDP_9_1_aDrv" localSheetId="5" hidden="1">#REF!</definedName>
    <definedName name="FDP_9_1_aDrv" hidden="1">#REF!</definedName>
    <definedName name="fdsdfs" localSheetId="0" hidden="1">{"prem1",#N/A,FALSE,"Consolidado";"pl_us",#N/A,FALSE,"Consolidado";"pl_hl",#N/A,FALSE,"Consolidado";"bs",#N/A,FALSE,"Consolidado";"cf",#N/A,FALSE,"Consolidado"}</definedName>
    <definedName name="fdsdfs" hidden="1">{"prem1",#N/A,FALSE,"Consolidado";"pl_us",#N/A,FALSE,"Consolidado";"pl_hl",#N/A,FALSE,"Consolidado";"bs",#N/A,FALSE,"Consolidado";"cf",#N/A,FALSE,"Consolidado"}</definedName>
    <definedName name="fdsfsdf" localSheetId="0" hidden="1">{#N/A,#N/A,FALSE,"Hoja1";#N/A,#N/A,FALSE,"Hoja2"}</definedName>
    <definedName name="fdsfsdf" hidden="1">{#N/A,#N/A,FALSE,"Hoja1";#N/A,#N/A,FALSE,"Hoja2"}</definedName>
    <definedName name="fdsfsew" localSheetId="0" hidden="1">{#N/A,#N/A,FALSE,"Hoja1";#N/A,#N/A,FALSE,"Hoja2"}</definedName>
    <definedName name="fdsfsew" hidden="1">{#N/A,#N/A,FALSE,"Hoja1";#N/A,#N/A,FALSE,"Hoja2"}</definedName>
    <definedName name="fdsgfsdgfsd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gfsdgfsd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gfsdgfsdgf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gfsdgfsdgf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ate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sqfdate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sqfdq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ds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ds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q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fq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qsvwx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sqfdqsvwx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fdsqfds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fq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gdqs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gdqs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gdsq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fdsqgdsq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gdsqgdsqgfds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gdsqgdsqgfds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g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qg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dssdfsdf" localSheetId="0" hidden="1">{"miles",#N/A,FALSE,"LUCROS E PERDAS (US$ 000)";"hl",#N/A,FALSE,"LUCROS E PERDAS (US$ 000)"}</definedName>
    <definedName name="fdssdfsdf" hidden="1">{"miles",#N/A,FALSE,"LUCROS E PERDAS (US$ 000)";"hl",#N/A,FALSE,"LUCROS E PERDAS (US$ 000)"}</definedName>
    <definedName name="FE" localSheetId="0" hidden="1">#REF!</definedName>
    <definedName name="FE" hidden="1">#REF!</definedName>
    <definedName name="feliz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feliz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fer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ERRAROP" localSheetId="0" hidden="1">{"MELHORAMENTO GENÉTICO",#N/A,FALSE,"Obras"}</definedName>
    <definedName name="FERRAROP" hidden="1">{"MELHORAMENTO GENÉTICO",#N/A,FALSE,"Obras"}</definedName>
    <definedName name="ff" localSheetId="0" hidden="1">{#N/A,#N/A,FALSE,"ENERGIA";#N/A,#N/A,FALSE,"PERDIDAS";#N/A,#N/A,FALSE,"CLIENTES";#N/A,#N/A,FALSE,"ESTADO";#N/A,#N/A,FALSE,"TECNICA"}</definedName>
    <definedName name="ff" hidden="1">{#N/A,#N/A,FALSE,"ENERGIA";#N/A,#N/A,FALSE,"PERDIDAS";#N/A,#N/A,FALSE,"CLIENTES";#N/A,#N/A,FALSE,"ESTADO";#N/A,#N/A,FALSE,"TECNICA"}</definedName>
    <definedName name="ffdgwe" localSheetId="0" hidden="1">{"Real",#N/A,FALSE,"CONSOLIDADO";"Real",#N/A,FALSE,"OCCIDENTE";"Real",#N/A,FALSE,"LARA";"Real",#N/A,FALSE,"CENTRO";"Real",#N/A,FALSE,"METROPOLITANA";"Real",#N/A,FALSE,"ORIENTE";"Real",#N/A,FALSE,"Pto.libre"}</definedName>
    <definedName name="ffdgwe" hidden="1">{"Real",#N/A,FALSE,"CONSOLIDADO";"Real",#N/A,FALSE,"OCCIDENTE";"Real",#N/A,FALSE,"LARA";"Real",#N/A,FALSE,"CENTRO";"Real",#N/A,FALSE,"METROPOLITANA";"Real",#N/A,FALSE,"ORIENTE";"Real",#N/A,FALSE,"Pto.libre"}</definedName>
    <definedName name="fff" localSheetId="0" hidden="1">{"FASB1",#N/A,FALSE,"115199";"FASB2",#N/A,FALSE,"115299";"FASB3",#N/A,FALSE,"115399";"FASB4",#N/A,FALSE,"115499";"FASB5",#N/A,FALSE,"115599"}</definedName>
    <definedName name="fff" hidden="1">{"FASB1",#N/A,FALSE,"115199";"FASB2",#N/A,FALSE,"115299";"FASB3",#N/A,FALSE,"115399";"FASB4",#N/A,FALSE,"115499";"FASB5",#N/A,FALSE,"115599"}</definedName>
    <definedName name="fffff" hidden="1">#N/A</definedName>
    <definedName name="FFFFFFF" localSheetId="0" hidden="1">{"FASB1",#N/A,FALSE,"115199";"FASB2",#N/A,FALSE,"115299";"FASB3",#N/A,FALSE,"115399";"FASB4",#N/A,FALSE,"115499";"FASB5",#N/A,FALSE,"115599"}</definedName>
    <definedName name="FFFFFFF" hidden="1">{"FASB1",#N/A,FALSE,"115199";"FASB2",#N/A,FALSE,"115299";"FASB3",#N/A,FALSE,"115399";"FASB4",#N/A,FALSE,"115499";"FASB5",#N/A,FALSE,"115599"}</definedName>
    <definedName name="FFFFFFFFF" localSheetId="0" hidden="1">{#N/A,#N/A,FALSE,"ati1294";#N/A,#N/A,FALSE,"pas1294";#N/A,#N/A,FALSE,"res1294"}</definedName>
    <definedName name="FFFFFFFFF" hidden="1">{#N/A,#N/A,FALSE,"ati1294";#N/A,#N/A,FALSE,"pas1294";#N/A,#N/A,FALSE,"res1294"}</definedName>
    <definedName name="FFFFFFFFFF" localSheetId="0" hidden="1">#REF!</definedName>
    <definedName name="FFFFFFFFFF" hidden="1">#REF!</definedName>
    <definedName name="fffffffffffffff" localSheetId="0" hidden="1">{#N/A,#N/A,FALSE,"Cronograma";#N/A,#N/A,FALSE,"Cronogr. 2"}</definedName>
    <definedName name="fffffffffffffff" hidden="1">{#N/A,#N/A,FALSE,"Cronograma";#N/A,#N/A,FALSE,"Cronogr. 2"}</definedName>
    <definedName name="fffffffffffffff_1" localSheetId="0" hidden="1">{#N/A,#N/A,FALSE,"Cronograma";#N/A,#N/A,FALSE,"Cronogr. 2"}</definedName>
    <definedName name="fffffffffffffff_1" hidden="1">{#N/A,#N/A,FALSE,"Cronograma";#N/A,#N/A,FALSE,"Cronogr. 2"}</definedName>
    <definedName name="ffffffffffffffffffffff" localSheetId="0" hidden="1">#REF!</definedName>
    <definedName name="ffffffffffffffffffffff" hidden="1">#REF!</definedName>
    <definedName name="ffgnc" localSheetId="0" hidden="1">{"T_NA_Dom",#N/A,FALSE,"TB_NoAc";"TB_Summ",#N/A,FALSE,"TB_Action";"T_NA_Exp",#N/A,FALSE,"TB_NoAc";"T_Ac_Dom",#N/A,FALSE,"TB_Action";"TB_Ac_Exp",#N/A,FALSE,"TB_Action"}</definedName>
    <definedName name="ffgnc" hidden="1">{"T_NA_Dom",#N/A,FALSE,"TB_NoAc";"TB_Summ",#N/A,FALSE,"TB_Action";"T_NA_Exp",#N/A,FALSE,"TB_NoAc";"T_Ac_Dom",#N/A,FALSE,"TB_Action";"TB_Ac_Exp",#N/A,FALSE,"TB_Action"}</definedName>
    <definedName name="ffw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YAKDOJII" localSheetId="0" hidden="1">#REF!</definedName>
    <definedName name="FFYAKDOJII" hidden="1">#REF!</definedName>
    <definedName name="fg" localSheetId="0" hidden="1">#REF!</definedName>
    <definedName name="fg" hidden="1">#REF!</definedName>
    <definedName name="fgbfdv" localSheetId="0" hidden="1">{"'RELATÓRIO'!$A$1:$E$20","'RELATÓRIO'!$A$22:$D$34","'INTERNET'!$A$31:$G$58","'INTERNET'!$A$1:$G$28","'SÉRIE HISTÓRICA'!$A$167:$H$212","'SÉRIE HISTÓRICA'!$A$56:$H$101"}</definedName>
    <definedName name="fgbfdv" hidden="1">{"'RELATÓRIO'!$A$1:$E$20","'RELATÓRIO'!$A$22:$D$34","'INTERNET'!$A$31:$G$58","'INTERNET'!$A$1:$G$28","'SÉRIE HISTÓRICA'!$A$167:$H$212","'SÉRIE HISTÓRICA'!$A$56:$H$101"}</definedName>
    <definedName name="fgdfg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sgsdfgsdgsg" localSheetId="0" hidden="1">{"AVÓS",#N/A,FALSE,"Obras"}</definedName>
    <definedName name="fgdsgsdfgsdgsg" hidden="1">{"AVÓS",#N/A,FALSE,"Obras"}</definedName>
    <definedName name="fgfg" localSheetId="0" hidden="1">{"FASB1",#N/A,FALSE,"115199";"FASB2",#N/A,FALSE,"115299";"FASB3",#N/A,FALSE,"115399";"FASB4",#N/A,FALSE,"115499";"FASB5",#N/A,FALSE,"115599"}</definedName>
    <definedName name="fgfg" hidden="1">{"FASB1",#N/A,FALSE,"115199";"FASB2",#N/A,FALSE,"115299";"FASB3",#N/A,FALSE,"115399";"FASB4",#N/A,FALSE,"115499";"FASB5",#N/A,FALSE,"115599"}</definedName>
    <definedName name="FGGHGF" localSheetId="0" hidden="1">{"FASB1",#N/A,FALSE,"115199";"FASB2",#N/A,FALSE,"115299";"FASB3",#N/A,FALSE,"115399";"FASB4",#N/A,FALSE,"115499";"FASB5",#N/A,FALSE,"115599"}</definedName>
    <definedName name="FGGHGF" hidden="1">{"FASB1",#N/A,FALSE,"115199";"FASB2",#N/A,FALSE,"115299";"FASB3",#N/A,FALSE,"115399";"FASB4",#N/A,FALSE,"115499";"FASB5",#N/A,FALSE,"115599"}</definedName>
    <definedName name="fgh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fghf" localSheetId="0" hidden="1">{"prem1",#N/A,FALSE,"Consolidado";"pl_us",#N/A,FALSE,"Consolidado";"pl_hl",#N/A,FALSE,"Consolidado";"bs",#N/A,FALSE,"Consolidado";"cf",#N/A,FALSE,"Consolidado"}</definedName>
    <definedName name="fghfghf" hidden="1">{"prem1",#N/A,FALSE,"Consolidado";"pl_us",#N/A,FALSE,"Consolidado";"pl_hl",#N/A,FALSE,"Consolidado";"bs",#N/A,FALSE,"Consolidado";"cf",#N/A,FALSE,"Consolidado"}</definedName>
    <definedName name="fgs" localSheetId="0" hidden="1">#REF!</definedName>
    <definedName name="fgs" hidden="1">#REF!</definedName>
    <definedName name="fhfd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hfd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inanciam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inanciamento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iament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res" localSheetId="0" hidden="1">#REF!</definedName>
    <definedName name="finres" hidden="1">#REF!</definedName>
    <definedName name="fit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jdslkqm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jdslkqm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l" localSheetId="0" hidden="1">{#N/A,#N/A,FALSE,"ati1294";#N/A,#N/A,FALSE,"pas1294";#N/A,#N/A,FALSE,"res1294"}</definedName>
    <definedName name="fl" hidden="1">{#N/A,#N/A,FALSE,"ati1294";#N/A,#N/A,FALSE,"pas1294";#N/A,#N/A,FALSE,"res1294"}</definedName>
    <definedName name="fl_2" localSheetId="0" hidden="1">{#N/A,#N/A,FALSE,"ati1294";#N/A,#N/A,FALSE,"pas1294";#N/A,#N/A,FALSE,"res1294"}</definedName>
    <definedName name="fl_2" hidden="1">{#N/A,#N/A,FALSE,"ati1294";#N/A,#N/A,FALSE,"pas1294";#N/A,#N/A,FALSE,"res1294"}</definedName>
    <definedName name="fl_4" localSheetId="0" hidden="1">{#N/A,#N/A,FALSE,"ati1294";#N/A,#N/A,FALSE,"pas1294";#N/A,#N/A,FALSE,"res1294"}</definedName>
    <definedName name="fl_4" hidden="1">{#N/A,#N/A,FALSE,"ati1294";#N/A,#N/A,FALSE,"pas1294";#N/A,#N/A,FALSE,"res1294"}</definedName>
    <definedName name="fl_5" localSheetId="0" hidden="1">{#N/A,#N/A,FALSE,"ati1294";#N/A,#N/A,FALSE,"pas1294";#N/A,#N/A,FALSE,"res1294"}</definedName>
    <definedName name="fl_5" hidden="1">{#N/A,#N/A,FALSE,"ati1294";#N/A,#N/A,FALSE,"pas1294";#N/A,#N/A,FALSE,"res1294"}</definedName>
    <definedName name="fl_6" localSheetId="0" hidden="1">{#N/A,#N/A,FALSE,"ati1294";#N/A,#N/A,FALSE,"pas1294";#N/A,#N/A,FALSE,"res1294"}</definedName>
    <definedName name="fl_6" hidden="1">{#N/A,#N/A,FALSE,"ati1294";#N/A,#N/A,FALSE,"pas1294";#N/A,#N/A,FALSE,"res1294"}</definedName>
    <definedName name="fl_7" localSheetId="0" hidden="1">{#N/A,#N/A,FALSE,"ati1294";#N/A,#N/A,FALSE,"pas1294";#N/A,#N/A,FALSE,"res1294"}</definedName>
    <definedName name="fl_7" hidden="1">{#N/A,#N/A,FALSE,"ati1294";#N/A,#N/A,FALSE,"pas1294";#N/A,#N/A,FALSE,"res1294"}</definedName>
    <definedName name="FLAVIO" localSheetId="0" hidden="1">{#N/A,#N/A,FALSE,"ati1294";#N/A,#N/A,FALSE,"pas1294";#N/A,#N/A,FALSE,"res1294"}</definedName>
    <definedName name="FLAVIO" hidden="1">{#N/A,#N/A,FALSE,"ati1294";#N/A,#N/A,FALSE,"pas1294";#N/A,#N/A,FALSE,"res1294"}</definedName>
    <definedName name="FLAVIO11" localSheetId="0" hidden="1">{#N/A,#N/A,FALSE,"ati1294";#N/A,#N/A,FALSE,"pas1294";#N/A,#N/A,FALSE,"res1294"}</definedName>
    <definedName name="FLAVIO11" hidden="1">{#N/A,#N/A,FALSE,"ati1294";#N/A,#N/A,FALSE,"pas1294";#N/A,#N/A,FALSE,"res1294"}</definedName>
    <definedName name="FLAVIO12" localSheetId="0" hidden="1">{#N/A,#N/A,FALSE,"ati1294";#N/A,#N/A,FALSE,"pas1294";#N/A,#N/A,FALSE,"res1294"}</definedName>
    <definedName name="FLAVIO12" hidden="1">{#N/A,#N/A,FALSE,"ati1294";#N/A,#N/A,FALSE,"pas1294";#N/A,#N/A,FALSE,"res1294"}</definedName>
    <definedName name="FLAVIO2" localSheetId="0" hidden="1">{#N/A,#N/A,FALSE,"ati1294";#N/A,#N/A,FALSE,"pas1294";#N/A,#N/A,FALSE,"res1294"}</definedName>
    <definedName name="FLAVIO2" hidden="1">{#N/A,#N/A,FALSE,"ati1294";#N/A,#N/A,FALSE,"pas1294";#N/A,#N/A,FALSE,"res1294"}</definedName>
    <definedName name="FLAVIO20" localSheetId="0" hidden="1">{#N/A,#N/A,FALSE,"ati1294";#N/A,#N/A,FALSE,"pas1294";#N/A,#N/A,FALSE,"res1294"}</definedName>
    <definedName name="FLAVIO20" hidden="1">{#N/A,#N/A,FALSE,"ati1294";#N/A,#N/A,FALSE,"pas1294";#N/A,#N/A,FALSE,"res1294"}</definedName>
    <definedName name="FLAVIO21" localSheetId="0" hidden="1">{#N/A,#N/A,FALSE,"ati1294";#N/A,#N/A,FALSE,"pas1294";#N/A,#N/A,FALSE,"res1294"}</definedName>
    <definedName name="FLAVIO21" hidden="1">{#N/A,#N/A,FALSE,"ati1294";#N/A,#N/A,FALSE,"pas1294";#N/A,#N/A,FALSE,"res1294"}</definedName>
    <definedName name="FLAVIO22" localSheetId="0" hidden="1">{#N/A,#N/A,FALSE,"ati1294";#N/A,#N/A,FALSE,"pas1294";#N/A,#N/A,FALSE,"res1294"}</definedName>
    <definedName name="FLAVIO22" hidden="1">{#N/A,#N/A,FALSE,"ati1294";#N/A,#N/A,FALSE,"pas1294";#N/A,#N/A,FALSE,"res1294"}</definedName>
    <definedName name="FLAVIO23" localSheetId="0" hidden="1">{#N/A,#N/A,FALSE,"ati1294";#N/A,#N/A,FALSE,"pas1294";#N/A,#N/A,FALSE,"res1294"}</definedName>
    <definedName name="FLAVIO23" hidden="1">{#N/A,#N/A,FALSE,"ati1294";#N/A,#N/A,FALSE,"pas1294";#N/A,#N/A,FALSE,"res1294"}</definedName>
    <definedName name="FLAVIO33" localSheetId="0" hidden="1">{#N/A,#N/A,FALSE,"ati1294";#N/A,#N/A,FALSE,"pas1294";#N/A,#N/A,FALSE,"res1294"}</definedName>
    <definedName name="FLAVIO33" hidden="1">{#N/A,#N/A,FALSE,"ati1294";#N/A,#N/A,FALSE,"pas1294";#N/A,#N/A,FALSE,"res1294"}</definedName>
    <definedName name="FLAVIO35" localSheetId="0" hidden="1">{#N/A,#N/A,FALSE,"ati1294";#N/A,#N/A,FALSE,"pas1294";#N/A,#N/A,FALSE,"res1294"}</definedName>
    <definedName name="FLAVIO35" hidden="1">{#N/A,#N/A,FALSE,"ati1294";#N/A,#N/A,FALSE,"pas1294";#N/A,#N/A,FALSE,"res1294"}</definedName>
    <definedName name="FLAVIO36" localSheetId="0" hidden="1">{#N/A,#N/A,FALSE,"ati1294";#N/A,#N/A,FALSE,"pas1294";#N/A,#N/A,FALSE,"res1294"}</definedName>
    <definedName name="FLAVIO36" hidden="1">{#N/A,#N/A,FALSE,"ati1294";#N/A,#N/A,FALSE,"pas1294";#N/A,#N/A,FALSE,"res1294"}</definedName>
    <definedName name="FLAVIO4" localSheetId="0" hidden="1">{#N/A,#N/A,FALSE,"ati1294";#N/A,#N/A,FALSE,"pas1294";#N/A,#N/A,FALSE,"res1294"}</definedName>
    <definedName name="FLAVIO4" hidden="1">{#N/A,#N/A,FALSE,"ati1294";#N/A,#N/A,FALSE,"pas1294";#N/A,#N/A,FALSE,"res1294"}</definedName>
    <definedName name="FLAVIO5" localSheetId="0" hidden="1">{#N/A,#N/A,FALSE,"ati1294";#N/A,#N/A,FALSE,"pas1294";#N/A,#N/A,FALSE,"res1294"}</definedName>
    <definedName name="FLAVIO5" hidden="1">{#N/A,#N/A,FALSE,"ati1294";#N/A,#N/A,FALSE,"pas1294";#N/A,#N/A,FALSE,"res1294"}</definedName>
    <definedName name="FLAVIO6" localSheetId="0" hidden="1">{#N/A,#N/A,FALSE,"ati1294";#N/A,#N/A,FALSE,"pas1294";#N/A,#N/A,FALSE,"res1294"}</definedName>
    <definedName name="FLAVIO6" hidden="1">{#N/A,#N/A,FALSE,"ati1294";#N/A,#N/A,FALSE,"pas1294";#N/A,#N/A,FALSE,"res1294"}</definedName>
    <definedName name="FLAVIO7" localSheetId="0" hidden="1">{#N/A,#N/A,FALSE,"ati1294";#N/A,#N/A,FALSE,"pas1294";#N/A,#N/A,FALSE,"res1294"}</definedName>
    <definedName name="FLAVIO7" hidden="1">{#N/A,#N/A,FALSE,"ati1294";#N/A,#N/A,FALSE,"pas1294";#N/A,#N/A,FALSE,"res1294"}</definedName>
    <definedName name="FLAVIO8" localSheetId="0" hidden="1">{#N/A,#N/A,FALSE,"ati1294";#N/A,#N/A,FALSE,"pas1294";#N/A,#N/A,FALSE,"res1294"}</definedName>
    <definedName name="FLAVIO8" hidden="1">{#N/A,#N/A,FALSE,"ati1294";#N/A,#N/A,FALSE,"pas1294";#N/A,#N/A,FALSE,"res1294"}</definedName>
    <definedName name="FLAVIO9" localSheetId="0" hidden="1">{#N/A,#N/A,FALSE,"ati1294";#N/A,#N/A,FALSE,"pas1294";#N/A,#N/A,FALSE,"res1294"}</definedName>
    <definedName name="FLAVIO9" hidden="1">{#N/A,#N/A,FALSE,"ati1294";#N/A,#N/A,FALSE,"pas1294";#N/A,#N/A,FALSE,"res1294"}</definedName>
    <definedName name="FLAVIOB2" localSheetId="0" hidden="1">{#N/A,#N/A,FALSE,"ati1294";#N/A,#N/A,FALSE,"pas1294";#N/A,#N/A,FALSE,"res1294"}</definedName>
    <definedName name="FLAVIOB2" hidden="1">{#N/A,#N/A,FALSE,"ati1294";#N/A,#N/A,FALSE,"pas1294";#N/A,#N/A,FALSE,"res1294"}</definedName>
    <definedName name="FLAVIOC3" localSheetId="0" hidden="1">{#N/A,#N/A,FALSE,"ati1294";#N/A,#N/A,FALSE,"pas1294";#N/A,#N/A,FALSE,"res1294"}</definedName>
    <definedName name="FLAVIOC3" hidden="1">{#N/A,#N/A,FALSE,"ati1294";#N/A,#N/A,FALSE,"pas1294";#N/A,#N/A,FALSE,"res1294"}</definedName>
    <definedName name="Fluxo" hidden="1">{"'RR'!$A$2:$E$81"}</definedName>
    <definedName name="Fluxo_Atual_1" localSheetId="0" hidden="1">{#N/A,#N/A,FALSE,"O&amp;I Worksheet"}</definedName>
    <definedName name="Fluxo_Atual_1" hidden="1">{#N/A,#N/A,FALSE,"O&amp;I Worksheet"}</definedName>
    <definedName name="Fluxo_elaborado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Fluxo_elaborado" hidden="1">{#N/A,#N/A,FALSE,"HAVAIANAS 24";#N/A,#N/A,FALSE,"Havaianas Mês e Acum 25";#N/A,#N/A,FALSE,"Havaianas Acum 26";#N/A,#N/A,FALSE,"GRANDES VOLUMES 27";#N/A,#N/A,FALSE,"GDV Mês e Acum 28";#N/A,#N/A,FALSE,"GDV Acum 29"}</definedName>
    <definedName name="Fluxo_Jan_Fev" localSheetId="0" hidden="1">{#N/A,#N/A,FALSE,"OUT";#N/A,#N/A,FALSE,"NOV"}</definedName>
    <definedName name="Fluxo_Jan_Fev" hidden="1">{#N/A,#N/A,FALSE,"OUT";#N/A,#N/A,FALSE,"NOV"}</definedName>
    <definedName name="Fluxo_Orçado_201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atual" localSheetId="0" hidden="1">{"'RR'!$A$2:$E$81"}</definedName>
    <definedName name="fluxoatual" hidden="1">{"'RR'!$A$2:$E$81"}</definedName>
    <definedName name="fnbvcnn" localSheetId="0" hidden="1">{#N/A,#N/A,FALSE,"PRJCTED QTRLY $'s"}</definedName>
    <definedName name="fnbvcnn" hidden="1">{#N/A,#N/A,FALSE,"PRJCTED QTRLY $'s"}</definedName>
    <definedName name="fnbvcnn_1" localSheetId="0" hidden="1">{#N/A,#N/A,FALSE,"PRJCTED QTRLY $'s"}</definedName>
    <definedName name="fnbvcnn_1" hidden="1">{#N/A,#N/A,FALSE,"PRJCTED QTRLY $'s"}</definedName>
    <definedName name="fnbvcnn_2" localSheetId="0" hidden="1">{#N/A,#N/A,FALSE,"PRJCTED QTRLY $'s"}</definedName>
    <definedName name="fnbvcnn_2" hidden="1">{#N/A,#N/A,FALSE,"PRJCTED QTRLY $'s"}</definedName>
    <definedName name="fnbvcnn_3" localSheetId="0" hidden="1">{#N/A,#N/A,FALSE,"PRJCTED QTRLY $'s"}</definedName>
    <definedName name="fnbvcnn_3" hidden="1">{#N/A,#N/A,FALSE,"PRJCTED QTRLY $'s"}</definedName>
    <definedName name="fnbvcnn_4" localSheetId="0" hidden="1">{#N/A,#N/A,FALSE,"PRJCTED QTRLY $'s"}</definedName>
    <definedName name="fnbvcnn_4" hidden="1">{#N/A,#N/A,FALSE,"PRJCTED QTRLY $'s"}</definedName>
    <definedName name="fnbvcnn_5" localSheetId="0" hidden="1">{#N/A,#N/A,FALSE,"PRJCTED QTRLY $'s"}</definedName>
    <definedName name="fnbvcnn_5" hidden="1">{#N/A,#N/A,FALSE,"PRJCTED QTRLY $'s"}</definedName>
    <definedName name="fndsqm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ndsqm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ocus" localSheetId="0" hidden="1">{"Wk_A_NoAc",#N/A,FALSE,"Wk_Arg_NoAc";"WK_Arg_Act",#N/A,FALSE,"Wk_Arg_Act";"WK_Brz_NoAc",#N/A,FALSE,"Wk_Brz_NoAc";"Wk_Brz_Act",#N/A,FALSE,"Wk_Brz_Act";"Wk_Avg",#N/A,FALSE,"Wk_Arg_Act"}</definedName>
    <definedName name="focus" hidden="1">{"Wk_A_NoAc",#N/A,FALSE,"Wk_Arg_NoAc";"WK_Arg_Act",#N/A,FALSE,"Wk_Arg_Act";"WK_Brz_NoAc",#N/A,FALSE,"Wk_Brz_NoAc";"Wk_Brz_Act",#N/A,FALSE,"Wk_Brz_Act";"Wk_Avg",#N/A,FALSE,"Wk_Arg_Act"}</definedName>
    <definedName name="foglio14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foglio14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fre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d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fred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fresfg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_Bronstein" hidden="1">{"FS`s",#N/A,TRUE,"FS's";"Icome St",#N/A,TRUE,"Income St.";"Balance Sh",#N/A,TRUE,"Balance Sh.";"Gross Margin",#N/A,TRUE,"Gross Margin"}</definedName>
    <definedName name="fsdfsd" localSheetId="0" hidden="1">{#N/A,#N/A,FALSE,"Hoja1";#N/A,#N/A,FALSE,"Hoja2"}</definedName>
    <definedName name="fsdfsd" hidden="1">{#N/A,#N/A,FALSE,"Hoja1";#N/A,#N/A,FALSE,"Hoja2"}</definedName>
    <definedName name="fsdfsdf" hidden="1">{"FS`s",#N/A,TRUE,"FS's";"Icome St",#N/A,TRUE,"Income St.";"Balance Sh",#N/A,TRUE,"Balance Sh.";"Gross Margin",#N/A,TRUE,"Gross Margin"}</definedName>
    <definedName name="fsdfsdfsdf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dfsd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eewrewczxczx" localSheetId="0" hidden="1">{"prem1",#N/A,FALSE,"Consolidado";"pl_us",#N/A,FALSE,"Consolidado";"pl_hl",#N/A,FALSE,"Consolidado";"bs",#N/A,FALSE,"Consolidado";"cf",#N/A,FALSE,"Consolidado"}</definedName>
    <definedName name="fseewrewczxczx" hidden="1">{"prem1",#N/A,FALSE,"Consolidado";"pl_us",#N/A,FALSE,"Consolidado";"pl_hl",#N/A,FALSE,"Consolidado";"bs",#N/A,FALSE,"Consolidado";"cf",#N/A,FALSE,"Consolidado"}</definedName>
    <definedName name="fsfddfss" localSheetId="0" hidden="1">{"RESUMEN",#N/A,FALSE,"RESUMEN";"RESUMEN_MARG",#N/A,FALSE,"RESUMEN"}</definedName>
    <definedName name="fsfddfss" hidden="1">{"RESUMEN",#N/A,FALSE,"RESUMEN";"RESUMEN_MARG",#N/A,FALSE,"RESUMEN"}</definedName>
    <definedName name="fthju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wrnbbd" localSheetId="0" hidden="1">{#N/A,#N/A,FALSE,"Consolidated Shipley";#N/A,#N/A,FALSE,"Consolidated PWB";#N/A,#N/A,FALSE,"Consolidated Micro"}</definedName>
    <definedName name="fwrnbbd" hidden="1">{#N/A,#N/A,FALSE,"Consolidated Shipley";#N/A,#N/A,FALSE,"Consolidated PWB";#N/A,#N/A,FALSE,"Consolidated Micro"}</definedName>
    <definedName name="fx" localSheetId="0" hidden="1">{#N/A,#N/A,FALSE,"ENERGIA";#N/A,#N/A,FALSE,"PERDIDAS";#N/A,#N/A,FALSE,"CLIENTES";#N/A,#N/A,FALSE,"ESTADO";#N/A,#N/A,FALSE,"TECNICA"}</definedName>
    <definedName name="fx" hidden="1">{#N/A,#N/A,FALSE,"ENERGIA";#N/A,#N/A,FALSE,"PERDIDAS";#N/A,#N/A,FALSE,"CLIENTES";#N/A,#N/A,FALSE,"ESTADO";#N/A,#N/A,FALSE,"TECNICA"}</definedName>
    <definedName name="Fx_manut2" localSheetId="0" hidden="1">{"AVÓS",#N/A,FALSE,"Obras"}</definedName>
    <definedName name="Fx_manut2" hidden="1">{"AVÓS",#N/A,FALSE,"Obras"}</definedName>
    <definedName name="fzeartezagreq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fzeartezagreq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" hidden="1">{#N/A,#N/A,FALSE,"REGNSKAPSUTDRAG DIVISJON";#N/A,#N/A,FALSE,"Nøkkeltall"}</definedName>
    <definedName name="GA" localSheetId="0" hidden="1">#REF!</definedName>
    <definedName name="GA" hidden="1">#REF!</definedName>
    <definedName name="galo" localSheetId="0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men" localSheetId="0" hidden="1">{#N/A,#N/A,FALSE,"PCOL"}</definedName>
    <definedName name="gamen" hidden="1">{#N/A,#N/A,FALSE,"PCOL"}</definedName>
    <definedName name="gb" localSheetId="0" hidden="1">{"MULTIPLICAÇÃO",#N/A,FALSE,"Obras"}</definedName>
    <definedName name="gb" hidden="1">{"MULTIPLICAÇÃO",#N/A,FALSE,"Obras"}</definedName>
    <definedName name="gbcvn" localSheetId="0" hidden="1">{#N/A,#N/A,FALSE,"PRJCTED MNTHLY QTY's"}</definedName>
    <definedName name="gbcvn" hidden="1">{#N/A,#N/A,FALSE,"PRJCTED MNTHLY QTY's"}</definedName>
    <definedName name="gbcvn_1" localSheetId="0" hidden="1">{#N/A,#N/A,FALSE,"PRJCTED MNTHLY QTY's"}</definedName>
    <definedName name="gbcvn_1" hidden="1">{#N/A,#N/A,FALSE,"PRJCTED MNTHLY QTY's"}</definedName>
    <definedName name="gbcvn_2" localSheetId="0" hidden="1">{#N/A,#N/A,FALSE,"PRJCTED MNTHLY QTY's"}</definedName>
    <definedName name="gbcvn_2" hidden="1">{#N/A,#N/A,FALSE,"PRJCTED MNTHLY QTY's"}</definedName>
    <definedName name="gbcvn_3" localSheetId="0" hidden="1">{#N/A,#N/A,FALSE,"PRJCTED MNTHLY QTY's"}</definedName>
    <definedName name="gbcvn_3" hidden="1">{#N/A,#N/A,FALSE,"PRJCTED MNTHLY QTY's"}</definedName>
    <definedName name="gbcvn_4" localSheetId="0" hidden="1">{#N/A,#N/A,FALSE,"PRJCTED MNTHLY QTY's"}</definedName>
    <definedName name="gbcvn_4" hidden="1">{#N/A,#N/A,FALSE,"PRJCTED MNTHLY QTY's"}</definedName>
    <definedName name="gbcvn_5" localSheetId="0" hidden="1">{#N/A,#N/A,FALSE,"PRJCTED MNTHLY QTY's"}</definedName>
    <definedName name="gbcvn_5" hidden="1">{#N/A,#N/A,FALSE,"PRJCTED MNTHLY QTY's"}</definedName>
    <definedName name="gdaezatez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aezatez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dgdf" localSheetId="0" hidden="1">{"Real",#N/A,FALSE,"CONSOLIDADO";"Real",#N/A,FALSE,"OCCIDENTE";"Real",#N/A,FALSE,"LARA";"Real",#N/A,FALSE,"CENTRO";"Real",#N/A,FALSE,"METROPOLITANA";"Real",#N/A,FALSE,"ORIENTE";"Real",#N/A,FALSE,"Pto.libre"}</definedName>
    <definedName name="gddgdf" hidden="1">{"Real",#N/A,FALSE,"CONSOLIDADO";"Real",#N/A,FALSE,"OCCIDENTE";"Real",#N/A,FALSE,"LARA";"Real",#N/A,FALSE,"CENTRO";"Real",#N/A,FALSE,"METROPOLITANA";"Real",#N/A,FALSE,"ORIENTE";"Real",#N/A,FALSE,"Pto.libre"}</definedName>
    <definedName name="gdfgdgfd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gdfgdgfd" hidden="1">{"total",#N/A,FALSE,"TOTAL $";"totalhl",#N/A,FALSE,"TOTAL $HL";"vol",#N/A,FALSE,"VOLUMEN";"xprod1",#N/A,FALSE,"X PROD";"xprod2",#N/A,FALSE,"X PROD";"finaño1",#N/A,FALSE,"FIN AÑO Meta";"finaño2",#N/A,FALSE,"FIN AÑO Meta"}</definedName>
    <definedName name="GDHNN" localSheetId="0" hidden="1">{#N/A,#N/A,FALSE,"DI 2 YEAR MASTER SCHEDULE"}</definedName>
    <definedName name="GDHNN" hidden="1">{#N/A,#N/A,FALSE,"DI 2 YEAR MASTER SCHEDULE"}</definedName>
    <definedName name="GDHNN_1" localSheetId="0" hidden="1">{#N/A,#N/A,FALSE,"DI 2 YEAR MASTER SCHEDULE"}</definedName>
    <definedName name="GDHNN_1" hidden="1">{#N/A,#N/A,FALSE,"DI 2 YEAR MASTER SCHEDULE"}</definedName>
    <definedName name="GDHNN_2" localSheetId="0" hidden="1">{#N/A,#N/A,FALSE,"DI 2 YEAR MASTER SCHEDULE"}</definedName>
    <definedName name="GDHNN_2" hidden="1">{#N/A,#N/A,FALSE,"DI 2 YEAR MASTER SCHEDULE"}</definedName>
    <definedName name="GDHNN_3" localSheetId="0" hidden="1">{#N/A,#N/A,FALSE,"DI 2 YEAR MASTER SCHEDULE"}</definedName>
    <definedName name="GDHNN_3" hidden="1">{#N/A,#N/A,FALSE,"DI 2 YEAR MASTER SCHEDULE"}</definedName>
    <definedName name="GDHNN_4" localSheetId="0" hidden="1">{#N/A,#N/A,FALSE,"DI 2 YEAR MASTER SCHEDULE"}</definedName>
    <definedName name="GDHNN_4" hidden="1">{#N/A,#N/A,FALSE,"DI 2 YEAR MASTER SCHEDULE"}</definedName>
    <definedName name="GDHNN_5" localSheetId="0" hidden="1">{#N/A,#N/A,FALSE,"DI 2 YEAR MASTER SCHEDULE"}</definedName>
    <definedName name="GDHNN_5" hidden="1">{#N/A,#N/A,FALSE,"DI 2 YEAR MASTER SCHEDULE"}</definedName>
    <definedName name="gdqgdqsgq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qgdqsgq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qztgezt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qztgezt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sgf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sgf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sqgdq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dsqgdq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e" localSheetId="0" hidden="1">{"MULTIPLICAÇÃO",#N/A,FALSE,"Obras"}</definedName>
    <definedName name="ge" hidden="1">{"MULTIPLICAÇÃO",#N/A,FALSE,"Obras"}</definedName>
    <definedName name="gemin" localSheetId="0" hidden="1">{#N/A,#N/A,FALSE,"PCOL"}</definedName>
    <definedName name="gemin" hidden="1">{#N/A,#N/A,FALSE,"PCOL"}</definedName>
    <definedName name="general_exp." hidden="1">{#N/A,"100% Success",TRUE,"Sales Forecast";#N/A,#N/A,TRUE,"Sheet2"}</definedName>
    <definedName name="geração" localSheetId="0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enciador" localSheetId="0" hidden="1">{"AVÓS",#N/A,FALSE,"Obras"}</definedName>
    <definedName name="gerenciador" hidden="1">{"AVÓS",#N/A,FALSE,"Obras"}</definedName>
    <definedName name="GEstratégicosMap" localSheetId="0" hidden="1">{"'RELATÓRIO'!$A$1:$E$20","'RELATÓRIO'!$A$22:$D$34","'INTERNET'!$A$31:$G$58","'INTERNET'!$A$1:$G$28","'SÉRIE HISTÓRICA'!$A$167:$H$212","'SÉRIE HISTÓRICA'!$A$56:$H$101"}</definedName>
    <definedName name="GEstratégicosMap" hidden="1">{"'RELATÓRIO'!$A$1:$E$20","'RELATÓRIO'!$A$22:$D$34","'INTERNET'!$A$31:$G$58","'INTERNET'!$A$1:$G$28","'SÉRIE HISTÓRICA'!$A$167:$H$212","'SÉRIE HISTÓRICA'!$A$56:$H$101"}</definedName>
    <definedName name="GEZ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EZ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ezytretyz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ezytretyz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" localSheetId="0" hidden="1">{#N/A,#N/A,FALSE,"1996 P&amp;L SCO (lb)";#N/A,#N/A,FALSE,"1996 P&amp;L SCO (PK)";#N/A,#N/A,FALSE,"ONG P&amp;L SCO (LB)";#N/A,#N/A,FALSE,"ONG P&amp;L SCO (PK)"}</definedName>
    <definedName name="gf" hidden="1">{#N/A,#N/A,FALSE,"1996 P&amp;L SCO (lb)";#N/A,#N/A,FALSE,"1996 P&amp;L SCO (PK)";#N/A,#N/A,FALSE,"ONG P&amp;L SCO (LB)";#N/A,#N/A,FALSE,"ONG P&amp;L SCO (PK)"}</definedName>
    <definedName name="gfdgd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sfgfdgfds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gsfgfdgfds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gvc" localSheetId="0" hidden="1">{#N/A,#N/A,FALSE,"Hoja1";#N/A,#N/A,FALSE,"Hoja2"}</definedName>
    <definedName name="gfdgvc" hidden="1">{#N/A,#N/A,FALSE,"Hoja1";#N/A,#N/A,FALSE,"Hoja2"}</definedName>
    <definedName name="gfdgzeyrrezy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gzeyrrezy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gzreygf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gzreygf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e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e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bf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bf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f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f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sdtgf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gfsdgsdtgf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hgsfd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hgsfd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hsfdjhdx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dshsfdjhdx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dshsgfjh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hsgfjh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qs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qs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dsyhreyze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dsyhreyze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dsyhrezjh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dsyhrezjh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fghgf" localSheetId="0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ghgf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h" localSheetId="0" hidden="1">{"Calendar",#N/A,FALSE,"Calendar";"Profitab",#N/A,FALSE,"Summary";"Cashflow",#N/A,FALSE,"Cashflow";"ROS",#N/A,FALSE,"Summary"}</definedName>
    <definedName name="gfh" hidden="1">{"Calendar",#N/A,FALSE,"Calendar";"Profitab",#N/A,FALSE,"Summary";"Cashflow",#N/A,FALSE,"Cashflow";"ROS",#N/A,FALSE,"Summary"}</definedName>
    <definedName name="gfhgfhgfh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fhgfhgfh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gfsdgzt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sdgzt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fsfd" localSheetId="0" hidden="1">{#N/A,#N/A,FALSE,"Cover";#N/A,#N/A,FALSE,"Profits";#N/A,#N/A,FALSE,"ABS";#N/A,#N/A,FALSE,"TFLE Detail";#N/A,#N/A,FALSE,"TFLE Walk";#N/A,#N/A,FALSE,"Variable Cost";#N/A,#N/A,FALSE,"V.C. Walk"}</definedName>
    <definedName name="gfsfd" hidden="1">{#N/A,#N/A,FALSE,"Cover";#N/A,#N/A,FALSE,"Profits";#N/A,#N/A,FALSE,"ABS";#N/A,#N/A,FALSE,"TFLE Detail";#N/A,#N/A,FALSE,"TFLE Walk";#N/A,#N/A,FALSE,"Variable Cost";#N/A,#N/A,FALSE,"V.C. Walk"}</definedName>
    <definedName name="gfwdfddf" localSheetId="0" hidden="1">{"miles",#N/A,FALSE,"LUCROS E PERDAS (US$ 000)";"hl",#N/A,FALSE,"LUCROS E PERDAS (US$ 000)"}</definedName>
    <definedName name="gfwdfddf" hidden="1">{"miles",#N/A,FALSE,"LUCROS E PERDAS (US$ 000)";"hl",#N/A,FALSE,"LUCROS E PERDAS (US$ 000)"}</definedName>
    <definedName name="gg" localSheetId="0" hidden="1">{"'REL CUSTODIF'!$B$1:$H$72"}</definedName>
    <definedName name="gg" hidden="1">{"'REL CUSTODIF'!$B$1:$H$72"}</definedName>
    <definedName name="GGF" localSheetId="0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0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g" hidden="1">#N/A</definedName>
    <definedName name="gggggg" localSheetId="0" hidden="1">{#N/A,#N/A,FALSE,"Embalagem";#N/A,#N/A,FALSE,"Custo horaxlinha1";#N/A,#N/A,FALSE,"carga e descarga";#N/A,#N/A,FALSE,"matprima";#N/A,#N/A,FALSE,"linhas"}</definedName>
    <definedName name="gggggg" hidden="1">{#N/A,#N/A,FALSE,"Embalagem";#N/A,#N/A,FALSE,"Custo horaxlinha1";#N/A,#N/A,FALSE,"carga e descarga";#N/A,#N/A,FALSE,"matprima";#N/A,#N/A,FALSE,"linhas"}</definedName>
    <definedName name="gggggggggg" localSheetId="0" hidden="1">#REF!</definedName>
    <definedName name="gggggggggg" hidden="1">#REF!</definedName>
    <definedName name="GGKZQVUXSP" localSheetId="0" hidden="1">#REF!</definedName>
    <definedName name="GGKZQVUXSP" hidden="1">#REF!</definedName>
    <definedName name="ghfdgh" localSheetId="0" hidden="1">{#N/A,#N/A,FALSE,"RGD$";#N/A,#N/A,FALSE,"BG$";#N/A,#N/A,FALSE,"FC$"}</definedName>
    <definedName name="ghfdgh" hidden="1">{#N/A,#N/A,FALSE,"RGD$";#N/A,#N/A,FALSE,"BG$";#N/A,#N/A,FALSE,"FC$"}</definedName>
    <definedName name="ghghgh" localSheetId="0" hidden="1">{#N/A,#N/A,FALSE,"Hoja1";#N/A,#N/A,FALSE,"Hoja2"}</definedName>
    <definedName name="ghghgh" hidden="1">{#N/A,#N/A,FALSE,"Hoja1";#N/A,#N/A,FALSE,"Hoja2"}</definedName>
    <definedName name="ghjgh" localSheetId="0" hidden="1">{"miles",#N/A,FALSE,"LUCROS E PERDAS (US$ 000)";"hl",#N/A,FALSE,"LUCROS E PERDAS (US$ 000)"}</definedName>
    <definedName name="ghjgh" hidden="1">{"miles",#N/A,FALSE,"LUCROS E PERDAS (US$ 000)";"hl",#N/A,FALSE,"LUCROS E PERDAS (US$ 000)"}</definedName>
    <definedName name="ghsdhsd" localSheetId="0" hidden="1">{"MULTIPLICAÇÃO",#N/A,FALSE,"Obras"}</definedName>
    <definedName name="ghsdhsd" hidden="1">{"MULTIPLICAÇÃO",#N/A,FALSE,"Obras"}</definedName>
    <definedName name="GIC" localSheetId="0" hidden="1">{#N/A,#N/A,FALSE,"ati1294";#N/A,#N/A,FALSE,"pas1294";#N/A,#N/A,FALSE,"res1294"}</definedName>
    <definedName name="GIC" hidden="1">{#N/A,#N/A,FALSE,"ati1294";#N/A,#N/A,FALSE,"pas1294";#N/A,#N/A,FALSE,"res1294"}</definedName>
    <definedName name="gjgfdjgf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jgfdjgf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gjgjgjg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jgjgjg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mcol" localSheetId="0" hidden="1">#REF!</definedName>
    <definedName name="gmcol" hidden="1">#REF!</definedName>
    <definedName name="GPS" localSheetId="0" hidden="1">{#N/A,#N/A,FALSE,"Embalagem";#N/A,#N/A,FALSE,"Custo horaxlinha1";#N/A,#N/A,FALSE,"carga e descarga";#N/A,#N/A,FALSE,"matprima";#N/A,#N/A,FALSE,"linhas"}</definedName>
    <definedName name="GPS" hidden="1">{#N/A,#N/A,FALSE,"Embalagem";#N/A,#N/A,FALSE,"Custo horaxlinha1";#N/A,#N/A,FALSE,"carga e descarga";#N/A,#N/A,FALSE,"matprima";#N/A,#N/A,FALSE,"linhas"}</definedName>
    <definedName name="GR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6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" localSheetId="5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1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1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2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2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3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4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5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5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_Rem" localSheetId="0" hidden="1">{#N/A,#N/A,FALSE,"ROTINA";#N/A,#N/A,FALSE,"ITENS";#N/A,#N/A,FALSE,"ACOMP"}</definedName>
    <definedName name="GR_Rem" hidden="1">{#N/A,#N/A,FALSE,"ROTINA";#N/A,#N/A,FALSE,"ITENS";#N/A,#N/A,FALSE,"ACOMP"}</definedName>
    <definedName name="graal" localSheetId="0" hidden="1">{#N/A,#N/A,FALSE,"Cronograma";#N/A,#N/A,FALSE,"Cronogr. 2"}</definedName>
    <definedName name="graal" hidden="1">{#N/A,#N/A,FALSE,"Cronograma";#N/A,#N/A,FALSE,"Cronogr. 2"}</definedName>
    <definedName name="graal_1" localSheetId="0" hidden="1">{#N/A,#N/A,FALSE,"Cronograma";#N/A,#N/A,FALSE,"Cronogr. 2"}</definedName>
    <definedName name="graal_1" hidden="1">{#N/A,#N/A,FALSE,"Cronograma";#N/A,#N/A,FALSE,"Cronogr. 2"}</definedName>
    <definedName name="graph1" localSheetId="0" hidden="1">#REF!</definedName>
    <definedName name="graph1" hidden="1">#REF!</definedName>
    <definedName name="graph10" localSheetId="0" hidden="1">#REF!</definedName>
    <definedName name="graph10" hidden="1">#REF!</definedName>
    <definedName name="graph11" localSheetId="0" hidden="1">#REF!</definedName>
    <definedName name="graph11" hidden="1">#REF!</definedName>
    <definedName name="graph12" localSheetId="0" hidden="1">#REF!</definedName>
    <definedName name="graph12" hidden="1">#REF!</definedName>
    <definedName name="graph13" localSheetId="0" hidden="1">#REF!</definedName>
    <definedName name="graph13" hidden="1">#REF!</definedName>
    <definedName name="graph14" localSheetId="0" hidden="1">#REF!</definedName>
    <definedName name="graph14" hidden="1">#REF!</definedName>
    <definedName name="graph15" localSheetId="0" hidden="1">#REF!</definedName>
    <definedName name="graph15" hidden="1">#REF!</definedName>
    <definedName name="graph16" localSheetId="0" hidden="1">#REF!</definedName>
    <definedName name="graph16" hidden="1">#REF!</definedName>
    <definedName name="graph17" localSheetId="0" hidden="1">#REF!</definedName>
    <definedName name="graph17" hidden="1">#REF!</definedName>
    <definedName name="graph18" localSheetId="0" hidden="1">#REF!</definedName>
    <definedName name="graph18" hidden="1">#REF!</definedName>
    <definedName name="graph19" localSheetId="0" hidden="1">#REF!</definedName>
    <definedName name="graph19" hidden="1">#REF!</definedName>
    <definedName name="graph2" localSheetId="0" hidden="1">#REF!</definedName>
    <definedName name="graph2" hidden="1">#REF!</definedName>
    <definedName name="graph20" localSheetId="0" hidden="1">#REF!</definedName>
    <definedName name="graph20" hidden="1">#REF!</definedName>
    <definedName name="graph21" localSheetId="0" hidden="1">#REF!</definedName>
    <definedName name="graph21" hidden="1">#REF!</definedName>
    <definedName name="graph22" localSheetId="0" hidden="1">#REF!</definedName>
    <definedName name="graph22" hidden="1">#REF!</definedName>
    <definedName name="graph23" localSheetId="0" hidden="1">#REF!</definedName>
    <definedName name="graph23" hidden="1">#REF!</definedName>
    <definedName name="graph24" localSheetId="0" hidden="1">#REF!</definedName>
    <definedName name="graph24" hidden="1">#REF!</definedName>
    <definedName name="graph25" localSheetId="0" hidden="1">#REF!</definedName>
    <definedName name="graph25" hidden="1">#REF!</definedName>
    <definedName name="graph3" localSheetId="0" hidden="1">#REF!</definedName>
    <definedName name="graph3" hidden="1">#REF!</definedName>
    <definedName name="graph4" localSheetId="0" hidden="1">#REF!</definedName>
    <definedName name="graph4" hidden="1">#REF!</definedName>
    <definedName name="graph5" localSheetId="0" hidden="1">#REF!</definedName>
    <definedName name="graph5" hidden="1">#REF!</definedName>
    <definedName name="graph6" localSheetId="0" hidden="1">#REF!</definedName>
    <definedName name="graph6" hidden="1">#REF!</definedName>
    <definedName name="graph7" localSheetId="0" hidden="1">#REF!</definedName>
    <definedName name="graph7" hidden="1">#REF!</definedName>
    <definedName name="graph8" localSheetId="0" hidden="1">#REF!</definedName>
    <definedName name="graph8" hidden="1">#REF!</definedName>
    <definedName name="graph9" localSheetId="0" hidden="1">#REF!</definedName>
    <definedName name="graph9" hidden="1">#REF!</definedName>
    <definedName name="grezyrezy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rezyrezy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rossnetdebt" localSheetId="0" hidden="1">#REF!</definedName>
    <definedName name="grossnetdebt" hidden="1">#REF!</definedName>
    <definedName name="GrpAcct1" hidden="1">"5611"</definedName>
    <definedName name="GrpAcct2" hidden="1">"5612"</definedName>
    <definedName name="GrpLevel" hidden="1">2</definedName>
    <definedName name="gsqhgezhgzea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sqhgezhgzea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thyt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Y" localSheetId="0" hidden="1">{#N/A,#N/A,TRUE,"RESUMO-EXPENSE";#N/A,#N/A,TRUE,"EXPENSE-ABB"}</definedName>
    <definedName name="GTY" hidden="1">{#N/A,#N/A,TRUE,"RESUMO-EXPENSE";#N/A,#N/A,TRUE,"EXPENSE-ABB"}</definedName>
    <definedName name="guo" localSheetId="0" hidden="1">{"'PXR_6500'!$A$1:$I$124"}</definedName>
    <definedName name="guo" localSheetId="6" hidden="1">{"'PXR_6500'!$A$1:$I$124"}</definedName>
    <definedName name="guo" localSheetId="3" hidden="1">{"'PXR_6500'!$A$1:$I$124"}</definedName>
    <definedName name="guo" localSheetId="4" hidden="1">{"'PXR_6500'!$A$1:$I$124"}</definedName>
    <definedName name="guo" localSheetId="5" hidden="1">{"'PXR_6500'!$A$1:$I$124"}</definedName>
    <definedName name="guo" hidden="1">{"'PXR_6500'!$A$1:$I$124"}</definedName>
    <definedName name="gv" localSheetId="0" hidden="1">#REF!</definedName>
    <definedName name="gv" hidden="1">#REF!</definedName>
    <definedName name="GVSL1" localSheetId="0" hidden="1">#REF!-1 &amp; "." &amp; MAX(1,COUNTA(INDEX(#REF!,MATCH(#REF!-1,#REF!,FALSE)):#REF!))</definedName>
    <definedName name="GVSL1" localSheetId="6" hidden="1">P.10!Header1-1 &amp; "." &amp; MAX(1,COUNTA(INDEX(#REF!,MATCH(P.10!Header1-1,#REF!,FALSE)):#REF!))</definedName>
    <definedName name="GVSL1" localSheetId="3" hidden="1">P.7!Header1-1 &amp; "." &amp; MAX(1,COUNTA(INDEX(#REF!,MATCH(P.7!Header1-1,#REF!,FALSE)):#REF!))</definedName>
    <definedName name="GVSL1" localSheetId="4" hidden="1">P.8!Header1-1 &amp; "." &amp; MAX(1,COUNTA(INDEX(#REF!,MATCH(P.8!Header1-1,#REF!,FALSE)):#REF!))</definedName>
    <definedName name="GVSL1" localSheetId="5" hidden="1">P.9!Header1-1 &amp; "." &amp; MAX(1,COUNTA(INDEX(#REF!,MATCH(P.9!Header1-1,#REF!,FALSE)):#REF!))</definedName>
    <definedName name="GVSL1" hidden="1">#REF!-1 &amp; "." &amp; MAX(1,COUNTA(INDEX(#REF!,MATCH(#REF!-1,#REF!,FALSE)):#REF!))</definedName>
    <definedName name="gzyz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gzyz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" localSheetId="0" hidden="1">{#N/A,#N/A,FALSE,"Relatórios";"Vendas e Custos",#N/A,FALSE,"Vendas e Custos";"Premissas",#N/A,FALSE,"Premissas";"Projeções",#N/A,FALSE,"Projeções";"Dolar",#N/A,FALSE,"Dolar";"Original",#N/A,FALSE,"Original e UFIR"}</definedName>
    <definedName name="H" hidden="1">{#N/A,#N/A,FALSE,"Relatórios";"Vendas e Custos",#N/A,FALSE,"Vendas e Custos";"Premissas",#N/A,FALSE,"Premissas";"Projeções",#N/A,FALSE,"Projeções";"Dolar",#N/A,FALSE,"Dolar";"Original",#N/A,FALSE,"Original e UFIR"}</definedName>
    <definedName name="hallo" localSheetId="0" hidden="1">{"fixkosten",#N/A,FALSE,"Gesamt"}</definedName>
    <definedName name="hallo" hidden="1">{"fixkosten",#N/A,FALSE,"Gesamt"}</definedName>
    <definedName name="HBQRH" localSheetId="0" hidden="1">{#N/A,#N/A,FALSE,"USOUTBOUND"}</definedName>
    <definedName name="HBQRH" hidden="1">{#N/A,#N/A,FALSE,"USOUTBOUND"}</definedName>
    <definedName name="HE" localSheetId="0" hidden="1">{#N/A,#N/A,FALSE,"PCOL"}</definedName>
    <definedName name="HE" hidden="1">{#N/A,#N/A,FALSE,"PCOL"}</definedName>
    <definedName name="Header1" localSheetId="0" hidden="1">IF(COUNTA(#REF!)=0,0,INDEX(#REF!,MATCH(ROW(#REF!),#REF!,TRUE)))+1</definedName>
    <definedName name="Header1" localSheetId="6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localSheetId="5" hidden="1">IF(COUNTA(#REF!)=0,0,INDEX(#REF!,MATCH(ROW(#REF!),#REF!,TRUE)))+1</definedName>
    <definedName name="Header1" hidden="1">IF(COUNTA(#REF!)=0,0,INDEX(#REF!,MATCH(ROW(#REF!),#REF!,TRUE)))+1</definedName>
    <definedName name="Header2" localSheetId="0" hidden="1">#REF!-1 &amp; "." &amp; MAX(1,COUNTA(INDEX(#REF!,MATCH(#REF!-1,#REF!,FALSE)):#REF!))</definedName>
    <definedName name="Header2" localSheetId="6" hidden="1">P.10!Header1-1 &amp; "." &amp; MAX(1,COUNTA(INDEX(#REF!,MATCH(P.10!Header1-1,#REF!,FALSE)):#REF!))</definedName>
    <definedName name="Header2" localSheetId="3" hidden="1">P.7!Header1-1 &amp; "." &amp; MAX(1,COUNTA(INDEX(#REF!,MATCH(P.7!Header1-1,#REF!,FALSE)):#REF!))</definedName>
    <definedName name="Header2" localSheetId="4" hidden="1">P.8!Header1-1 &amp; "." &amp; MAX(1,COUNTA(INDEX(#REF!,MATCH(P.8!Header1-1,#REF!,FALSE)):#REF!))</definedName>
    <definedName name="Header2" localSheetId="5" hidden="1">P.9!Header1-1 &amp; "." &amp; MAX(1,COUNTA(INDEX(#REF!,MATCH(P.9!Header1-1,#REF!,FALSE)):#REF!))</definedName>
    <definedName name="Header2" hidden="1">#REF!-1 &amp; "." &amp; MAX(1,COUNTA(INDEX(#REF!,MATCH(#REF!-1,#REF!,FALSE)):#REF!))</definedName>
    <definedName name="HELP" localSheetId="0" hidden="1">{#N/A,#N/A,FALSE,"DI 2 YEAR MASTER SCHEDULE"}</definedName>
    <definedName name="HELP" hidden="1">{#N/A,#N/A,FALSE,"DI 2 YEAR MASTER SCHEDULE"}</definedName>
    <definedName name="HELP_1" localSheetId="0" hidden="1">{#N/A,#N/A,FALSE,"DI 2 YEAR MASTER SCHEDULE"}</definedName>
    <definedName name="HELP_1" hidden="1">{#N/A,#N/A,FALSE,"DI 2 YEAR MASTER SCHEDULE"}</definedName>
    <definedName name="HELP_2" localSheetId="0" hidden="1">{#N/A,#N/A,FALSE,"DI 2 YEAR MASTER SCHEDULE"}</definedName>
    <definedName name="HELP_2" hidden="1">{#N/A,#N/A,FALSE,"DI 2 YEAR MASTER SCHEDULE"}</definedName>
    <definedName name="HELP_3" localSheetId="0" hidden="1">{#N/A,#N/A,FALSE,"DI 2 YEAR MASTER SCHEDULE"}</definedName>
    <definedName name="HELP_3" hidden="1">{#N/A,#N/A,FALSE,"DI 2 YEAR MASTER SCHEDULE"}</definedName>
    <definedName name="HELP_4" localSheetId="0" hidden="1">{#N/A,#N/A,FALSE,"DI 2 YEAR MASTER SCHEDULE"}</definedName>
    <definedName name="HELP_4" hidden="1">{#N/A,#N/A,FALSE,"DI 2 YEAR MASTER SCHEDULE"}</definedName>
    <definedName name="HELP_5" localSheetId="0" hidden="1">{#N/A,#N/A,FALSE,"DI 2 YEAR MASTER SCHEDULE"}</definedName>
    <definedName name="HELP_5" hidden="1">{#N/A,#N/A,FALSE,"DI 2 YEAR MASTER SCHEDULE"}</definedName>
    <definedName name="HELP2" localSheetId="0" hidden="1">{#N/A,#N/A,FALSE,"DI 2 YEAR MASTER SCHEDULE"}</definedName>
    <definedName name="HELP2" hidden="1">{#N/A,#N/A,FALSE,"DI 2 YEAR MASTER SCHEDULE"}</definedName>
    <definedName name="HELP2_1" localSheetId="0" hidden="1">{#N/A,#N/A,FALSE,"DI 2 YEAR MASTER SCHEDULE"}</definedName>
    <definedName name="HELP2_1" hidden="1">{#N/A,#N/A,FALSE,"DI 2 YEAR MASTER SCHEDULE"}</definedName>
    <definedName name="HELP2_2" localSheetId="0" hidden="1">{#N/A,#N/A,FALSE,"DI 2 YEAR MASTER SCHEDULE"}</definedName>
    <definedName name="HELP2_2" hidden="1">{#N/A,#N/A,FALSE,"DI 2 YEAR MASTER SCHEDULE"}</definedName>
    <definedName name="HELP2_3" localSheetId="0" hidden="1">{#N/A,#N/A,FALSE,"DI 2 YEAR MASTER SCHEDULE"}</definedName>
    <definedName name="HELP2_3" hidden="1">{#N/A,#N/A,FALSE,"DI 2 YEAR MASTER SCHEDULE"}</definedName>
    <definedName name="HELP2_4" localSheetId="0" hidden="1">{#N/A,#N/A,FALSE,"DI 2 YEAR MASTER SCHEDULE"}</definedName>
    <definedName name="HELP2_4" hidden="1">{#N/A,#N/A,FALSE,"DI 2 YEAR MASTER SCHEDULE"}</definedName>
    <definedName name="HELP2_5" localSheetId="0" hidden="1">{#N/A,#N/A,FALSE,"DI 2 YEAR MASTER SCHEDULE"}</definedName>
    <definedName name="HELP2_5" hidden="1">{#N/A,#N/A,FALSE,"DI 2 YEAR MASTER SCHEDULE"}</definedName>
    <definedName name="HELP3" localSheetId="0" hidden="1">{#N/A,#N/A,FALSE,"PRJCTED QTRLY $'s"}</definedName>
    <definedName name="HELP3" hidden="1">{#N/A,#N/A,FALSE,"PRJCTED QTRLY $'s"}</definedName>
    <definedName name="HELP3_1" localSheetId="0" hidden="1">{#N/A,#N/A,FALSE,"PRJCTED QTRLY $'s"}</definedName>
    <definedName name="HELP3_1" hidden="1">{#N/A,#N/A,FALSE,"PRJCTED QTRLY $'s"}</definedName>
    <definedName name="HELP3_2" localSheetId="0" hidden="1">{#N/A,#N/A,FALSE,"PRJCTED QTRLY $'s"}</definedName>
    <definedName name="HELP3_2" hidden="1">{#N/A,#N/A,FALSE,"PRJCTED QTRLY $'s"}</definedName>
    <definedName name="HELP3_3" localSheetId="0" hidden="1">{#N/A,#N/A,FALSE,"PRJCTED QTRLY $'s"}</definedName>
    <definedName name="HELP3_3" hidden="1">{#N/A,#N/A,FALSE,"PRJCTED QTRLY $'s"}</definedName>
    <definedName name="HELP3_4" localSheetId="0" hidden="1">{#N/A,#N/A,FALSE,"PRJCTED QTRLY $'s"}</definedName>
    <definedName name="HELP3_4" hidden="1">{#N/A,#N/A,FALSE,"PRJCTED QTRLY $'s"}</definedName>
    <definedName name="HELP3_5" localSheetId="0" hidden="1">{#N/A,#N/A,FALSE,"PRJCTED QTRLY $'s"}</definedName>
    <definedName name="HELP3_5" hidden="1">{#N/A,#N/A,FALSE,"PRJCTED QTRLY $'s"}</definedName>
    <definedName name="HELP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1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2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3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5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LP4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HExtras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Extras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fds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ds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dshfdsh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fdshfdsh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fdshrezyuzy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dshrezyuzy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gshfsdh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gshfsdh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hsfsdh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fhsfsdh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dhretzre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dhretzre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F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F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gdh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gdh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seztezzz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hseztezzz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jhdfjgd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fdjhdfjgd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dghghg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ghdghghg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ghfdsfdss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fdsfdss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gghh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gghh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gh" localSheetId="0" hidden="1">{"prem1",#N/A,FALSE,"Consolidado";"pl_us",#N/A,FALSE,"Consolidado";"pl_hl",#N/A,FALSE,"Consolidado";"bs",#N/A,FALSE,"Consolidado";"cf",#N/A,FALSE,"Consolidado"}</definedName>
    <definedName name="hghgh" hidden="1">{"prem1",#N/A,FALSE,"Consolidado";"pl_us",#N/A,FALSE,"Consolidado";"pl_hl",#N/A,FALSE,"Consolidado";"bs",#N/A,FALSE,"Consolidado";"cf",#N/A,FALSE,"Consolidado"}</definedName>
    <definedName name="hghghghg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ghghg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rt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hrt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gjg" localSheetId="0" hidden="1">{"Prenissas",#N/A,FALSE,"Consolidado (3)";"Lucros000",#N/A,FALSE,"Consolidado (3)";"LucrosHL",#N/A,FALSE,"Consolidado (3)";"Balanco",#N/A,FALSE,"Consolidado (3)";"FluxoC",#N/A,FALSE,"Consolidado (3)"}</definedName>
    <definedName name="hgjg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hgjghj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hgjghj" hidden="1">{"total",#N/A,FALSE,"TOTAL $";"totalhl",#N/A,FALSE,"TOTAL $HL";"vol",#N/A,FALSE,"VOLUMEN";"xprod1",#N/A,FALSE,"X PROD";"xprod2",#N/A,FALSE,"X PROD";"finaño1",#N/A,FALSE,"FIN AÑO Meta";"finaño2",#N/A,FALSE,"FIN AÑO Meta"}</definedName>
    <definedName name="hgjghjhj" localSheetId="0" hidden="1">{"'CptDifn'!$AA$32:$AG$32"}</definedName>
    <definedName name="hgjghjhj" hidden="1">{"'CptDifn'!$AA$32:$AG$32"}</definedName>
    <definedName name="hgtdtt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gtdtt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hh" localSheetId="0" hidden="1">{#N/A,#N/A,FALSE,"Eastern";#N/A,#N/A,FALSE,"Western"}</definedName>
    <definedName name="hh" hidden="1">{#N/A,#N/A,FALSE,"Eastern";#N/A,#N/A,FALSE,"Western"}</definedName>
    <definedName name="hh_1" localSheetId="0" hidden="1">{#N/A,#N/A,FALSE,"Eastern";#N/A,#N/A,FALSE,"Western"}</definedName>
    <definedName name="hh_1" hidden="1">{#N/A,#N/A,FALSE,"Eastern";#N/A,#N/A,FALSE,"Western"}</definedName>
    <definedName name="hh_2" localSheetId="0" hidden="1">{#N/A,#N/A,FALSE,"Eastern";#N/A,#N/A,FALSE,"Western"}</definedName>
    <definedName name="hh_2" hidden="1">{#N/A,#N/A,FALSE,"Eastern";#N/A,#N/A,FALSE,"Western"}</definedName>
    <definedName name="hh_3" localSheetId="0" hidden="1">{#N/A,#N/A,FALSE,"Eastern";#N/A,#N/A,FALSE,"Western"}</definedName>
    <definedName name="hh_3" hidden="1">{#N/A,#N/A,FALSE,"Eastern";#N/A,#N/A,FALSE,"Western"}</definedName>
    <definedName name="hh_4" localSheetId="0" hidden="1">{#N/A,#N/A,FALSE,"Eastern";#N/A,#N/A,FALSE,"Western"}</definedName>
    <definedName name="hh_4" hidden="1">{#N/A,#N/A,FALSE,"Eastern";#N/A,#N/A,FALSE,"Western"}</definedName>
    <definedName name="hh_5" localSheetId="0" hidden="1">{#N/A,#N/A,FALSE,"Eastern";#N/A,#N/A,FALSE,"Western"}</definedName>
    <definedName name="hh_5" hidden="1">{#N/A,#N/A,FALSE,"Eastern";#N/A,#N/A,FALSE,"Western"}</definedName>
    <definedName name="hhghgh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hghgh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hgr" localSheetId="0" hidden="1">{"FASB1",#N/A,FALSE,"115199";"FASB2",#N/A,FALSE,"115299";"FASB3",#N/A,FALSE,"115399";"FASB4",#N/A,FALSE,"115499";"FASB5",#N/A,FALSE,"115599"}</definedName>
    <definedName name="hhgr" hidden="1">{"FASB1",#N/A,FALSE,"115199";"FASB2",#N/A,FALSE,"115299";"FASB3",#N/A,FALSE,"115399";"FASB4",#N/A,FALSE,"115499";"FASB5",#N/A,FALSE,"115599"}</definedName>
    <definedName name="hhh" localSheetId="0" hidden="1">{"FASB1",#N/A,FALSE,"115199";"FASB2",#N/A,FALSE,"115299";"FASB3",#N/A,FALSE,"115399";"FASB4",#N/A,FALSE,"115499";"FASB5",#N/A,FALSE,"115599"}</definedName>
    <definedName name="hhh" localSheetId="6" hidden="1">{"'PXR_6500'!$A$1:$I$124"}</definedName>
    <definedName name="hhh" localSheetId="3" hidden="1">{"'PXR_6500'!$A$1:$I$124"}</definedName>
    <definedName name="hhh" localSheetId="4" hidden="1">{"'PXR_6500'!$A$1:$I$124"}</definedName>
    <definedName name="hhh" localSheetId="5" hidden="1">{"'PXR_6500'!$A$1:$I$124"}</definedName>
    <definedName name="hhh" hidden="1">{"FASB1",#N/A,FALSE,"115199";"FASB2",#N/A,FALSE,"115299";"FASB3",#N/A,FALSE,"115399";"FASB4",#N/A,FALSE,"115499";"FASB5",#N/A,FALSE,"115599"}</definedName>
    <definedName name="HHHHGHGGG" localSheetId="0" hidden="1">{"FASB1",#N/A,FALSE,"115199";"FASB2",#N/A,FALSE,"115299";"FASB3",#N/A,FALSE,"115399";"FASB4",#N/A,FALSE,"115499";"FASB5",#N/A,FALSE,"115599"}</definedName>
    <definedName name="HHHHGHGGG" hidden="1">{"FASB1",#N/A,FALSE,"115199";"FASB2",#N/A,FALSE,"115299";"FASB3",#N/A,FALSE,"115399";"FASB4",#N/A,FALSE,"115499";"FASB5",#N/A,FALSE,"115599"}</definedName>
    <definedName name="HiddenVersion" hidden="1">1.7</definedName>
    <definedName name="hj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hj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hjdh" localSheetId="0" hidden="1">{"MATRIZES",#N/A,FALSE,"Obras"}</definedName>
    <definedName name="hjdh" hidden="1">{"MATRIZES",#N/A,FALSE,"Obras"}</definedName>
    <definedName name="hjhj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hjhj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hjkhjk" localSheetId="0" hidden="1">{#N/A,#N/A,FALSE,"Assumptions";#N/A,#N/A,FALSE,"1997 P&amp;L POTATO AC";#N/A,#N/A,FALSE,"ONGOING P&amp;L POTATO AC";#N/A,#N/A,FALSE,"ONGOING P&amp;L POTATO AC (70%)"}</definedName>
    <definedName name="hjkhjk" hidden="1">{#N/A,#N/A,FALSE,"Assumptions";#N/A,#N/A,FALSE,"1997 P&amp;L POTATO AC";#N/A,#N/A,FALSE,"ONGOING P&amp;L POTATO AC";#N/A,#N/A,FALSE,"ONGOING P&amp;L POTATO AC (70%)"}</definedName>
    <definedName name="hjkk" localSheetId="0" hidden="1">{"bs",#N/A,FALSE,"Consolidado";"cf",#N/A,FALSE,"Consolidado";"pl_hl",#N/A,FALSE,"Consolidado";"pl_us",#N/A,FALSE,"Consolidado";"Prem1",#N/A,FALSE,"Consolidado"}</definedName>
    <definedName name="hjkk" hidden="1">{"bs",#N/A,FALSE,"Consolidado";"cf",#N/A,FALSE,"Consolidado";"pl_hl",#N/A,FALSE,"Consolidado";"pl_us",#N/A,FALSE,"Consolidado";"Prem1",#N/A,FALSE,"Consolidado"}</definedName>
    <definedName name="hkhjk" localSheetId="0" hidden="1">{"Prenissas",#N/A,FALSE,"Consolidado (3)";"Lucros000",#N/A,FALSE,"Consolidado (3)";"LucrosHL",#N/A,FALSE,"Consolidado (3)";"Balanco",#N/A,FALSE,"Consolidado (3)";"FluxoC",#N/A,FALSE,"Consolidado (3)"}</definedName>
    <definedName name="hkhjk" hidden="1">{"Prenissas",#N/A,FALSE,"Consolidado (3)";"Lucros000",#N/A,FALSE,"Consolidado (3)";"LucrosHL",#N/A,FALSE,"Consolidado (3)";"Balanco",#N/A,FALSE,"Consolidado (3)";"FluxoC",#N/A,FALSE,"Consolidado (3)"}</definedName>
    <definedName name="hkjhjkhkj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a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hla" hidden="1">{#N/A,#N/A,FALSE,"Assumptions";#N/A,#N/A,FALSE,"Volumes";#N/A,#N/A,FALSE,"Pricing";#N/A,#N/A,FALSE,"Variable Cost";#N/A,#N/A,FALSE,"Investment";#N/A,#N/A,FALSE,"Profitability";#N/A,#N/A,FALSE,"Business Comparison"}</definedName>
    <definedName name="hlhhlhk" localSheetId="0" hidden="1">{"FASB1",#N/A,FALSE,"115199";"FASB2",#N/A,FALSE,"115299";"FASB3",#N/A,FALSE,"115399";"FASB4",#N/A,FALSE,"115499";"FASB5",#N/A,FALSE,"115599"}</definedName>
    <definedName name="hlhhlhk" hidden="1">{"FASB1",#N/A,FALSE,"115199";"FASB2",#N/A,FALSE,"115299";"FASB3",#N/A,FALSE,"115399";"FASB4",#N/A,FALSE,"115499";"FASB5",#N/A,FALSE,"115599"}</definedName>
    <definedName name="hm" localSheetId="0" hidden="1">{"AVÓS",#N/A,FALSE,"Obras"}</definedName>
    <definedName name="hm" hidden="1">{"AVÓS",#N/A,FALSE,"Obras"}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çh" localSheetId="0" hidden="1">{"'PXR_6500'!$A$1:$I$124"}</definedName>
    <definedName name="hoçh" localSheetId="6" hidden="1">{"'PXR_6500'!$A$1:$I$124"}</definedName>
    <definedName name="hoçh" localSheetId="3" hidden="1">{"'PXR_6500'!$A$1:$I$124"}</definedName>
    <definedName name="hoçh" localSheetId="4" hidden="1">{"'PXR_6500'!$A$1:$I$124"}</definedName>
    <definedName name="hoçh" localSheetId="5" hidden="1">{"'PXR_6500'!$A$1:$I$124"}</definedName>
    <definedName name="hoçh" hidden="1">{"'PXR_6500'!$A$1:$I$124"}</definedName>
    <definedName name="HOJA" localSheetId="0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ol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ola1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la1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la2" hidden="1">#N/A</definedName>
    <definedName name="HOLAI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LAI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uston" hidden="1">#N/A</definedName>
    <definedName name="houston2" hidden="1">#N/A</definedName>
    <definedName name="HQRTHTRH" localSheetId="0" hidden="1">{#N/A,#N/A,FALSE,"P&amp;L";#N/A,#N/A,FALSE,"Balance Sheet";#N/A,#N/A,FALSE,"Margins";#N/A,#N/A,FALSE,"Overheads";#N/A,#N/A,FALSE,"Headcount";#N/A,#N/A,FALSE,"Investment Income"}</definedName>
    <definedName name="HQRTHTRH" hidden="1">{#N/A,#N/A,FALSE,"P&amp;L";#N/A,#N/A,FALSE,"Balance Sheet";#N/A,#N/A,FALSE,"Margins";#N/A,#N/A,FALSE,"Overheads";#N/A,#N/A,FALSE,"Headcount";#N/A,#N/A,FALSE,"Investment Income"}</definedName>
    <definedName name="hrahrae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rahrae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rezh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rezh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rteyrzetrez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rteyrzetrez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TBRTRB" localSheetId="0" hidden="1">{#N/A,#N/A,FALSE,"Actual vs Plan &amp; Forecast";#N/A,#N/A,FALSE,"Year Over Year";#N/A,#N/A,FALSE,"Plan Comp";#N/A,#N/A,FALSE,"Actual vs Prior Mo";#N/A,#N/A,FALSE,"Actual vs Forecast"}</definedName>
    <definedName name="HTBRTRB" hidden="1">{#N/A,#N/A,FALSE,"Actual vs Plan &amp; Forecast";#N/A,#N/A,FALSE,"Year Over Year";#N/A,#N/A,FALSE,"Plan Comp";#N/A,#N/A,FALSE,"Actual vs Prior Mo";#N/A,#N/A,FALSE,"Actual vs Forecast"}</definedName>
    <definedName name="hthj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L" localSheetId="0" hidden="1">{"'PXR_6500'!$A$1:$I$124"}</definedName>
    <definedName name="HTML" localSheetId="6" hidden="1">{"'PXR_6500'!$A$1:$I$124"}</definedName>
    <definedName name="HTML" localSheetId="3" hidden="1">{"'PXR_6500'!$A$1:$I$124"}</definedName>
    <definedName name="HTML" localSheetId="4" hidden="1">{"'PXR_6500'!$A$1:$I$124"}</definedName>
    <definedName name="HTML" localSheetId="5" hidden="1">{"'PXR_6500'!$A$1:$I$124"}</definedName>
    <definedName name="HTML" hidden="1">{"'PXR_6500'!$A$1:$I$124"}</definedName>
    <definedName name="HTML_CodePage" hidden="1">1252</definedName>
    <definedName name="HTML_Control" localSheetId="0" hidden="1">{"'Índice'!$A$1:$K$49"}</definedName>
    <definedName name="HTML_Control" localSheetId="6" hidden="1">{"'Índice'!$A$1:$K$49"}</definedName>
    <definedName name="HTML_Control" localSheetId="3" hidden="1">{"'Índice'!$A$1:$K$49"}</definedName>
    <definedName name="HTML_Control" localSheetId="4" hidden="1">{"'Índice'!$A$1:$K$49"}</definedName>
    <definedName name="HTML_Control" localSheetId="5" hidden="1">{"'Índice'!$A$1:$K$49"}</definedName>
    <definedName name="HTML_Control" hidden="1">{"'Sheet1'!$A$1:$H$145"}</definedName>
    <definedName name="HTML_Control_1" localSheetId="0" hidden="1">{"'Sheet1'!$A$1:$G$85"}</definedName>
    <definedName name="HTML_Control_1" hidden="1">{"'Sheet1'!$A$1:$G$85"}</definedName>
    <definedName name="HTML_Control_1_1" localSheetId="0" hidden="1">{"'Índice'!$A$1:$K$49"}</definedName>
    <definedName name="HTML_Control_1_1" hidden="1">{"'Índice'!$A$1:$K$49"}</definedName>
    <definedName name="HTML_Control_1_1_1" localSheetId="0" hidden="1">{"'Índice'!$A$1:$K$49"}</definedName>
    <definedName name="HTML_Control_1_1_1" hidden="1">{"'Índice'!$A$1:$K$49"}</definedName>
    <definedName name="HTML_Control_1_1_1_1" localSheetId="0" hidden="1">{"'Índice'!$A$1:$K$49"}</definedName>
    <definedName name="HTML_Control_1_1_1_1" hidden="1">{"'Índice'!$A$1:$K$49"}</definedName>
    <definedName name="HTML_Control_1_1_2" localSheetId="0" hidden="1">{"'Índice'!$A$1:$K$49"}</definedName>
    <definedName name="HTML_Control_1_1_2" hidden="1">{"'Índice'!$A$1:$K$49"}</definedName>
    <definedName name="HTML_Control_1_2" localSheetId="0" hidden="1">{"'Índice'!$A$1:$K$49"}</definedName>
    <definedName name="HTML_Control_1_2" hidden="1">{"'Índice'!$A$1:$K$49"}</definedName>
    <definedName name="HTML_Control_1_2_1" localSheetId="0" hidden="1">{"'Índice'!$A$1:$K$49"}</definedName>
    <definedName name="HTML_Control_1_2_1" hidden="1">{"'Índice'!$A$1:$K$49"}</definedName>
    <definedName name="HTML_Control_1_3" localSheetId="0" hidden="1">{"'Índice'!$A$1:$K$49"}</definedName>
    <definedName name="HTML_Control_1_3" hidden="1">{"'Índice'!$A$1:$K$49"}</definedName>
    <definedName name="HTML_Control_1_3_1" localSheetId="0" hidden="1">{"'Índice'!$A$1:$K$49"}</definedName>
    <definedName name="HTML_Control_1_3_1" hidden="1">{"'Índice'!$A$1:$K$49"}</definedName>
    <definedName name="HTML_Control_1_4" localSheetId="0" hidden="1">{"'Índice'!$A$1:$K$49"}</definedName>
    <definedName name="HTML_Control_1_4" hidden="1">{"'Índice'!$A$1:$K$49"}</definedName>
    <definedName name="HTML_Control_1_5" localSheetId="0" hidden="1">{"'Índice'!$A$1:$K$49"}</definedName>
    <definedName name="HTML_Control_1_5" hidden="1">{"'Índice'!$A$1:$K$49"}</definedName>
    <definedName name="HTML_Control_2" localSheetId="0" hidden="1">{"'Sheet1'!$A$1:$G$85"}</definedName>
    <definedName name="HTML_Control_2" hidden="1">{"'Sheet1'!$A$1:$G$85"}</definedName>
    <definedName name="HTML_Control_2_1" localSheetId="0" hidden="1">{"'Índice'!$A$1:$K$49"}</definedName>
    <definedName name="HTML_Control_2_1" hidden="1">{"'Índice'!$A$1:$K$49"}</definedName>
    <definedName name="HTML_Control_3" localSheetId="0" hidden="1">{"'Sheet1'!$A$1:$G$85"}</definedName>
    <definedName name="HTML_Control_3" hidden="1">{"'Sheet1'!$A$1:$G$85"}</definedName>
    <definedName name="HTML_Control_3_1" localSheetId="0" hidden="1">{"'Índice'!$A$1:$K$49"}</definedName>
    <definedName name="HTML_Control_3_1" hidden="1">{"'Índice'!$A$1:$K$49"}</definedName>
    <definedName name="HTML_Control_4" localSheetId="0" hidden="1">{"'Sheet1'!$A$1:$G$85"}</definedName>
    <definedName name="HTML_Control_4" hidden="1">{"'Sheet1'!$A$1:$G$85"}</definedName>
    <definedName name="HTML_Control_5" localSheetId="0" hidden="1">{"'Sheet1'!$A$1:$G$85"}</definedName>
    <definedName name="HTML_Control_5" hidden="1">{"'Sheet1'!$A$1:$G$85"}</definedName>
    <definedName name="HTML_Control2" localSheetId="0" hidden="1">{"'RATEIO RECEITA BRUTA'!$B$77:$C$106"}</definedName>
    <definedName name="HTML_Control2" localSheetId="6" hidden="1">{"'RATEIO RECEITA BRUTA'!$B$77:$C$106"}</definedName>
    <definedName name="HTML_Control2" localSheetId="3" hidden="1">{"'RATEIO RECEITA BRUTA'!$B$77:$C$106"}</definedName>
    <definedName name="HTML_Control2" localSheetId="4" hidden="1">{"'RATEIO RECEITA BRUTA'!$B$77:$C$106"}</definedName>
    <definedName name="HTML_Control2" localSheetId="5" hidden="1">{"'RATEIO RECEITA BRUTA'!$B$77:$C$106"}</definedName>
    <definedName name="HTML_Control2" hidden="1">{"'RATEIO RECEITA BRUTA'!$B$77:$C$106"}</definedName>
    <definedName name="HTML_Control2_1" localSheetId="0" hidden="1">{"'ReceitaLiquidaME'!$AA$25:$AN$32"}</definedName>
    <definedName name="HTML_Control2_1" hidden="1">{"'ReceitaLiquidaME'!$AA$25:$AN$32"}</definedName>
    <definedName name="HTML_Description" hidden="1">""</definedName>
    <definedName name="HTML_Email" hidden="1">""</definedName>
    <definedName name="HTML_Header" localSheetId="0" hidden="1">"Índice"</definedName>
    <definedName name="HTML_Header" localSheetId="6" hidden="1">"Índice"</definedName>
    <definedName name="HTML_Header" localSheetId="3" hidden="1">"Índice"</definedName>
    <definedName name="HTML_Header" localSheetId="4" hidden="1">"Índice"</definedName>
    <definedName name="HTML_Header" localSheetId="5" hidden="1">"Índice"</definedName>
    <definedName name="HTML_Header" hidden="1">"Country Risk Premiums"</definedName>
    <definedName name="html_II" localSheetId="0" hidden="1">{"'Foreign exchange rates'!$A$1:$D$11"}</definedName>
    <definedName name="html_II" hidden="1">{"'Foreign exchange rates'!$A$1:$D$11"}</definedName>
    <definedName name="HTML_LastUpdate" localSheetId="0" hidden="1">"12/08/1999"</definedName>
    <definedName name="HTML_LastUpdate" localSheetId="6" hidden="1">"12/08/1999"</definedName>
    <definedName name="HTML_LastUpdate" localSheetId="3" hidden="1">"12/08/1999"</definedName>
    <definedName name="HTML_LastUpdate" localSheetId="4" hidden="1">"12/08/1999"</definedName>
    <definedName name="HTML_LastUpdate" localSheetId="5" hidden="1">"12/08/1999"</definedName>
    <definedName name="HTML_LastUpdate" hidden="1">"2/19/99"</definedName>
    <definedName name="HTML_LineAfter" localSheetId="0" hidden="1">FALSE</definedName>
    <definedName name="HTML_LineAfter" localSheetId="6" hidden="1">FALSE</definedName>
    <definedName name="HTML_LineAfter" localSheetId="3" hidden="1">FALSE</definedName>
    <definedName name="HTML_LineAfter" localSheetId="4" hidden="1">FALSE</definedName>
    <definedName name="HTML_LineAfter" localSheetId="5" hidden="1">FALSE</definedName>
    <definedName name="HTML_LineAfter" hidden="1">TRUE</definedName>
    <definedName name="HTML_LineBefore" localSheetId="0" hidden="1">FALSE</definedName>
    <definedName name="HTML_LineBefore" localSheetId="6" hidden="1">FALSE</definedName>
    <definedName name="HTML_LineBefore" localSheetId="3" hidden="1">FALSE</definedName>
    <definedName name="HTML_LineBefore" localSheetId="4" hidden="1">FALSE</definedName>
    <definedName name="HTML_LineBefore" localSheetId="5" hidden="1">FALSE</definedName>
    <definedName name="HTML_LineBefore" hidden="1">TRUE</definedName>
    <definedName name="HTML_Name" localSheetId="0" hidden="1">"Rodovia das Cataratas"</definedName>
    <definedName name="HTML_Name" localSheetId="6" hidden="1">"Rodovia das Cataratas"</definedName>
    <definedName name="HTML_Name" localSheetId="3" hidden="1">"Rodovia das Cataratas"</definedName>
    <definedName name="HTML_Name" localSheetId="4" hidden="1">"Rodovia das Cataratas"</definedName>
    <definedName name="HTML_Name" localSheetId="5" hidden="1">"Rodovia das Cataratas"</definedName>
    <definedName name="HTML_Name" hidden="1">"Aswath Damodaran"</definedName>
    <definedName name="HTML_OBDlg2" hidden="1">TRUE</definedName>
    <definedName name="HTML_OBDlg3" hidden="1">TRUE</definedName>
    <definedName name="HTML_OBDlg4" hidden="1">TRUE</definedName>
    <definedName name="HTML_OS" localSheetId="0" hidden="1">0</definedName>
    <definedName name="HTML_OS" localSheetId="6" hidden="1">0</definedName>
    <definedName name="HTML_OS" localSheetId="3" hidden="1">0</definedName>
    <definedName name="HTML_OS" localSheetId="4" hidden="1">0</definedName>
    <definedName name="HTML_OS" localSheetId="5" hidden="1">0</definedName>
    <definedName name="HTML_OS" hidden="1">1</definedName>
    <definedName name="HTML_PathFile" localSheetId="0" hidden="1">"\\Server_1\sig\07 Julho\Informe\MeuHTML.htm"</definedName>
    <definedName name="HTML_PathFile" localSheetId="6" hidden="1">"\\Server_1\sig\07 Julho\Informe\MeuHTML.htm"</definedName>
    <definedName name="HTML_PathFile" localSheetId="3" hidden="1">"\\Server_1\sig\07 Julho\Informe\MeuHTML.htm"</definedName>
    <definedName name="HTML_PathFile" localSheetId="4" hidden="1">"\\Server_1\sig\07 Julho\Informe\MeuHTML.htm"</definedName>
    <definedName name="HTML_PathFile" localSheetId="5" hidden="1">"\\Server_1\sig\07 Julho\Informe\MeuHTML.htm"</definedName>
    <definedName name="HTML_PathFile" hidden="1">"J:\BOOK-FH\pag03.htm"</definedName>
    <definedName name="HTML_PathFileMac" localSheetId="0" hidden="1">"Macintosh HD:HomePageStuff:New_Home_Page:datafile:histret.html"</definedName>
    <definedName name="HTML_PathFileMac" localSheetId="6" hidden="1">"Macintosh HD:HomePageStuff:New_Home_Page:datafile:histret.html"</definedName>
    <definedName name="HTML_PathFileMac" localSheetId="3" hidden="1">"Macintosh HD:HomePageStuff:New_Home_Page:datafile:histret.html"</definedName>
    <definedName name="HTML_PathFileMac" localSheetId="4" hidden="1">"Macintosh HD:HomePageStuff:New_Home_Page:datafile:histret.html"</definedName>
    <definedName name="HTML_PathFileMac" localSheetId="5" hidden="1">"Macintosh HD:HomePageStuff:New_Home_Page:datafile:histret.html"</definedName>
    <definedName name="HTML_PathFileMac" hidden="1">"Macintosh HD:HomePageStuff:New_Home_Page:datafile:ctryprem.html"</definedName>
    <definedName name="HTML_PathTemplate" hidden="1">"\\Der2\vol1\DATABANK\DOWNLOAD\Head4-17.htm"</definedName>
    <definedName name="HTML_Title" localSheetId="0" hidden="1">"Gerência de Administração e Controle de Gestão"</definedName>
    <definedName name="HTML_Title" localSheetId="6" hidden="1">"Gerência de Administração e Controle de Gestão"</definedName>
    <definedName name="HTML_Title" localSheetId="3" hidden="1">"Gerência de Administração e Controle de Gestão"</definedName>
    <definedName name="HTML_Title" localSheetId="4" hidden="1">"Gerência de Administração e Controle de Gestão"</definedName>
    <definedName name="HTML_Title" localSheetId="5" hidden="1">"Gerência de Administração e Controle de Gestão"</definedName>
    <definedName name="HTML_Title" hidden="1">"Country Risk Premiums"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3_1" hidden="1">"'[DATES1.xls]98'!$A$2:$K$44"</definedName>
    <definedName name="HTML3_10" hidden="1">""</definedName>
    <definedName name="HTML3_11" hidden="1">1</definedName>
    <definedName name="HTML3_12" hidden="1">"Macintosh HD:Desktop Folder:test2"</definedName>
    <definedName name="HTML3_2" hidden="1">1</definedName>
    <definedName name="HTML3_3" hidden="1">"98/99 Disney Interactive Schedule"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"12/24/97"</definedName>
    <definedName name="HTML3_9" hidden="1">"Disney Interactive"</definedName>
    <definedName name="HTML4_1" hidden="1">"'[projSCH.xls]98 &amp; 99'!$A$1:$L$45"</definedName>
    <definedName name="HTML4_10" hidden="1">""</definedName>
    <definedName name="HTML4_11" hidden="1">1</definedName>
    <definedName name="HTML4_12" hidden="1">"DI7.VOL2:PlanetDI:Prod_Mgr:schedule.htm"</definedName>
    <definedName name="HTML4_2" hidden="1">1</definedName>
    <definedName name="HTML4_3" hidden="1">"projSCH"</definedName>
    <definedName name="HTML4_4" hidden="1">"DI Domestic Release Schedule 98 &amp; 99"</definedName>
    <definedName name="HTML4_5" hidden="1">""</definedName>
    <definedName name="HTML4_6" hidden="1">-4146</definedName>
    <definedName name="HTML4_7" hidden="1">-4146</definedName>
    <definedName name="HTML4_8" hidden="1">"1/6/98"</definedName>
    <definedName name="HTML4_9" hidden="1">"R= Retail,  L=License,  B=Bundle"</definedName>
    <definedName name="HTML5_1" hidden="1">"'[projSCH.xls]98 &amp; 99'!$A$1:$L$44"</definedName>
    <definedName name="HTML5_10" hidden="1">""</definedName>
    <definedName name="HTML5_11" hidden="1">1</definedName>
    <definedName name="HTML5_12" hidden="1">"DI7.VOL2:PlanetDI:Prod_Mgr:SCHEDULE.HTM"</definedName>
    <definedName name="HTML5_2" hidden="1">1</definedName>
    <definedName name="HTML5_3" hidden="1">"projSCH"</definedName>
    <definedName name="HTML5_4" hidden="1">"DI Domestic Release Schedule 98/99"</definedName>
    <definedName name="HTML5_5" hidden="1">""</definedName>
    <definedName name="HTML5_6" hidden="1">-4146</definedName>
    <definedName name="HTML5_7" hidden="1">-4146</definedName>
    <definedName name="HTML5_8" hidden="1">"1/8/98"</definedName>
    <definedName name="HTML5_9" hidden="1">"R=Retail, L=License, B=Bundle"</definedName>
    <definedName name="HTML6_1" hidden="1">"'[projSCH.xls]98 &amp; 99'!$A$2:$K$44"</definedName>
    <definedName name="HTML6_10" hidden="1">""</definedName>
    <definedName name="HTML6_11" hidden="1">1</definedName>
    <definedName name="HTML6_12" hidden="1">"DI7.VOL2:PlanetDI:Prod_Mgr:SCHEDULE.HTM"</definedName>
    <definedName name="HTML6_2" hidden="1">1</definedName>
    <definedName name="HTML6_3" hidden="1">"projSCH"</definedName>
    <definedName name="HTML6_4" hidden="1">"DI Domestic Release Schedule 98/99"</definedName>
    <definedName name="HTML6_5" hidden="1">""</definedName>
    <definedName name="HTML6_6" hidden="1">-4146</definedName>
    <definedName name="HTML6_7" hidden="1">-4146</definedName>
    <definedName name="HTML6_8" hidden="1">"1/6/98"</definedName>
    <definedName name="HTML6_9" hidden="1">"R=Retail, L=License, B=Bundle"</definedName>
    <definedName name="HTMLCount" hidden="1">2</definedName>
    <definedName name="HTRHBTR" localSheetId="0" hidden="1">{#N/A,#N/A,FALSE,"Total";#N/A,#N/A,FALSE,"Trend";#N/A,#N/A,FALSE,"Other OH";#N/A,#N/A,FALSE,"HP";#N/A,#N/A,FALSE,"Yard Mgmt"}</definedName>
    <definedName name="HTRHBTR" hidden="1">{#N/A,#N/A,FALSE,"Total";#N/A,#N/A,FALSE,"Trend";#N/A,#N/A,FALSE,"Other OH";#N/A,#N/A,FALSE,"HP";#N/A,#N/A,FALSE,"Yard Mgmt"}</definedName>
    <definedName name="HTRQAH" localSheetId="0" hidden="1">{#N/A,#N/A,FALSE,"SumIS-Month";#N/A,#N/A,FALSE,"SumIS-YTD";#N/A,#N/A,FALSE,"13mop&amp;l";#N/A,#N/A,FALSE,"Fin Update";#N/A,#N/A,FALSE,"Lease Margin";#N/A,#N/A,FALSE,"Rental Margin";#N/A,#N/A,FALSE,"RentRev";#N/A,#N/A,FALSE,"RTSMAINT";#N/A,#N/A,FALSE,"run&amp;fixed";#N/A,#N/A,FALSE,"run&amp;fixed by month";#N/A,#N/A,FALSE,"OpsOH";#N/A,#N/A,FALSE,"MaintCosts"}</definedName>
    <definedName name="HTRQAH" hidden="1">{#N/A,#N/A,FALSE,"SumIS-Month";#N/A,#N/A,FALSE,"SumIS-YTD";#N/A,#N/A,FALSE,"13mop&amp;l";#N/A,#N/A,FALSE,"Fin Update";#N/A,#N/A,FALSE,"Lease Margin";#N/A,#N/A,FALSE,"Rental Margin";#N/A,#N/A,FALSE,"RentRev";#N/A,#N/A,FALSE,"RTSMAINT";#N/A,#N/A,FALSE,"run&amp;fixed";#N/A,#N/A,FALSE,"run&amp;fixed by month";#N/A,#N/A,FALSE,"OpsOH";#N/A,#N/A,FALSE,"MaintCosts"}</definedName>
    <definedName name="hva" localSheetId="0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xgasygxbiuxhio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xgasygxbiuxhi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y" localSheetId="0" hidden="1">{"MULTIPLICAÇÃO",#N/A,FALSE,"Obras"}</definedName>
    <definedName name="hy" hidden="1">{"MULTIPLICAÇÃO",#N/A,FALSE,"Obras"}</definedName>
    <definedName name="hyg" localSheetId="0" hidden="1">{#N/A,#N/A,FALSE,"Eastern";#N/A,#N/A,FALSE,"Western"}</definedName>
    <definedName name="hyg" hidden="1">{#N/A,#N/A,FALSE,"Eastern";#N/A,#N/A,FALSE,"Western"}</definedName>
    <definedName name="hyg_1" localSheetId="0" hidden="1">{#N/A,#N/A,FALSE,"Eastern";#N/A,#N/A,FALSE,"Western"}</definedName>
    <definedName name="hyg_1" hidden="1">{#N/A,#N/A,FALSE,"Eastern";#N/A,#N/A,FALSE,"Western"}</definedName>
    <definedName name="hyg_2" localSheetId="0" hidden="1">{#N/A,#N/A,FALSE,"Eastern";#N/A,#N/A,FALSE,"Western"}</definedName>
    <definedName name="hyg_2" hidden="1">{#N/A,#N/A,FALSE,"Eastern";#N/A,#N/A,FALSE,"Western"}</definedName>
    <definedName name="hyg_3" localSheetId="0" hidden="1">{#N/A,#N/A,FALSE,"Eastern";#N/A,#N/A,FALSE,"Western"}</definedName>
    <definedName name="hyg_3" hidden="1">{#N/A,#N/A,FALSE,"Eastern";#N/A,#N/A,FALSE,"Western"}</definedName>
    <definedName name="hyg_4" localSheetId="0" hidden="1">{#N/A,#N/A,FALSE,"Eastern";#N/A,#N/A,FALSE,"Western"}</definedName>
    <definedName name="hyg_4" hidden="1">{#N/A,#N/A,FALSE,"Eastern";#N/A,#N/A,FALSE,"Western"}</definedName>
    <definedName name="hyg_5" localSheetId="0" hidden="1">{#N/A,#N/A,FALSE,"Eastern";#N/A,#N/A,FALSE,"Western"}</definedName>
    <definedName name="hyg_5" hidden="1">{#N/A,#N/A,FALSE,"Eastern";#N/A,#N/A,FALSE,"Western"}</definedName>
    <definedName name="hzertzetz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ertzetz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hhzqer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hhzqer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H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H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reujrzeujz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reujrzeujz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rey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hzrey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" localSheetId="0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" localSheetId="6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" localSheetId="3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" localSheetId="4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" localSheetId="5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I8O" localSheetId="0" hidden="1">{#N/A,#N/A,FALSE,"JUN";#N/A,#N/A,FALSE,"JUL"}</definedName>
    <definedName name="I8O" hidden="1">{#N/A,#N/A,FALSE,"JUN";#N/A,#N/A,FALSE,"JUL"}</definedName>
    <definedName name="I9O" localSheetId="0" hidden="1">{#N/A,#N/A,FALSE,"JUN";#N/A,#N/A,FALSE,"JUL"}</definedName>
    <definedName name="I9O" hidden="1">{#N/A,#N/A,FALSE,"JUN";#N/A,#N/A,FALSE,"JUL"}</definedName>
    <definedName name="iasss" localSheetId="0" hidden="1">{"'Índice'!$A$1:$K$49"}</definedName>
    <definedName name="iasss" hidden="1">{"'Índice'!$A$1:$K$49"}</definedName>
    <definedName name="ICD_IR" localSheetId="0" hidden="1">{"'CptDifn'!$AA$32:$AG$32"}</definedName>
    <definedName name="ICD_IR" hidden="1">{"'CptDifn'!$AA$32:$AG$32"}</definedName>
    <definedName name="if" hidden="1">{"FS`s",#N/A,TRUE,"FS's";"Icome St",#N/A,TRUE,"Income St.";"Balance Sh",#N/A,TRUE,"Balance Sh.";"Gross Margin",#N/A,TRUE,"Gross Margin"}</definedName>
    <definedName name="IGFSKPYGGK" localSheetId="0" hidden="1">#REF!</definedName>
    <definedName name="IGFSKPYGGK" hidden="1">#REF!</definedName>
    <definedName name="II" localSheetId="0" hidden="1">{#N/A,#N/A,FALSE,"JUN";#N/A,#N/A,FALSE,"JUL"}</definedName>
    <definedName name="II" hidden="1">{#N/A,#N/A,FALSE,"JUN";#N/A,#N/A,FALSE,"JUL"}</definedName>
    <definedName name="iii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iii" hidden="1">{#N/A,#N/A,FALSE,"LLAVE";#N/A,#N/A,FALSE,"EERR";#N/A,#N/A,FALSE,"ESP";#N/A,#N/A,FALSE,"EOAF";#N/A,#N/A,FALSE,"CASH";#N/A,#N/A,FALSE,"FINANZAS";#N/A,#N/A,FALSE,"DEUDA";#N/A,#N/A,FALSE,"INVERSION";#N/A,#N/A,FALSE,"PERSONAL"}</definedName>
    <definedName name="iiii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iii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ioii" localSheetId="0" hidden="1">#REF!</definedName>
    <definedName name="iioii" hidden="1">#REF!</definedName>
    <definedName name="iiyu" localSheetId="0" hidden="1">{"Prenissas",#N/A,FALSE,"Consolidado (3)";"Lucros000",#N/A,FALSE,"Consolidado (3)";"LucrosHL",#N/A,FALSE,"Consolidado (3)";"Balanco",#N/A,FALSE,"Consolidado (3)";"FluxoC",#N/A,FALSE,"Consolidado (3)"}</definedName>
    <definedName name="iiyu" hidden="1">{"Prenissas",#N/A,FALSE,"Consolidado (3)";"Lucros000",#N/A,FALSE,"Consolidado (3)";"LucrosHL",#N/A,FALSE,"Consolidado (3)";"Balanco",#N/A,FALSE,"Consolidado (3)";"FluxoC",#N/A,FALSE,"Consolidado (3)"}</definedName>
    <definedName name="IJ" localSheetId="0" hidden="1">{#N/A,#N/A,FALSE,"USOUTBOUND"}</definedName>
    <definedName name="IJ" hidden="1">{#N/A,#N/A,FALSE,"USOUTBOUND"}</definedName>
    <definedName name="IJ_1" localSheetId="0" hidden="1">{#N/A,#N/A,FALSE,"USOUTBOUND"}</definedName>
    <definedName name="IJ_1" hidden="1">{#N/A,#N/A,FALSE,"USOUTBOUND"}</definedName>
    <definedName name="IJ_2" localSheetId="0" hidden="1">{#N/A,#N/A,FALSE,"USOUTBOUND"}</definedName>
    <definedName name="IJ_2" hidden="1">{#N/A,#N/A,FALSE,"USOUTBOUND"}</definedName>
    <definedName name="ijl" localSheetId="0" hidden="1">{#N/A,#N/A,FALSE,"USOUTBOUND"}</definedName>
    <definedName name="ijl" hidden="1">{#N/A,#N/A,FALSE,"USOUTBOUND"}</definedName>
    <definedName name="ik" localSheetId="0" hidden="1">#REF!</definedName>
    <definedName name="ik" hidden="1">#REF!</definedName>
    <definedName name="iLUMINAÇÃO" localSheetId="0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 localSheetId="0" hidden="1">{#N/A,#N/A,FALSE,"ENERGIA";#N/A,#N/A,FALSE,"PERDIDAS";#N/A,#N/A,FALSE,"CLIENTES";#N/A,#N/A,FALSE,"ESTADO";#N/A,#N/A,FALSE,"TECNICA"}</definedName>
    <definedName name="im" hidden="1">{#N/A,#N/A,FALSE,"ENERGIA";#N/A,#N/A,FALSE,"PERDIDAS";#N/A,#N/A,FALSE,"CLIENTES";#N/A,#N/A,FALSE,"ESTADO";#N/A,#N/A,FALSE,"TECNICA"}</definedName>
    <definedName name="ime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g_ML_1a9i6f1a" hidden="1">"IMG_18"</definedName>
    <definedName name="Img_ML_2b1a1a6f" hidden="1">"IMG_11"</definedName>
    <definedName name="Img_ML_2b2b8h8h" hidden="1">"IMG_18"</definedName>
    <definedName name="Img_ML_2b4d2b3c" hidden="1">"IMG_18"</definedName>
    <definedName name="Img_ML_3c7g1a7g" hidden="1">"IMG_12"</definedName>
    <definedName name="Img_ML_3c9i9i4d" hidden="1">"IMG_11"</definedName>
    <definedName name="Img_ML_4d2b6f6f" hidden="1">"IMG_18"</definedName>
    <definedName name="Img_ML_4d4d7g3c" hidden="1">"IMG_11"</definedName>
    <definedName name="Img_ML_5e1a1a7g" hidden="1">"IMG_18"</definedName>
    <definedName name="Img_ML_5e7g5e5e" hidden="1">"IMG_11"</definedName>
    <definedName name="Img_ML_5h6q3g8u" hidden="1">"IMG_11"</definedName>
    <definedName name="Img_ML_6f9i2b5e" hidden="1">"IMG_18"</definedName>
    <definedName name="Img_ML_7g5e5e2b" hidden="1">"IMG_11"</definedName>
    <definedName name="Img_ML_7m5m4k3b" hidden="1">"IMG_11"</definedName>
    <definedName name="Img_ML_8h5e9i3c" hidden="1">"IMG_11"</definedName>
    <definedName name="Img_ML_8h7g3c9i" hidden="1">"IMG_11"</definedName>
    <definedName name="Img_ML_8h7g4d4d" hidden="1">"IMG_12"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p" localSheetId="0" hidden="1">{#N/A,#N/A,FALSE,"Hoja1";#N/A,#N/A,FALSE,"Hoja2"}</definedName>
    <definedName name="imp" hidden="1">{#N/A,#N/A,FALSE,"Hoja1";#N/A,#N/A,FALSE,"Hoja2"}</definedName>
    <definedName name="impermeab" localSheetId="0" hidden="1">{#N/A,#N/A,FALSE,"Cronograma";#N/A,#N/A,FALSE,"Cronogr. 2"}</definedName>
    <definedName name="impermeab" hidden="1">{#N/A,#N/A,FALSE,"Cronograma";#N/A,#N/A,FALSE,"Cronogr. 2"}</definedName>
    <definedName name="impermeab_1" localSheetId="0" hidden="1">{#N/A,#N/A,FALSE,"Cronograma";#N/A,#N/A,FALSE,"Cronogr. 2"}</definedName>
    <definedName name="impermeab_1" hidden="1">{#N/A,#N/A,FALSE,"Cronograma";#N/A,#N/A,FALSE,"Cronogr. 2"}</definedName>
    <definedName name="IMPO" localSheetId="0" hidden="1">{#N/A,#N/A,FALSE,"Hoja1";#N/A,#N/A,FALSE,"Hoja2"}</definedName>
    <definedName name="IMPO" hidden="1">{#N/A,#N/A,FALSE,"Hoja1";#N/A,#N/A,FALSE,"Hoja2"}</definedName>
    <definedName name="inbound" localSheetId="0" hidden="1">#REF!</definedName>
    <definedName name="inbound" hidden="1">#REF!</definedName>
    <definedName name="INCOME_PTE" localSheetId="0" hidden="1">{#N/A,#N/A,FALSE,"JUN";#N/A,#N/A,FALSE,"JUL"}</definedName>
    <definedName name="INCOME_PTE" hidden="1">{#N/A,#N/A,FALSE,"JUN";#N/A,#N/A,FALSE,"JUL"}</definedName>
    <definedName name="Inflació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0" hidden="1">{"'Quadro'!$A$4:$BG$78"}</definedName>
    <definedName name="Infra" hidden="1">{"'Quadro'!$A$4:$BG$78"}</definedName>
    <definedName name="inv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.servicios" localSheetId="0" hidden="1">{"INVERSIONES",#N/A,FALSE,"Impresion"}</definedName>
    <definedName name="Inv.servicios" hidden="1">{"INVERSIONES",#N/A,FALSE,"Impresion"}</definedName>
    <definedName name="INV_ECON_MENSAL" localSheetId="0" hidden="1">{#N/A,#N/A,FALSE,"DEF1";#N/A,#N/A,FALSE,"DEF2";#N/A,#N/A,FALSE,"DEF3"}</definedName>
    <definedName name="INV_ECON_MENSAL" hidden="1">{#N/A,#N/A,FALSE,"DEF1";#N/A,#N/A,FALSE,"DEF2";#N/A,#N/A,FALSE,"DEF3"}</definedName>
    <definedName name="INV_ECON_MENSAL_1" localSheetId="0" hidden="1">{#N/A,#N/A,FALSE,"DEF1";#N/A,#N/A,FALSE,"DEF2";#N/A,#N/A,FALSE,"DEF3"}</definedName>
    <definedName name="INV_ECON_MENSAL_1" hidden="1">{#N/A,#N/A,FALSE,"DEF1";#N/A,#N/A,FALSE,"DEF2";#N/A,#N/A,FALSE,"DEF3"}</definedName>
    <definedName name="INV_ECON_MENSAL_2" localSheetId="0" hidden="1">{#N/A,#N/A,FALSE,"DEF1";#N/A,#N/A,FALSE,"DEF2";#N/A,#N/A,FALSE,"DEF3"}</definedName>
    <definedName name="INV_ECON_MENSAL_2" hidden="1">{#N/A,#N/A,FALSE,"DEF1";#N/A,#N/A,FALSE,"DEF2";#N/A,#N/A,FALSE,"DEF3"}</definedName>
    <definedName name="INV_ECON_MENSAL_3" localSheetId="0" hidden="1">{#N/A,#N/A,FALSE,"DEF1";#N/A,#N/A,FALSE,"DEF2";#N/A,#N/A,FALSE,"DEF3"}</definedName>
    <definedName name="INV_ECON_MENSAL_3" hidden="1">{#N/A,#N/A,FALSE,"DEF1";#N/A,#N/A,FALSE,"DEF2";#N/A,#N/A,FALSE,"DEF3"}</definedName>
    <definedName name="INV_ECON_MENSAL_4" localSheetId="0" hidden="1">{#N/A,#N/A,FALSE,"DEF1";#N/A,#N/A,FALSE,"DEF2";#N/A,#N/A,FALSE,"DEF3"}</definedName>
    <definedName name="INV_ECON_MENSAL_4" hidden="1">{#N/A,#N/A,FALSE,"DEF1";#N/A,#N/A,FALSE,"DEF2";#N/A,#N/A,FALSE,"DEF3"}</definedName>
    <definedName name="INV_ECON_MENSAL_5" localSheetId="0" hidden="1">{#N/A,#N/A,FALSE,"DEF1";#N/A,#N/A,FALSE,"DEF2";#N/A,#N/A,FALSE,"DEF3"}</definedName>
    <definedName name="INV_ECON_MENSAL_5" hidden="1">{#N/A,#N/A,FALSE,"DEF1";#N/A,#N/A,FALSE,"DEF2";#N/A,#N/A,FALSE,"DEF3"}</definedName>
    <definedName name="inv_financ_Mensal_desemb" localSheetId="0" hidden="1">{#N/A,#N/A,FALSE,"DEF1";#N/A,#N/A,FALSE,"DEF2";#N/A,#N/A,FALSE,"DEF3"}</definedName>
    <definedName name="inv_financ_Mensal_desemb" hidden="1">{#N/A,#N/A,FALSE,"DEF1";#N/A,#N/A,FALSE,"DEF2";#N/A,#N/A,FALSE,"DEF3"}</definedName>
    <definedName name="inv_financ_Mensal_desemb_1" localSheetId="0" hidden="1">{#N/A,#N/A,FALSE,"DEF1";#N/A,#N/A,FALSE,"DEF2";#N/A,#N/A,FALSE,"DEF3"}</definedName>
    <definedName name="inv_financ_Mensal_desemb_1" hidden="1">{#N/A,#N/A,FALSE,"DEF1";#N/A,#N/A,FALSE,"DEF2";#N/A,#N/A,FALSE,"DEF3"}</definedName>
    <definedName name="inv_financ_Mensal_desemb_2" localSheetId="0" hidden="1">{#N/A,#N/A,FALSE,"DEF1";#N/A,#N/A,FALSE,"DEF2";#N/A,#N/A,FALSE,"DEF3"}</definedName>
    <definedName name="inv_financ_Mensal_desemb_2" hidden="1">{#N/A,#N/A,FALSE,"DEF1";#N/A,#N/A,FALSE,"DEF2";#N/A,#N/A,FALSE,"DEF3"}</definedName>
    <definedName name="inv_financ_Mensal_desemb_3" localSheetId="0" hidden="1">{#N/A,#N/A,FALSE,"DEF1";#N/A,#N/A,FALSE,"DEF2";#N/A,#N/A,FALSE,"DEF3"}</definedName>
    <definedName name="inv_financ_Mensal_desemb_3" hidden="1">{#N/A,#N/A,FALSE,"DEF1";#N/A,#N/A,FALSE,"DEF2";#N/A,#N/A,FALSE,"DEF3"}</definedName>
    <definedName name="inv_financ_Mensal_desemb_4" localSheetId="0" hidden="1">{#N/A,#N/A,FALSE,"DEF1";#N/A,#N/A,FALSE,"DEF2";#N/A,#N/A,FALSE,"DEF3"}</definedName>
    <definedName name="inv_financ_Mensal_desemb_4" hidden="1">{#N/A,#N/A,FALSE,"DEF1";#N/A,#N/A,FALSE,"DEF2";#N/A,#N/A,FALSE,"DEF3"}</definedName>
    <definedName name="inv_financ_Mensal_desemb_5" localSheetId="0" hidden="1">{#N/A,#N/A,FALSE,"DEF1";#N/A,#N/A,FALSE,"DEF2";#N/A,#N/A,FALSE,"DEF3"}</definedName>
    <definedName name="inv_financ_Mensal_desemb_5" hidden="1">{#N/A,#N/A,FALSE,"DEF1";#N/A,#N/A,FALSE,"DEF2";#N/A,#N/A,FALSE,"DEF3"}</definedName>
    <definedName name="inver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.ANO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NVEST.ANO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nvest20032026" localSheetId="0" hidden="1">#REF!</definedName>
    <definedName name="Invest20032026" hidden="1">#REF!</definedName>
    <definedName name="IO" localSheetId="0" hidden="1">{"FASB1",#N/A,FALSE,"115199";"FASB2",#N/A,FALSE,"115299";"FASB3",#N/A,FALSE,"115399";"FASB4",#N/A,FALSE,"115499";"FASB5",#N/A,FALSE,"115599"}</definedName>
    <definedName name="IO" hidden="1">{"FASB1",#N/A,FALSE,"115199";"FASB2",#N/A,FALSE,"115299";"FASB3",#N/A,FALSE,"115399";"FASB4",#N/A,FALSE,"115499";"FASB5",#N/A,FALSE,"115599"}</definedName>
    <definedName name="io_1" localSheetId="0" hidden="1">{#N/A,#N/A,FALSE,"USOUTBOUND"}</definedName>
    <definedName name="io_1" hidden="1">{#N/A,#N/A,FALSE,"USOUTBOUND"}</definedName>
    <definedName name="io_2" localSheetId="0" hidden="1">{#N/A,#N/A,FALSE,"USOUTBOUND"}</definedName>
    <definedName name="io_2" hidden="1">{#N/A,#N/A,FALSE,"USOUTBOUND"}</definedName>
    <definedName name="ioq" localSheetId="0" hidden="1">{#N/A,#N/A,FALSE,"USOUTBOUND"}</definedName>
    <definedName name="ioq" hidden="1">{#N/A,#N/A,FALSE,"USOUTBOUND"}</definedName>
    <definedName name="IPCDGDRZNM" localSheetId="0" hidden="1">#REF!</definedName>
    <definedName name="IPCDGDRZNM" hidden="1">#REF!</definedName>
    <definedName name="IPISTOCK" localSheetId="0" hidden="1">{#N/A,#N/A,FALSE,"Summary";#N/A,#N/A,FALSE,"HCS";#N/A,#N/A,FALSE,"IB5";#N/A,#N/A,FALSE,"Manuf Eng.";#N/A,#N/A,FALSE,"Taubaté";#N/A,#N/A,FALSE,"Osasco";#N/A,#N/A,FALSE,"São Bernardo B&amp;A";#N/A,#N/A,FALSE,"São Bernardo PT"}</definedName>
    <definedName name="IPISTOCK" hidden="1">{#N/A,#N/A,FALSE,"Summary";#N/A,#N/A,FALSE,"HCS";#N/A,#N/A,FALSE,"IB5";#N/A,#N/A,FALSE,"Manuf Eng.";#N/A,#N/A,FALSE,"Taubaté";#N/A,#N/A,FALSE,"Osasco";#N/A,#N/A,FALSE,"São Bernardo B&amp;A";#N/A,#N/A,FALSE,"São Bernardo PT"}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CIQ" hidden="1">"c3800"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CIQ" hidden="1">"c3807"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CIQ" hidden="1">"c3811"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CIQ" hidden="1">"c3675"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CIQ" hidden="1">"c3679"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 hidden="1">"c5501"</definedName>
    <definedName name="IQ_DPS_EST_CIQ" hidden="1">"c3682"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CIQ" hidden="1">"c3686"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CIQ" hidden="1">"c3687"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CIQ" hidden="1">"c4678"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ITDA_THOM" hidden="1">"c3998"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EPS_THOM" hidden="1">"c5294"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"c3721"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" hidden="1">"c3706"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" hidden="1">"c3707"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" hidden="1">"c3708"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"Ignore"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"c3668"</definedName>
    <definedName name="IQ_FFO_EST_CIQ_COL" hidden="1">"c11617"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"c3670"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"c3671"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"c3669"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"c3673"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localSheetId="0" hidden="1">39965.6378009259</definedName>
    <definedName name="IQ_NAMES_REVISION_DATE_" hidden="1">40433.491400463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localSheetId="6" hidden="1">"c2225"</definedName>
    <definedName name="IQ_NAV_SHARE_ACT_OR_EST" localSheetId="3" hidden="1">"c2225"</definedName>
    <definedName name="IQ_NAV_SHARE_ACT_OR_EST" localSheetId="4" hidden="1">"c2225"</definedName>
    <definedName name="IQ_NAV_SHARE_ACT_OR_EST" localSheetId="5" hidden="1">"c2225"</definedName>
    <definedName name="IQ_NAV_SHARE_ACT_OR_EST" hidden="1">"c5615"</definedName>
    <definedName name="IQ_NAV_SHARE_ACT_OR_EST_REUT" hidden="1">"c5623"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CIQ" hidden="1">"c4702"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localSheetId="6" hidden="1">38960.705162037</definedName>
    <definedName name="IQ_REVISION_DATE_" localSheetId="3" hidden="1">38960.705162037</definedName>
    <definedName name="IQ_REVISION_DATE_" localSheetId="4" hidden="1">38960.705162037</definedName>
    <definedName name="IQ_REVISION_DATE_" localSheetId="5" hidden="1">38960.705162037</definedName>
    <definedName name="IQ_REVISION_DATE_" hidden="1">39650.4450231481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CIQ" hidden="1">"c5079"</definedName>
    <definedName name="IQ_TEV_EST_THOM" hidden="1">"c5529"</definedName>
    <definedName name="IQ_TEV_HIGH_EST" hidden="1">"c4527"</definedName>
    <definedName name="IQ_TEV_HIGH_EST_CIQ" hidden="1">"c5080"</definedName>
    <definedName name="IQ_TEV_HIGH_EST_THOM" hidden="1">"c5530"</definedName>
    <definedName name="IQ_TEV_LOW_EST" hidden="1">"c4528"</definedName>
    <definedName name="IQ_TEV_LOW_EST_CIQ" hidden="1">"c5081"</definedName>
    <definedName name="IQ_TEV_LOW_EST_THOM" hidden="1">"c5531"</definedName>
    <definedName name="IQ_TEV_MEDIAN_EST" hidden="1">"c4529"</definedName>
    <definedName name="IQ_TEV_MEDIAN_EST_CIQ" hidden="1">"c5082"</definedName>
    <definedName name="IQ_TEV_MEDIAN_EST_THOM" hidden="1">"c5532"</definedName>
    <definedName name="IQ_TEV_NUM_EST" hidden="1">"c4530"</definedName>
    <definedName name="IQ_TEV_NUM_EST_CIQ" hidden="1">"c5083"</definedName>
    <definedName name="IQ_TEV_NUM_EST_THOM" hidden="1">"c5533"</definedName>
    <definedName name="IQ_TEV_STDDEV_EST" hidden="1">"c4531"</definedName>
    <definedName name="IQ_TEV_STDDEV_EST_CIQ" hidden="1">"c5084"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B_BOOKMARK_LOCATION_0" hidden="1">#REF!</definedName>
    <definedName name="IQRC41" hidden="1">"$C$42:$C$63"</definedName>
    <definedName name="iQShowHideColumns" hidden="1">"iQShowQuarterlyAnnual"</definedName>
    <definedName name="IS" localSheetId="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aac" hidden="1">#N/A</definedName>
    <definedName name="IsColHidden" hidden="1">FALSE</definedName>
    <definedName name="IsLTMColHidden" hidden="1">FALSE</definedName>
    <definedName name="it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uass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i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iui" hidden="1">{"total",#N/A,FALSE,"TOTAL $";"totalhl",#N/A,FALSE,"TOTAL $HL";"vol",#N/A,FALSE,"VOLUMEN";"xprod1",#N/A,FALSE,"X PROD";"xprod2",#N/A,FALSE,"X PROD";"finaño1",#N/A,FALSE,"FIN AÑO Meta";"finaño2",#N/A,FALSE,"FIN AÑO Meta"}</definedName>
    <definedName name="iuiu" localSheetId="0" hidden="1">{"FASB1",#N/A,FALSE,"115199";"FASB2",#N/A,FALSE,"115299";"FASB3",#N/A,FALSE,"115399";"FASB4",#N/A,FALSE,"115499";"FASB5",#N/A,FALSE,"115599"}</definedName>
    <definedName name="iuiu" hidden="1">{"FASB1",#N/A,FALSE,"115199";"FASB2",#N/A,FALSE,"115299";"FASB3",#N/A,FALSE,"115399";"FASB4",#N/A,FALSE,"115499";"FASB5",#N/A,FALSE,"115599"}</definedName>
    <definedName name="iuliuk" localSheetId="0" hidden="1">{#N/A,#N/A,FALSE,"DI 2 YEAR MASTER SCHEDULE"}</definedName>
    <definedName name="iuliuk" hidden="1">{#N/A,#N/A,FALSE,"DI 2 YEAR MASTER SCHEDULE"}</definedName>
    <definedName name="iuliuk_1" localSheetId="0" hidden="1">{#N/A,#N/A,FALSE,"DI 2 YEAR MASTER SCHEDULE"}</definedName>
    <definedName name="iuliuk_1" hidden="1">{#N/A,#N/A,FALSE,"DI 2 YEAR MASTER SCHEDULE"}</definedName>
    <definedName name="iuliuk_2" localSheetId="0" hidden="1">{#N/A,#N/A,FALSE,"DI 2 YEAR MASTER SCHEDULE"}</definedName>
    <definedName name="iuliuk_2" hidden="1">{#N/A,#N/A,FALSE,"DI 2 YEAR MASTER SCHEDULE"}</definedName>
    <definedName name="iuliuk_3" localSheetId="0" hidden="1">{#N/A,#N/A,FALSE,"DI 2 YEAR MASTER SCHEDULE"}</definedName>
    <definedName name="iuliuk_3" hidden="1">{#N/A,#N/A,FALSE,"DI 2 YEAR MASTER SCHEDULE"}</definedName>
    <definedName name="iuliuk_4" localSheetId="0" hidden="1">{#N/A,#N/A,FALSE,"DI 2 YEAR MASTER SCHEDULE"}</definedName>
    <definedName name="iuliuk_4" hidden="1">{#N/A,#N/A,FALSE,"DI 2 YEAR MASTER SCHEDULE"}</definedName>
    <definedName name="iuliuk_5" localSheetId="0" hidden="1">{#N/A,#N/A,FALSE,"DI 2 YEAR MASTER SCHEDULE"}</definedName>
    <definedName name="iuliuk_5" hidden="1">{#N/A,#N/A,FALSE,"DI 2 YEAR MASTER SCHEDULE"}</definedName>
    <definedName name="IUQCWHSNYZ" localSheetId="0" hidden="1">#REF!</definedName>
    <definedName name="IUQCWHSNYZ" hidden="1">#REF!</definedName>
    <definedName name="iutriyruytru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triyruytru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iuti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iuti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iut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iutiut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retret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uytretret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iveco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iveco" hidden="1">{#N/A,#N/A,FALSE,"Assumptions";#N/A,#N/A,FALSE,"Volumes";#N/A,#N/A,FALSE,"Pricing";#N/A,#N/A,FALSE,"Variable Cost";#N/A,#N/A,FALSE,"Investment";#N/A,#N/A,FALSE,"Profitability";#N/A,#N/A,FALSE,"Business Comparison"}</definedName>
    <definedName name="iyioytruytru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iyioytruytru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J" localSheetId="0" hidden="1">#REF!</definedName>
    <definedName name="j" localSheetId="6" hidden="1">#REF!</definedName>
    <definedName name="j" localSheetId="3" hidden="1">#REF!</definedName>
    <definedName name="j" localSheetId="4" hidden="1">#REF!</definedName>
    <definedName name="j" localSheetId="5" hidden="1">#REF!</definedName>
    <definedName name="jad" hidden="1">{#N/A,"30% Success",TRUE,"Sales Forecast";#N/A,#N/A,TRUE,"Sheet2"}</definedName>
    <definedName name="Jan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2a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02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e" localSheetId="0" hidden="1">{"'CptDifn'!$AA$32:$AG$32"}</definedName>
    <definedName name="jane" hidden="1">{"'CptDifn'!$AA$32:$AG$32"}</definedName>
    <definedName name="JANNN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NN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sfjasfjalfl" hidden="1">#N/A</definedName>
    <definedName name="jc" hidden="1">#N/A</definedName>
    <definedName name="jçl" localSheetId="0" hidden="1">{"'PXR_6500'!$A$1:$I$124"}</definedName>
    <definedName name="jçl" localSheetId="6" hidden="1">{"'PXR_6500'!$A$1:$I$124"}</definedName>
    <definedName name="jçl" localSheetId="3" hidden="1">{"'PXR_6500'!$A$1:$I$124"}</definedName>
    <definedName name="jçl" localSheetId="4" hidden="1">{"'PXR_6500'!$A$1:$I$124"}</definedName>
    <definedName name="jçl" localSheetId="5" hidden="1">{"'PXR_6500'!$A$1:$I$124"}</definedName>
    <definedName name="jçl" hidden="1">{"'PXR_6500'!$A$1:$I$124"}</definedName>
    <definedName name="jdjdjd" localSheetId="0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jdjd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klaSHDLKSHDLKA" localSheetId="0" hidden="1">{"MULTIPLICAÇÃO",#N/A,FALSE,"Obras"}</definedName>
    <definedName name="jdklaSHDLKSHDLKA" hidden="1">{"MULTIPLICAÇÃO",#N/A,FALSE,"Obras"}</definedName>
    <definedName name="jdsf" localSheetId="0" hidden="1">{#N/A,#N/A,FALSE,"FAB VENDORS";"BUD SUM",#N/A,FALSE,"BUD SUM WO TEX"}</definedName>
    <definedName name="jdsf" hidden="1">{#N/A,#N/A,FALSE,"FAB VENDORS";"BUD SUM",#N/A,FALSE,"BUD SUM WO TEX"}</definedName>
    <definedName name="jeanne" localSheetId="0" hidden="1">{#N/A,#N/A,FALSE,"Eastern";#N/A,#N/A,FALSE,"Western"}</definedName>
    <definedName name="jeanne" hidden="1">{#N/A,#N/A,FALSE,"Eastern";#N/A,#N/A,FALSE,"Western"}</definedName>
    <definedName name="jeanne_1" localSheetId="0" hidden="1">{#N/A,#N/A,FALSE,"Eastern";#N/A,#N/A,FALSE,"Western"}</definedName>
    <definedName name="jeanne_1" hidden="1">{#N/A,#N/A,FALSE,"Eastern";#N/A,#N/A,FALSE,"Western"}</definedName>
    <definedName name="jeanne_2" localSheetId="0" hidden="1">{#N/A,#N/A,FALSE,"Eastern";#N/A,#N/A,FALSE,"Western"}</definedName>
    <definedName name="jeanne_2" hidden="1">{#N/A,#N/A,FALSE,"Eastern";#N/A,#N/A,FALSE,"Western"}</definedName>
    <definedName name="jeanne_3" localSheetId="0" hidden="1">{#N/A,#N/A,FALSE,"Eastern";#N/A,#N/A,FALSE,"Western"}</definedName>
    <definedName name="jeanne_3" hidden="1">{#N/A,#N/A,FALSE,"Eastern";#N/A,#N/A,FALSE,"Western"}</definedName>
    <definedName name="jeanne_4" localSheetId="0" hidden="1">{#N/A,#N/A,FALSE,"Eastern";#N/A,#N/A,FALSE,"Western"}</definedName>
    <definedName name="jeanne_4" hidden="1">{#N/A,#N/A,FALSE,"Eastern";#N/A,#N/A,FALSE,"Western"}</definedName>
    <definedName name="jeanne_5" localSheetId="0" hidden="1">{#N/A,#N/A,FALSE,"Eastern";#N/A,#N/A,FALSE,"Western"}</definedName>
    <definedName name="jeanne_5" hidden="1">{#N/A,#N/A,FALSE,"Eastern";#N/A,#N/A,FALSE,"Western"}</definedName>
    <definedName name="jejttre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ejttre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etjteie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etjteie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falkf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J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FJ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g" localSheetId="0" hidden="1">{"MATRIZES",#N/A,FALSE,"Obras"}</definedName>
    <definedName name="jg" hidden="1">{"MATRIZES",#N/A,FALSE,"Obras"}</definedName>
    <definedName name="JGF" localSheetId="0" hidden="1">{"FASB1",#N/A,FALSE,"115199";"FASB2",#N/A,FALSE,"115299";"FASB3",#N/A,FALSE,"115399";"FASB4",#N/A,FALSE,"115499";"FASB5",#N/A,FALSE,"115599"}</definedName>
    <definedName name="JGF" hidden="1">{"FASB1",#N/A,FALSE,"115199";"FASB2",#N/A,FALSE,"115299";"FASB3",#N/A,FALSE,"115399";"FASB4",#N/A,FALSE,"115499";"FASB5",#N/A,FALSE,"115599"}</definedName>
    <definedName name="jgfdjgf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gfdjgf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ghfgdf" localSheetId="0" hidden="1">{"'Foreign exchange rates'!$A$1:$D$11"}</definedName>
    <definedName name="jghfgdf" hidden="1">{"'Foreign exchange rates'!$A$1:$D$11"}</definedName>
    <definedName name="jghgg" localSheetId="0" hidden="1">{#N/A,#N/A,FALSE,"P.L.Full";#N/A,#N/A,FALSE,"P.L.Desc."}</definedName>
    <definedName name="jghgg" hidden="1">{#N/A,#N/A,FALSE,"P.L.Full";#N/A,#N/A,FALSE,"P.L.Desc."}</definedName>
    <definedName name="jgtyyt" localSheetId="0" hidden="1">{#N/A,#N/A,FALSE,"Hoja1";#N/A,#N/A,FALSE,"Hoja2"}</definedName>
    <definedName name="jgtyyt" hidden="1">{#N/A,#N/A,FALSE,"Hoja1";#N/A,#N/A,FALSE,"Hoja2"}</definedName>
    <definedName name="jhfjgf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fjgf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f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f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jhgfjh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jhgfjh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ry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fry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GF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JHGF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khflkfy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khflkfy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kjfh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fkjfh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ggfdx" localSheetId="0" hidden="1">{"'Foreign exchange rates'!$A$1:$D$11"}</definedName>
    <definedName name="jhggfdx" hidden="1">{"'Foreign exchange rates'!$A$1:$D$11"}</definedName>
    <definedName name="jhhjjhj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hjjhj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jhjh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jhjh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trjtrdesjjj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trjtrdesjjj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HU" localSheetId="0" hidden="1">{#N/A,#N/A,TRUE,"RESUMO-EXPENSE";#N/A,#N/A,TRUE,"EXPENSE-ABB"}</definedName>
    <definedName name="JHU" hidden="1">{#N/A,#N/A,TRUE,"RESUMO-EXPENSE";#N/A,#N/A,TRUE,"EXPENSE-ABB"}</definedName>
    <definedName name="jie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jie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jij" localSheetId="0" hidden="1">{#N/A,#N/A,FALSE,"Extra2";#N/A,#N/A,FALSE,"Comp2";#N/A,#N/A,FALSE,"Ret-PL"}</definedName>
    <definedName name="jij" hidden="1">{#N/A,#N/A,FALSE,"Extra2";#N/A,#N/A,FALSE,"Comp2";#N/A,#N/A,FALSE,"Ret-PL"}</definedName>
    <definedName name="jijii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jijii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JIUYT" localSheetId="0" hidden="1">{#N/A,#N/A,TRUE,"RESUMO-EXPENSE";#N/A,#N/A,TRUE,"EXPENSE-ABB"}</definedName>
    <definedName name="JIUYT" hidden="1">{#N/A,#N/A,TRUE,"RESUMO-EXPENSE";#N/A,#N/A,TRUE,"EXPENSE-ABB"}</definedName>
    <definedName name="jj" localSheetId="0" hidden="1">{#N/A,#N/A,FALSE,"Eastern";#N/A,#N/A,FALSE,"Western"}</definedName>
    <definedName name="jj" hidden="1">[0]!jj</definedName>
    <definedName name="jj_1" localSheetId="0" hidden="1">{#N/A,#N/A,FALSE,"Eastern";#N/A,#N/A,FALSE,"Western"}</definedName>
    <definedName name="jj_1" hidden="1">{#N/A,#N/A,FALSE,"Eastern";#N/A,#N/A,FALSE,"Western"}</definedName>
    <definedName name="jj_2" localSheetId="0" hidden="1">{#N/A,#N/A,FALSE,"Eastern";#N/A,#N/A,FALSE,"Western"}</definedName>
    <definedName name="jj_2" hidden="1">{#N/A,#N/A,FALSE,"Eastern";#N/A,#N/A,FALSE,"Western"}</definedName>
    <definedName name="jj_3" localSheetId="0" hidden="1">{#N/A,#N/A,FALSE,"Eastern";#N/A,#N/A,FALSE,"Western"}</definedName>
    <definedName name="jj_3" hidden="1">{#N/A,#N/A,FALSE,"Eastern";#N/A,#N/A,FALSE,"Western"}</definedName>
    <definedName name="jj_4" localSheetId="0" hidden="1">{#N/A,#N/A,FALSE,"Eastern";#N/A,#N/A,FALSE,"Western"}</definedName>
    <definedName name="jj_4" hidden="1">{#N/A,#N/A,FALSE,"Eastern";#N/A,#N/A,FALSE,"Western"}</definedName>
    <definedName name="jj_5" localSheetId="0" hidden="1">{#N/A,#N/A,FALSE,"Eastern";#N/A,#N/A,FALSE,"Western"}</definedName>
    <definedName name="jj_5" hidden="1">{#N/A,#N/A,FALSE,"Eastern";#N/A,#N/A,FALSE,"Western"}</definedName>
    <definedName name="jjfdj" localSheetId="0" hidden="1">#REF!</definedName>
    <definedName name="jjfdj" hidden="1">#REF!</definedName>
    <definedName name="jji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jji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jjj" localSheetId="0" hidden="1">{"'CptDifn'!$AA$32:$AG$32"}</definedName>
    <definedName name="jjj" hidden="1">{"'CptDifn'!$AA$32:$AG$32"}</definedName>
    <definedName name="jjjj" localSheetId="0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kh" localSheetId="0" hidden="1">{#N/A,#N/A,FALSE,"FFCXOUT3"}</definedName>
    <definedName name="jjkh" hidden="1">{#N/A,#N/A,FALSE,"FFCXOUT3"}</definedName>
    <definedName name="jk" localSheetId="0" hidden="1">#REF!</definedName>
    <definedName name="jk" hidden="1">#REF!</definedName>
    <definedName name="jkhkgh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khkgh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kl" localSheetId="0" hidden="1">{"Calendar",#N/A,FALSE,"Calendar";"Profitab",#N/A,FALSE,"Summary";"Cashflow",#N/A,FALSE,"Cashflow";"ROS",#N/A,FALSE,"Summary"}</definedName>
    <definedName name="jkl" hidden="1">{"Calendar",#N/A,FALSE,"Calendar";"Profitab",#N/A,FALSE,"Summary";"Cashflow",#N/A,FALSE,"Cashflow";"ROS",#N/A,FALSE,"Summary"}</definedName>
    <definedName name="jkt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kt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ktrjrzetg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ktrjrzetg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o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AO" localSheetId="0" hidden="1">{"AVÓS",#N/A,FALSE,"Obras"}</definedName>
    <definedName name="JOAO" hidden="1">{"AVÓS",#N/A,FALSE,"Obras"}</definedName>
    <definedName name="joaquim" hidden="1">{#N/A,"100% Success",TRUE,"Sales Forecast";#N/A,#N/A,TRUE,"Sheet2"}</definedName>
    <definedName name="jorge" localSheetId="0" hidden="1">{"% s/venta",#N/A,FALSE,"Edo Res";"% s/venta 2",#N/A,FALSE,"Edo Res"}</definedName>
    <definedName name="jorge" hidden="1">{"% s/venta",#N/A,FALSE,"Edo Res";"% s/venta 2",#N/A,FALSE,"Edo Res"}</definedName>
    <definedName name="JOSE" localSheetId="0" hidden="1">{#N/A,#N/A,FALSE,"Cronograma";#N/A,#N/A,FALSE,"Cronogr. 2"}</definedName>
    <definedName name="JOSE" hidden="1">{#N/A,#N/A,FALSE,"Cronograma";#N/A,#N/A,FALSE,"Cronogr. 2"}</definedName>
    <definedName name="JOSE_1" localSheetId="0" hidden="1">{#N/A,#N/A,FALSE,"Cronograma";#N/A,#N/A,FALSE,"Cronogr. 2"}</definedName>
    <definedName name="JOSE_1" hidden="1">{#N/A,#N/A,FALSE,"Cronograma";#N/A,#N/A,FALSE,"Cronogr. 2"}</definedName>
    <definedName name="Jr" localSheetId="0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iytriy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riytriy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je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jtrje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ytrtr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reytrtr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ydyk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tydyk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u" hidden="1">#REF!</definedName>
    <definedName name="JUIOP" localSheetId="0" hidden="1">{#N/A,#N/A,TRUE,"RESUMO-EXPENSE";#N/A,#N/A,TRUE,"EXPENSE-ABB"}</definedName>
    <definedName name="JUIOP" hidden="1">{#N/A,#N/A,TRUE,"RESUMO-EXPENSE";#N/A,#N/A,TRUE,"EXPENSE-ABB"}</definedName>
    <definedName name="JUJU" localSheetId="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Juli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JULIO98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JULIO98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Justif" localSheetId="0" hidden="1">{#N/A,#N/A,FALSE,"Extra2";#N/A,#N/A,FALSE,"Comp2";#N/A,#N/A,FALSE,"Ret-PL"}</definedName>
    <definedName name="Justif" hidden="1">{#N/A,#N/A,FALSE,"Extra2";#N/A,#N/A,FALSE,"Comp2";#N/A,#N/A,FALSE,"Ret-PL"}</definedName>
    <definedName name="jytejte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ejte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et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et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jrtky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jrtky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oyrl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oyrl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yrk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kyrk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yjytkrudsqfds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jytryjytkrudsqfds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" hidden="1">#N/A</definedName>
    <definedName name="ka" localSheetId="0" hidden="1">{"MATRIZES",#N/A,FALSE,"Obras"}</definedName>
    <definedName name="ka" hidden="1">{"MATRIZES",#N/A,FALSE,"Obras"}</definedName>
    <definedName name="KArina" localSheetId="0" hidden="1">#REF!</definedName>
    <definedName name="KArina" hidden="1">#REF!</definedName>
    <definedName name="KDFJA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kdkdk" localSheetId="0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dkdkdk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ey2" localSheetId="0" hidden="1">#REF!</definedName>
    <definedName name="Keey2" hidden="1">#REF!</definedName>
    <definedName name="KeyAnaly_Header" localSheetId="0" hidden="1">#REF!</definedName>
    <definedName name="KeyAnaly_Header" hidden="1">#REF!</definedName>
    <definedName name="keybookltm" localSheetId="0" hidden="1">#REF!</definedName>
    <definedName name="keybookltm" hidden="1">#REF!</definedName>
    <definedName name="keybookty" localSheetId="0" hidden="1">#REF!</definedName>
    <definedName name="keybookty" hidden="1">#REF!</definedName>
    <definedName name="keyearnltm" localSheetId="0" hidden="1">#REF!</definedName>
    <definedName name="keyearnltm" hidden="1">#REF!</definedName>
    <definedName name="keyearnty" localSheetId="0" hidden="1">#REF!</definedName>
    <definedName name="keyearnty" hidden="1">#REF!</definedName>
    <definedName name="keyebitdaty" localSheetId="0" hidden="1">#REF!</definedName>
    <definedName name="keyebitdaty" hidden="1">#REF!</definedName>
    <definedName name="keyebitltm" localSheetId="0" hidden="1">#REF!</definedName>
    <definedName name="keyebitltm" hidden="1">#REF!</definedName>
    <definedName name="keyebitty" localSheetId="0" hidden="1">#REF!</definedName>
    <definedName name="keyebitty" hidden="1">#REF!</definedName>
    <definedName name="keyformrow" localSheetId="0" hidden="1">#REF!</definedName>
    <definedName name="keyformrow" hidden="1">#REF!</definedName>
    <definedName name="keyformrow2" localSheetId="0" hidden="1">#REF!</definedName>
    <definedName name="keyformrow2" hidden="1">#REF!</definedName>
    <definedName name="KeyI" localSheetId="0" hidden="1">#REF!</definedName>
    <definedName name="KeyI" hidden="1">#REF!</definedName>
    <definedName name="KeyII" localSheetId="0" hidden="1">#REF!</definedName>
    <definedName name="KeyII" hidden="1">#REF!</definedName>
    <definedName name="keypebitdaltm" localSheetId="0" hidden="1">#REF!</definedName>
    <definedName name="keypebitdaltm" hidden="1">#REF!</definedName>
    <definedName name="keypebitdaty" localSheetId="0" hidden="1">#REF!</definedName>
    <definedName name="keypebitdaty" hidden="1">#REF!</definedName>
    <definedName name="keyprefeqtyty" localSheetId="0" hidden="1">#REF!</definedName>
    <definedName name="keyprefeqtyty" hidden="1">#REF!</definedName>
    <definedName name="keyrevty" localSheetId="0" hidden="1">#REF!</definedName>
    <definedName name="keyrevty" hidden="1">#REF!</definedName>
    <definedName name="keyshareoutty" localSheetId="0" hidden="1">#REF!</definedName>
    <definedName name="keyshareoutty" hidden="1">#REF!</definedName>
    <definedName name="keysharepricety" localSheetId="0" hidden="1">#REF!</definedName>
    <definedName name="keysharepricety" hidden="1">#REF!</definedName>
    <definedName name="keytotdebtty" localSheetId="0" hidden="1">#REF!</definedName>
    <definedName name="keytotdebtty" hidden="1">#REF!</definedName>
    <definedName name="keytyrange" localSheetId="0" hidden="1">#REF!</definedName>
    <definedName name="keytyrange" hidden="1">#REF!</definedName>
    <definedName name="keytyrangeone" localSheetId="0" hidden="1">#REF!</definedName>
    <definedName name="keytyrangeone" hidden="1">#REF!</definedName>
    <definedName name="kf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GIRO1" localSheetId="0" hidden="1">{#N/A,#N/A,FALSE,"Tabl. D1";#N/A,#N/A,FALSE,"Tabl. D1 b";#N/A,#N/A,FALSE,"Tabl. D2";#N/A,#N/A,FALSE,"Tabl. D2 b";#N/A,#N/A,FALSE,"Tabl. D3";#N/A,#N/A,FALSE,"Tabl. D4";#N/A,#N/A,FALSE,"Tabl. D5"}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J" localSheetId="0" hidden="1">{#N/A,#N/A,FALSE,"TIMBERLAND 33";#N/A,#N/A,FALSE,"TIMBERLAND Mês e Acum 34";#N/A,#N/A,FALSE,"TIMBERLAND Acum 35"}</definedName>
    <definedName name="KJ" hidden="1">{#N/A,#N/A,FALSE,"TIMBERLAND 33";#N/A,#N/A,FALSE,"TIMBERLAND Mês e Acum 34";#N/A,#N/A,FALSE,"TIMBERLAND Acum 35"}</definedName>
    <definedName name="kjgfhgfhg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gfhgfhg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hkg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hkg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kg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kg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kytou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gkytou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h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h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jhkjlnnoj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kjlnno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khjkh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jkjkj" localSheetId="0" hidden="1">{#N/A,#N/A,FALSE,"Tabl. FB300";#N/A,#N/A,FALSE,"Tabl. FB350";#N/A,#N/A,FALSE,"Tabl. FB400";#N/A,#N/A,FALSE,"Tabl. FB500";#N/A,#N/A,FALSE,"Tabl. FS090"}</definedName>
    <definedName name="kjkjkjkj" hidden="1">{#N/A,#N/A,FALSE,"Tabl. FB300";#N/A,#N/A,FALSE,"Tabl. FB350";#N/A,#N/A,FALSE,"Tabl. FB400";#N/A,#N/A,FALSE,"Tabl. FB500";#N/A,#N/A,FALSE,"Tabl. FS090"}</definedName>
    <definedName name="kkj" localSheetId="0" hidden="1">{"FASB1",#N/A,FALSE,"115199";"FASB2",#N/A,FALSE,"115299";"FASB3",#N/A,FALSE,"115399";"FASB4",#N/A,FALSE,"115499";"FASB5",#N/A,FALSE,"115599"}</definedName>
    <definedName name="kkj" hidden="1">{"FASB1",#N/A,FALSE,"115199";"FASB2",#N/A,FALSE,"115299";"FASB3",#N/A,FALSE,"115399";"FASB4",#N/A,FALSE,"115499";"FASB5",#N/A,FALSE,"115599"}</definedName>
    <definedName name="kkk" localSheetId="0" hidden="1">{#N/A,#N/A,FALSE,"Cronograma";#N/A,#N/A,FALSE,"Cronogr. 2"}</definedName>
    <definedName name="kkk" hidden="1">{#N/A,#N/A,FALSE,"Cronograma";#N/A,#N/A,FALSE,"Cronogr. 2"}</definedName>
    <definedName name="kkk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kk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kkkkll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kkkkll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ljl" localSheetId="0" hidden="1">{"FASB1",#N/A,FALSE,"115199";"FASB2",#N/A,FALSE,"115299";"FASB3",#N/A,FALSE,"115399";"FASB4",#N/A,FALSE,"115499";"FASB5",#N/A,FALSE,"115599"}</definedName>
    <definedName name="kljl" hidden="1">{"FASB1",#N/A,FALSE,"115199";"FASB2",#N/A,FALSE,"115299";"FASB3",#N/A,FALSE,"115399";"FASB4",#N/A,FALSE,"115499";"FASB5",#N/A,FALSE,"115599"}</definedName>
    <definedName name="klkjjl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lkjjl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loklk" localSheetId="0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luyltuy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luyltuy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r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o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KQRQRWQSAG" localSheetId="0" hidden="1">#REF!</definedName>
    <definedName name="KQRQRWQSAG" hidden="1">#REF!</definedName>
    <definedName name="krklytkr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krklytkr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KSLAL" localSheetId="0" hidden="1">{"MELHORAMENTO GENÉTICO",#N/A,FALSE,"Obras"}</definedName>
    <definedName name="KSLAL" hidden="1">{"MELHORAMENTO GENÉTICO",#N/A,FALSE,"Obras"}</definedName>
    <definedName name="ktriytrutr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ktriytrutr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ktylytefgsfdsgd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tylytefgsfdsgd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trkr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trkr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ykttu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ykttu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yluuytl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uyluuytl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r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r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kyrtr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kyrtr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rk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rk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trky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kytrkytrky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audo" localSheetId="0" hidden="1">{"APOIO",#N/A,FALSE,"Obras"}</definedName>
    <definedName name="Laudo" hidden="1">{"APOIO",#N/A,FALSE,"Obras"}</definedName>
    <definedName name="Leo" localSheetId="0" hidden="1">#REF!</definedName>
    <definedName name="Leo" hidden="1">#REF!</definedName>
    <definedName name="Leste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ighting" localSheetId="0" hidden="1">{#N/A,#N/A,FALSE,"Profit Status";#N/A,#N/A,FALSE,"Invest";#N/A,#N/A,FALSE,"Revenue";#N/A,#N/A,FALSE,"Variable Cost";#N/A,#N/A,FALSE,"Options &amp; Series"}</definedName>
    <definedName name="Lighting" hidden="1">{#N/A,#N/A,FALSE,"Profit Status";#N/A,#N/A,FALSE,"Invest";#N/A,#N/A,FALSE,"Revenue";#N/A,#N/A,FALSE,"Variable Cost";#N/A,#N/A,FALSE,"Options &amp; Series"}</definedName>
    <definedName name="limcount" hidden="1">1</definedName>
    <definedName name="list2" localSheetId="0" hidden="1">{"'Welcome'!$A$1:$J$27"}</definedName>
    <definedName name="list2" localSheetId="6" hidden="1">{"'Welcome'!$A$1:$J$27"}</definedName>
    <definedName name="list2" localSheetId="3" hidden="1">{"'Welcome'!$A$1:$J$27"}</definedName>
    <definedName name="list2" localSheetId="4" hidden="1">{"'Welcome'!$A$1:$J$27"}</definedName>
    <definedName name="list2" localSheetId="5" hidden="1">{"'Welcome'!$A$1:$J$27"}</definedName>
    <definedName name="list2" hidden="1">{"'Welcome'!$A$1:$J$27"}</definedName>
    <definedName name="ListOffset" hidden="1">1</definedName>
    <definedName name="lituiytiuyti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ituiytiuyti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jk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ljk" hidden="1">{"total",#N/A,FALSE,"TOTAL $";"totalhl",#N/A,FALSE,"TOTAL $HL";"vol",#N/A,FALSE,"VOLUMEN";"xprod1",#N/A,FALSE,"X PROD";"xprod2",#N/A,FALSE,"X PROD";"finaño1",#N/A,FALSE,"FIN AÑO Meta";"finaño2",#N/A,FALSE,"FIN AÑO Meta"}</definedName>
    <definedName name="lk" localSheetId="0" hidden="1">#REF!</definedName>
    <definedName name="lk" hidden="1">#REF!</definedName>
    <definedName name="ｌｋｊ" localSheetId="0" hidden="1">#REF!</definedName>
    <definedName name="ｌｋｊ" hidden="1">#REF!</definedName>
    <definedName name="lkjk" localSheetId="0" hidden="1">{"bs",#N/A,FALSE,"Consolidado";"cf",#N/A,FALSE,"Consolidado";"pl_hl",#N/A,FALSE,"Consolidado";"pl_us",#N/A,FALSE,"Consolidado";"Prem1",#N/A,FALSE,"Consolidado"}</definedName>
    <definedName name="lkjk" hidden="1">{"bs",#N/A,FALSE,"Consolidado";"cf",#N/A,FALSE,"Consolidado";"pl_hl",#N/A,FALSE,"Consolidado";"pl_us",#N/A,FALSE,"Consolidado";"Prem1",#N/A,FALSE,"Consolidado"}</definedName>
    <definedName name="lkjlkhl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kjlkhl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ktgluytlt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ktgluytlt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l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" localSheetId="0" hidden="1">{"FASB1",#N/A,FALSE,"115199";"FASB2",#N/A,FALSE,"115299";"FASB3",#N/A,FALSE,"115399";"FASB4",#N/A,FALSE,"115499";"FASB5",#N/A,FALSE,"115599"}</definedName>
    <definedName name="llk" hidden="1">{"FASB1",#N/A,FALSE,"115199";"FASB2",#N/A,FALSE,"115299";"FASB3",#N/A,FALSE,"115399";"FASB4",#N/A,FALSE,"115499";"FASB5",#N/A,FALSE,"115599"}</definedName>
    <definedName name="lll" localSheetId="0" hidden="1">{"'PXR_6500'!$A$1:$I$124"}</definedName>
    <definedName name="lll" localSheetId="6" hidden="1">{"'PXR_6500'!$A$1:$I$124"}</definedName>
    <definedName name="lll" localSheetId="3" hidden="1">{"'PXR_6500'!$A$1:$I$124"}</definedName>
    <definedName name="lll" localSheetId="4" hidden="1">{"'PXR_6500'!$A$1:$I$124"}</definedName>
    <definedName name="lll" localSheetId="5" hidden="1">{"'PXR_6500'!$A$1:$I$124"}</definedName>
    <definedName name="lll" hidden="1">{"'PXR_6500'!$A$1:$I$124"}</definedName>
    <definedName name="llll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llll" hidden="1">{#N/A,#N/A,FALSE,"LLAVE";#N/A,#N/A,FALSE,"EERR";#N/A,#N/A,FALSE,"ESP";#N/A,#N/A,FALSE,"EOAF";#N/A,#N/A,FALSE,"CASH";#N/A,#N/A,FALSE,"FINANZAS";#N/A,#N/A,FALSE,"DEUDA";#N/A,#N/A,FALSE,"INVERSION";#N/A,#N/A,FALSE,"PERSONAL"}</definedName>
    <definedName name="lo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l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LoteBonito2" localSheetId="0" hidden="1">{"'Resumo2'!$B$2:$J$23"}</definedName>
    <definedName name="LoteBonito2" hidden="1">{"'Resumo2'!$B$2:$J$23"}</definedName>
    <definedName name="lp" localSheetId="0" hidden="1">{"FASB1",#N/A,FALSE,"115199";"FASB2",#N/A,FALSE,"115299";"FASB3",#N/A,FALSE,"115399";"FASB4",#N/A,FALSE,"115499";"FASB5",#N/A,FALSE,"115599"}</definedName>
    <definedName name="lp" hidden="1">{"FASB1",#N/A,FALSE,"115199";"FASB2",#N/A,FALSE,"115299";"FASB3",#N/A,FALSE,"115399";"FASB4",#N/A,FALSE,"115499";"FASB5",#N/A,FALSE,"115599"}</definedName>
    <definedName name="lpb" localSheetId="0" hidden="1">{"FASB1",#N/A,FALSE,"115199";"FASB2",#N/A,FALSE,"115299";"FASB3",#N/A,FALSE,"115399";"FASB4",#N/A,FALSE,"115499";"FASB5",#N/A,FALSE,"115599"}</definedName>
    <definedName name="lpb" hidden="1">{"FASB1",#N/A,FALSE,"115199";"FASB2",#N/A,FALSE,"115299";"FASB3",#N/A,FALSE,"115399";"FASB4",#N/A,FALSE,"115499";"FASB5",#N/A,FALSE,"115599"}</definedName>
    <definedName name="LPNNXEFWPE" localSheetId="0" hidden="1">#REF!</definedName>
    <definedName name="LPNNXEFWPE" hidden="1">#REF!</definedName>
    <definedName name="lsak" localSheetId="0" hidden="1">#REF!</definedName>
    <definedName name="lsak" hidden="1">#REF!</definedName>
    <definedName name="ltmnonasset4" localSheetId="0" hidden="1">#REF!</definedName>
    <definedName name="ltmnonasset4" hidden="1">#REF!</definedName>
    <definedName name="ltmnonliab4" localSheetId="0" hidden="1">#REF!</definedName>
    <definedName name="ltmnonliab4" hidden="1">#REF!</definedName>
    <definedName name="luiltyl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luiltyl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luis" localSheetId="0" hidden="1">{"'Plan1 (2)'!$A$5:$F$63"}</definedName>
    <definedName name="luis" hidden="1">{"'Plan1 (2)'!$A$5:$F$63"}</definedName>
    <definedName name="lzoepppp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lzoepppp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M" hidden="1">#N/A</definedName>
    <definedName name="M_PlaceofPath" hidden="1">"F:\CMOTZ\excel\ati\ATI_VDF.XLS"</definedName>
    <definedName name="ma" hidden="1">#REF!</definedName>
    <definedName name="Macaé" localSheetId="0" hidden="1">#REF!</definedName>
    <definedName name="Macaé" hidden="1">#REF!</definedName>
    <definedName name="Macedo" localSheetId="0" hidden="1">{"AVÓS",#N/A,FALSE,"Obras"}</definedName>
    <definedName name="Macedo" hidden="1">{"AVÓS",#N/A,FALSE,"Obras"}</definedName>
    <definedName name="Man" localSheetId="0" hidden="1">{"'CptDifn'!$AA$32:$AG$32"}</definedName>
    <definedName name="Man" hidden="1">{"'CptDifn'!$AA$32:$AG$32"}</definedName>
    <definedName name="mane" localSheetId="0" hidden="1">{#N/A,#N/A,FALSE,"Cronograma";#N/A,#N/A,FALSE,"Cronogr. 2"}</definedName>
    <definedName name="mane" hidden="1">{#N/A,#N/A,FALSE,"Cronograma";#N/A,#N/A,FALSE,"Cronogr. 2"}</definedName>
    <definedName name="Manutenção" localSheetId="0" hidden="1">{#N/A,#N/A,FALSE,"CONSOL. 5";#N/A,#N/A,FALSE,"CONSOL. ACUM. 6";#N/A,#N/A,FALSE,"CAP. EMPREG. 7";#N/A,#N/A,FALSE,"ORIGENS E APLICAÇÕES 9"}</definedName>
    <definedName name="Manutenção" hidden="1">{#N/A,#N/A,FALSE,"CONSOL. 5";#N/A,#N/A,FALSE,"CONSOL. ACUM. 6";#N/A,#N/A,FALSE,"CAP. EMPREG. 7";#N/A,#N/A,FALSE,"ORIGENS E APLICAÇÕES 9"}</definedName>
    <definedName name="MAPA" localSheetId="0" hidden="1">#REF!</definedName>
    <definedName name="MAPA" hidden="1">#REF!</definedName>
    <definedName name="ma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arcapty" localSheetId="0" hidden="1">#REF!</definedName>
    <definedName name="marcapty" hidden="1">#REF!</definedName>
    <definedName name="MARCELO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ARCEL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arcio_1" localSheetId="0" hidden="1">#REF!-1 &amp; "." &amp; MAX(1,COUNTA(INDEX(#REF!,MATCH(#REF!-1,#REF!,FALSE)):#REF!))</definedName>
    <definedName name="Marcio_1" localSheetId="6" hidden="1">P.10!Header1-1 &amp; "." &amp; MAX(1,COUNTA(INDEX(#REF!,MATCH(P.10!Header1-1,#REF!,FALSE)):#REF!))</definedName>
    <definedName name="Marcio_1" localSheetId="3" hidden="1">P.7!Header1-1 &amp; "." &amp; MAX(1,COUNTA(INDEX(#REF!,MATCH(P.7!Header1-1,#REF!,FALSE)):#REF!))</definedName>
    <definedName name="Marcio_1" localSheetId="4" hidden="1">P.8!Header1-1 &amp; "." &amp; MAX(1,COUNTA(INDEX(#REF!,MATCH(P.8!Header1-1,#REF!,FALSE)):#REF!))</definedName>
    <definedName name="Marcio_1" localSheetId="5" hidden="1">P.9!Header1-1 &amp; "." &amp; MAX(1,COUNTA(INDEX(#REF!,MATCH(P.9!Header1-1,#REF!,FALSE)):#REF!))</definedName>
    <definedName name="Marcio_1" hidden="1">#REF!-1 &amp; "." &amp; MAX(1,COUNTA(INDEX(#REF!,MATCH(#REF!-1,#REF!,FALSE)):#REF!))</definedName>
    <definedName name="Marcio_2" localSheetId="0" hidden="1">#REF!-1 &amp; "." &amp; MAX(1,COUNTA(INDEX(#REF!,MATCH(#REF!-1,#REF!,FALSE)):#REF!))</definedName>
    <definedName name="Marcio_2" localSheetId="6" hidden="1">P.10!Header1-1 &amp; "." &amp; MAX(1,COUNTA(INDEX(#REF!,MATCH(P.10!Header1-1,#REF!,FALSE)):#REF!))</definedName>
    <definedName name="Marcio_2" localSheetId="3" hidden="1">P.7!Header1-1 &amp; "." &amp; MAX(1,COUNTA(INDEX(#REF!,MATCH(P.7!Header1-1,#REF!,FALSE)):#REF!))</definedName>
    <definedName name="Marcio_2" localSheetId="4" hidden="1">P.8!Header1-1 &amp; "." &amp; MAX(1,COUNTA(INDEX(#REF!,MATCH(P.8!Header1-1,#REF!,FALSE)):#REF!))</definedName>
    <definedName name="Marcio_2" localSheetId="5" hidden="1">P.9!Header1-1 &amp; "." &amp; MAX(1,COUNTA(INDEX(#REF!,MATCH(P.9!Header1-1,#REF!,FALSE)):#REF!))</definedName>
    <definedName name="Marcio_2" hidden="1">#REF!-1 &amp; "." &amp; MAX(1,COUNTA(INDEX(#REF!,MATCH(#REF!-1,#REF!,FALSE)):#REF!))</definedName>
    <definedName name="Marcio_3" localSheetId="0" hidden="1">#REF!-1 &amp; "." &amp; MAX(1,COUNTA(INDEX(#REF!,MATCH(#REF!-1,#REF!,FALSE)):#REF!))</definedName>
    <definedName name="Marcio_3" localSheetId="6" hidden="1">P.10!Header1-1 &amp; "." &amp; MAX(1,COUNTA(INDEX(#REF!,MATCH(P.10!Header1-1,#REF!,FALSE)):#REF!))</definedName>
    <definedName name="Marcio_3" localSheetId="3" hidden="1">P.7!Header1-1 &amp; "." &amp; MAX(1,COUNTA(INDEX(#REF!,MATCH(P.7!Header1-1,#REF!,FALSE)):#REF!))</definedName>
    <definedName name="Marcio_3" localSheetId="4" hidden="1">P.8!Header1-1 &amp; "." &amp; MAX(1,COUNTA(INDEX(#REF!,MATCH(P.8!Header1-1,#REF!,FALSE)):#REF!))</definedName>
    <definedName name="Marcio_3" localSheetId="5" hidden="1">P.9!Header1-1 &amp; "." &amp; MAX(1,COUNTA(INDEX(#REF!,MATCH(P.9!Header1-1,#REF!,FALSE)):#REF!))</definedName>
    <definedName name="Marcio_3" hidden="1">#REF!-1 &amp; "." &amp; MAX(1,COUNTA(INDEX(#REF!,MATCH(#REF!-1,#REF!,FALSE)):#REF!))</definedName>
    <definedName name="Marcio_4" localSheetId="0" hidden="1">#REF!-1 &amp; "." &amp; MAX(1,COUNTA(INDEX(#REF!,MATCH(#REF!-1,#REF!,FALSE)):#REF!))</definedName>
    <definedName name="Marcio_4" localSheetId="6" hidden="1">P.10!Header1-1 &amp; "." &amp; MAX(1,COUNTA(INDEX(#REF!,MATCH(P.10!Header1-1,#REF!,FALSE)):#REF!))</definedName>
    <definedName name="Marcio_4" localSheetId="3" hidden="1">P.7!Header1-1 &amp; "." &amp; MAX(1,COUNTA(INDEX(#REF!,MATCH(P.7!Header1-1,#REF!,FALSE)):#REF!))</definedName>
    <definedName name="Marcio_4" localSheetId="4" hidden="1">P.8!Header1-1 &amp; "." &amp; MAX(1,COUNTA(INDEX(#REF!,MATCH(P.8!Header1-1,#REF!,FALSE)):#REF!))</definedName>
    <definedName name="Marcio_4" localSheetId="5" hidden="1">P.9!Header1-1 &amp; "." &amp; MAX(1,COUNTA(INDEX(#REF!,MATCH(P.9!Header1-1,#REF!,FALSE)):#REF!))</definedName>
    <definedName name="Marcio_4" hidden="1">#REF!-1 &amp; "." &amp; MAX(1,COUNTA(INDEX(#REF!,MATCH(#REF!-1,#REF!,FALSE)):#REF!))</definedName>
    <definedName name="Marcio_5" localSheetId="0" hidden="1">#REF!-1 &amp; "." &amp; MAX(1,COUNTA(INDEX(#REF!,MATCH(#REF!-1,#REF!,FALSE)):#REF!))</definedName>
    <definedName name="Marcio_5" localSheetId="6" hidden="1">P.10!Header1-1 &amp; "." &amp; MAX(1,COUNTA(INDEX(#REF!,MATCH(P.10!Header1-1,#REF!,FALSE)):#REF!))</definedName>
    <definedName name="Marcio_5" localSheetId="3" hidden="1">P.7!Header1-1 &amp; "." &amp; MAX(1,COUNTA(INDEX(#REF!,MATCH(P.7!Header1-1,#REF!,FALSE)):#REF!))</definedName>
    <definedName name="Marcio_5" localSheetId="4" hidden="1">P.8!Header1-1 &amp; "." &amp; MAX(1,COUNTA(INDEX(#REF!,MATCH(P.8!Header1-1,#REF!,FALSE)):#REF!))</definedName>
    <definedName name="Marcio_5" localSheetId="5" hidden="1">P.9!Header1-1 &amp; "." &amp; MAX(1,COUNTA(INDEX(#REF!,MATCH(P.9!Header1-1,#REF!,FALSE)):#REF!))</definedName>
    <definedName name="Marcio_5" hidden="1">#REF!-1 &amp; "." &amp; MAX(1,COUNTA(INDEX(#REF!,MATCH(#REF!-1,#REF!,FALSE)):#REF!))</definedName>
    <definedName name="marearntwo" localSheetId="0" hidden="1">#REF!</definedName>
    <definedName name="marearntwo" hidden="1">#REF!</definedName>
    <definedName name="marebitdaty" localSheetId="0" hidden="1">#REF!</definedName>
    <definedName name="marebitdaty" hidden="1">#REF!</definedName>
    <definedName name="marebitty" localSheetId="0" hidden="1">#REF!</definedName>
    <definedName name="marebitty" hidden="1">#REF!</definedName>
    <definedName name="marformrow2" localSheetId="0" hidden="1">#REF!</definedName>
    <definedName name="marformrow2" hidden="1">#REF!</definedName>
    <definedName name="margrossty" localSheetId="0" hidden="1">#REF!</definedName>
    <definedName name="margrossty" hidden="1">#REF!</definedName>
    <definedName name="mariela" hidden="1">14</definedName>
    <definedName name="market" hidden="1">{#N/A,"70% Success",FALSE,"Sales Forecast";#N/A,#N/A,FALSE,"Sheet2"}</definedName>
    <definedName name="marnwcty" localSheetId="0" hidden="1">#REF!</definedName>
    <definedName name="marnwcty" hidden="1">#REF!</definedName>
    <definedName name="marrevtwo" localSheetId="0" hidden="1">#REF!</definedName>
    <definedName name="marrevtwo" hidden="1">#REF!</definedName>
    <definedName name="martyrange" localSheetId="0" hidden="1">#REF!</definedName>
    <definedName name="martyrange" hidden="1">#REF!</definedName>
    <definedName name="martyrangeone" localSheetId="0" hidden="1">#REF!</definedName>
    <definedName name="martyrangeone" hidden="1">#REF!</definedName>
    <definedName name="mary" localSheetId="0" hidden="1">{"FASB1",#N/A,FALSE,"115199";"FASB2",#N/A,FALSE,"115299";"FASB3",#N/A,FALSE,"115399";"FASB4",#N/A,FALSE,"115499";"FASB5",#N/A,FALSE,"115599"}</definedName>
    <definedName name="mary" hidden="1">{"FASB1",#N/A,FALSE,"115199";"FASB2",#N/A,FALSE,"115299";"FASB3",#N/A,FALSE,"115399";"FASB4",#N/A,FALSE,"115499";"FASB5",#N/A,FALSE,"115599"}</definedName>
    <definedName name="mASTER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rizes" localSheetId="0" hidden="1">{"MATRIZES",#N/A,FALSE,"Obras"}</definedName>
    <definedName name="Matrizes" hidden="1">{"MATRIZES",#N/A,FALSE,"Obras"}</definedName>
    <definedName name="Ma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Ma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Maybud" localSheetId="0" hidden="1">#REF!</definedName>
    <definedName name="Maybud" hidden="1">#REF!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_2005" localSheetId="0" hidden="1">{#N/A,#N/A,FALSE,"Tabl. G1";#N/A,#N/A,FALSE,"Tabl. G2"}</definedName>
    <definedName name="medi_2005" hidden="1">{#N/A,#N/A,FALSE,"Tabl. G1";#N/A,#N/A,FALSE,"Tabl. G2"}</definedName>
    <definedName name="Medical_Comps_1" hidden="1">#N/A</definedName>
    <definedName name="medmult" localSheetId="0" hidden="1">#REF!</definedName>
    <definedName name="medmult" hidden="1">#REF!</definedName>
    <definedName name="MEEEEEEEEEEEEE" localSheetId="0" hidden="1">{#N/A,#N/A,FALSE,"Cronograma";#N/A,#N/A,FALSE,"Cronogr. 2"}</definedName>
    <definedName name="MEEEEEEEEEEEEE" hidden="1">{#N/A,#N/A,FALSE,"Cronograma";#N/A,#N/A,FALSE,"Cronogr. 2"}</definedName>
    <definedName name="MEEEEEEEEEEEEE_1" localSheetId="0" hidden="1">{#N/A,#N/A,FALSE,"Cronograma";#N/A,#N/A,FALSE,"Cronogr. 2"}</definedName>
    <definedName name="MEEEEEEEEEEEEE_1" hidden="1">{#N/A,#N/A,FALSE,"Cronograma";#N/A,#N/A,FALSE,"Cronogr. 2"}</definedName>
    <definedName name="men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oi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EQEFVKCFA" localSheetId="0" hidden="1">#REF!</definedName>
    <definedName name="MEQEFVKCFA" hidden="1">#REF!</definedName>
    <definedName name="merito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localSheetId="0" hidden="1">#REF!</definedName>
    <definedName name="merito1" localSheetId="6" hidden="1">#REF!</definedName>
    <definedName name="merito1" localSheetId="3" hidden="1">#REF!</definedName>
    <definedName name="merito1" localSheetId="4" hidden="1">#REF!</definedName>
    <definedName name="merito1" localSheetId="5" hidden="1">#REF!</definedName>
    <definedName name="merito1" hidden="1">#REF!</definedName>
    <definedName name="metas" localSheetId="0" hidden="1">{"'CptDifn'!$AA$32:$AG$32"}</definedName>
    <definedName name="metas" hidden="1">{"'CptDifn'!$AA$32:$AG$32"}</definedName>
    <definedName name="MEWarning" hidden="1">1</definedName>
    <definedName name="mh" localSheetId="0" hidden="1">{"MULTIPLICAÇÃO",#N/A,FALSE,"Obras"}</definedName>
    <definedName name="mh" hidden="1">{"MULTIPLICAÇÃO",#N/A,FALSE,"Obras"}</definedName>
    <definedName name="mhtml_ii" localSheetId="0" hidden="1">{"'Foreign exchange rates'!$A$1:$D$11"}</definedName>
    <definedName name="mhtml_ii" hidden="1">{"'Foreign exchange rates'!$A$1:$D$11"}</definedName>
    <definedName name="mhtmlcontrol" localSheetId="0" hidden="1">{"'Foreign exchange rates'!$A$1:$D$11"}</definedName>
    <definedName name="mhtmlcontrol" hidden="1">{"'Foreign exchange rates'!$A$1:$D$11"}</definedName>
    <definedName name="MINA" localSheetId="0" hidden="1">{#N/A,#N/A,FALSE,"USOUTBOUND"}</definedName>
    <definedName name="MINA" hidden="1">{#N/A,#N/A,FALSE,"USOUTBOUND"}</definedName>
    <definedName name="MINA_1" localSheetId="0" hidden="1">{#N/A,#N/A,FALSE,"USOUTBOUND"}</definedName>
    <definedName name="MINA_1" hidden="1">{#N/A,#N/A,FALSE,"USOUTBOUND"}</definedName>
    <definedName name="MINA_2" localSheetId="0" hidden="1">{#N/A,#N/A,FALSE,"USOUTBOUND"}</definedName>
    <definedName name="MINA_2" hidden="1">{#N/A,#N/A,FALSE,"USOUTBOUND"}</definedName>
    <definedName name="minara" localSheetId="0" hidden="1">{#N/A,#N/A,FALSE,"USOUTBOUND"}</definedName>
    <definedName name="minara" hidden="1">{#N/A,#N/A,FALSE,"USOUTBOUND"}</definedName>
    <definedName name="MINA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as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Mino" localSheetId="0" hidden="1">{#N/A,#N/A,FALSE,"USOUTBOUND"}</definedName>
    <definedName name="Mino" hidden="1">{#N/A,#N/A,FALSE,"USOUTBOUND"}</definedName>
    <definedName name="minorityintyes" localSheetId="0" hidden="1">#REF!</definedName>
    <definedName name="minorityintyes" hidden="1">#REF!</definedName>
    <definedName name="mj" localSheetId="0" hidden="1">{"MELHORAMENTO GENÉTICO",#N/A,FALSE,"Obras"}</definedName>
    <definedName name="mj" hidden="1">{"MELHORAMENTO GENÉTICO",#N/A,FALSE,"Obras"}</definedName>
    <definedName name="mjm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1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2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3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5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jm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k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mk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mkjmkjmkjh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mkjmkjmkjh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mm" localSheetId="0" hidden="1">{"'CONS'!$A$10:$N$62"}</definedName>
    <definedName name="mm" localSheetId="6" hidden="1">{"'CONS'!$A$10:$N$62"}</definedName>
    <definedName name="mm" localSheetId="3" hidden="1">{"'CONS'!$A$10:$N$62"}</definedName>
    <definedName name="mm" localSheetId="4" hidden="1">{"'CONS'!$A$10:$N$62"}</definedName>
    <definedName name="mm" localSheetId="5" hidden="1">{"'CONS'!$A$10:$N$62"}</definedName>
    <definedName name="mm" hidden="1">{"'CONS'!$A$10:$N$62"}</definedName>
    <definedName name="mmm" localSheetId="0" hidden="1">{#N/A,#N/A,FALSE,"USOUTBOUND"}</definedName>
    <definedName name="mmm" hidden="1">{#N/A,#N/A,FALSE,"USOUTBOUND"}</definedName>
    <definedName name="mmm_1" localSheetId="0" hidden="1">{#N/A,#N/A,FALSE,"USOUTBOUND"}</definedName>
    <definedName name="mmm_1" hidden="1">{#N/A,#N/A,FALSE,"USOUTBOUND"}</definedName>
    <definedName name="mmm_2" localSheetId="0" hidden="1">{#N/A,#N/A,FALSE,"USOUTBOUND"}</definedName>
    <definedName name="mmm_2" hidden="1">{#N/A,#N/A,FALSE,"USOUTBOUND"}</definedName>
    <definedName name="mmmas" localSheetId="0" hidden="1">{#N/A,#N/A,FALSE,"USOUTBOUND"}</definedName>
    <definedName name="mmmas" hidden="1">{#N/A,#N/A,FALSE,"USOUTBOUND"}</definedName>
    <definedName name="mmmm" localSheetId="0" hidden="1">{#N/A,#N/A,FALSE,"USOUTBOUND"}</definedName>
    <definedName name="mmmm" hidden="1">{#N/A,#N/A,FALSE,"USOUTBOUND"}</definedName>
    <definedName name="mmmmm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x" localSheetId="0" hidden="1">{#N/A,#N/A,FALSE,"USOUTBOUND"}</definedName>
    <definedName name="mmmmmx" hidden="1">{#N/A,#N/A,FALSE,"USOUTBOUND"}</definedName>
    <definedName name="mmmmx" localSheetId="0" hidden="1">{#N/A,#N/A,FALSE,"USOUTBOUND"}</definedName>
    <definedName name="mmmmx" hidden="1">{#N/A,#N/A,FALSE,"USOUTBOUND"}</definedName>
    <definedName name="mmmx" localSheetId="0" hidden="1">{#N/A,#N/A,FALSE,"USOUTBOUND"}</definedName>
    <definedName name="mmmx" hidden="1">{#N/A,#N/A,FALSE,"USOUTBOUND"}</definedName>
    <definedName name="mnon.fpkk" localSheetId="0" hidden="1">{#N/A,#N/A,FALSE,"Consolidated Shipley";#N/A,#N/A,FALSE,"Consolidated PWB";#N/A,#N/A,FALSE,"Consolidated Micro"}</definedName>
    <definedName name="mnon.fpkk" hidden="1">{#N/A,#N/A,FALSE,"Consolidated Shipley";#N/A,#N/A,FALSE,"Consolidated PWB";#N/A,#N/A,FALSE,"Consolidated Micro"}</definedName>
    <definedName name="mnon_question" localSheetId="0" hidden="1">{#N/A,#N/A,FALSE,"Consolidated Shipley";#N/A,#N/A,FALSE,"Consolidated PWB";#N/A,#N/A,FALSE,"Consolidated Micro"}</definedName>
    <definedName name="mnon_question" hidden="1">{#N/A,#N/A,FALSE,"Consolidated Shipley";#N/A,#N/A,FALSE,"Consolidated PWB";#N/A,#N/A,FALSE,"Consolidated Micro"}</definedName>
    <definedName name="mnonhtmlcontrol" localSheetId="0" hidden="1">{"'Foreign exchange rates'!$A$1:$D$11"}</definedName>
    <definedName name="mnonhtmlcontrol" hidden="1">{"'Foreign exchange rates'!$A$1:$D$11"}</definedName>
    <definedName name="mnonhtmlii" localSheetId="0" hidden="1">{"'Foreign exchange rates'!$A$1:$D$11"}</definedName>
    <definedName name="mnonhtmlii" hidden="1">{"'Foreign exchange rates'!$A$1:$D$11"}</definedName>
    <definedName name="mnonquestionii" localSheetId="0" hidden="1">{#N/A,#N/A,FALSE,"Consolidated Shipley";#N/A,#N/A,FALSE,"Consolidated PWB";#N/A,#N/A,FALSE,"Consolidated Micro"}</definedName>
    <definedName name="mnonquestionii" hidden="1">{#N/A,#N/A,FALSE,"Consolidated Shipley";#N/A,#N/A,FALSE,"Consolidated PWB";#N/A,#N/A,FALSE,"Consolidated Micro"}</definedName>
    <definedName name="mnontrial" localSheetId="0" hidden="1">{"Cover",#N/A,FALSE,"Cover";"Summary",#N/A,FALSE,"Summarpage"}</definedName>
    <definedName name="mnontrial" hidden="1">{"Cover",#N/A,FALSE,"Cover";"Summary",#N/A,FALSE,"Summarpage"}</definedName>
    <definedName name="mnontrialii" localSheetId="0" hidden="1">{"Cover",#N/A,FALSE,"Cover";"Summary",#N/A,FALSE,"Summarpage"}</definedName>
    <definedName name="mnontrialii" hidden="1">{"Cover",#N/A,FALSE,"Cover";"Summary",#N/A,FALSE,"Summarpage"}</definedName>
    <definedName name="mnonwrmfpk" localSheetId="0" hidden="1">{#N/A,#N/A,FALSE,"Consolidated Shipley";#N/A,#N/A,FALSE,"Consolidated PWB";#N/A,#N/A,FALSE,"Consolidated Micro"}</definedName>
    <definedName name="mnonwrmfpk" hidden="1">{#N/A,#N/A,FALSE,"Consolidated Shipley";#N/A,#N/A,FALSE,"Consolidated PWB";#N/A,#N/A,FALSE,"Consolidated Micro"}</definedName>
    <definedName name="mnonwrn2pagers" localSheetId="0" hidden="1">{"Cover",#N/A,FALSE,"Cover";"Summary",#N/A,FALSE,"Summarpage"}</definedName>
    <definedName name="mnonwrn2pagers" hidden="1">{"Cover",#N/A,FALSE,"Cover";"Summary",#N/A,FALSE,"Summarpage"}</definedName>
    <definedName name="mnonwrncomplete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fpkg" localSheetId="0" hidden="1">{#N/A,#N/A,FALSE,"Consolidated Shipley";#N/A,#N/A,FALSE,"Consolidated PWB";#N/A,#N/A,FALSE,"Consolidated Micro"}</definedName>
    <definedName name="mnonwrnfpkg" hidden="1">{#N/A,#N/A,FALSE,"Consolidated Shipley";#N/A,#N/A,FALSE,"Consolidated PWB";#N/A,#N/A,FALSE,"Consolidated Micro"}</definedName>
    <definedName name="mnonwrnfpkg1" localSheetId="0" hidden="1">{#N/A,#N/A,FALSE,"Consolidated Shipley";#N/A,#N/A,FALSE,"Consolidated PWB";#N/A,#N/A,FALSE,"Consolidated Micro"}</definedName>
    <definedName name="mnonwrnfpkg1" hidden="1">{#N/A,#N/A,FALSE,"Consolidated Shipley";#N/A,#N/A,FALSE,"Consolidated PWB";#N/A,#N/A,FALSE,"Consolidated Micro"}</definedName>
    <definedName name="mnonwrnfpkg2" localSheetId="0" hidden="1">{#N/A,#N/A,FALSE,"Consolidated Shipley";#N/A,#N/A,FALSE,"Consolidated PWB";#N/A,#N/A,FALSE,"Consolidated Micro"}</definedName>
    <definedName name="mnonwrnfpkg2" hidden="1">{#N/A,#N/A,FALSE,"Consolidated Shipley";#N/A,#N/A,FALSE,"Consolidated PWB";#N/A,#N/A,FALSE,"Consolidated Micro"}</definedName>
    <definedName name="mnonwrnfpkg3" localSheetId="0" hidden="1">{#N/A,#N/A,FALSE,"Consolidated Shipley";#N/A,#N/A,FALSE,"Consolidated PWB";#N/A,#N/A,FALSE,"Consolidated Micro"}</definedName>
    <definedName name="mnonwrnfpkg3" hidden="1">{#N/A,#N/A,FALSE,"Consolidated Shipley";#N/A,#N/A,FALSE,"Consolidated PWB";#N/A,#N/A,FALSE,"Consolidated Micro"}</definedName>
    <definedName name="mnonwrnpulp" localSheetId="0" hidden="1">{"Pulp Production",#N/A,FALSE,"Pulp";"Pulp Earnings",#N/A,FALSE,"Pulp"}</definedName>
    <definedName name="mnonwrnpulp" hidden="1">{"Pulp Production",#N/A,FALSE,"Pulp";"Pulp Earnings",#N/A,FALSE,"Pulp"}</definedName>
    <definedName name="MOA" localSheetId="0" hidden="1">{#N/A,#N/A,FALSE,"DEF1";#N/A,#N/A,FALSE,"DEF2";#N/A,#N/A,FALSE,"DEF3"}</definedName>
    <definedName name="MOA" hidden="1">{#N/A,#N/A,FALSE,"DEF1";#N/A,#N/A,FALSE,"DEF2";#N/A,#N/A,FALSE,"DEF3"}</definedName>
    <definedName name="MOA_1" localSheetId="0" hidden="1">{#N/A,#N/A,FALSE,"DEF1";#N/A,#N/A,FALSE,"DEF2";#N/A,#N/A,FALSE,"DEF3"}</definedName>
    <definedName name="MOA_1" hidden="1">{#N/A,#N/A,FALSE,"DEF1";#N/A,#N/A,FALSE,"DEF2";#N/A,#N/A,FALSE,"DEF3"}</definedName>
    <definedName name="MOA_2" localSheetId="0" hidden="1">{#N/A,#N/A,FALSE,"DEF1";#N/A,#N/A,FALSE,"DEF2";#N/A,#N/A,FALSE,"DEF3"}</definedName>
    <definedName name="MOA_2" hidden="1">{#N/A,#N/A,FALSE,"DEF1";#N/A,#N/A,FALSE,"DEF2";#N/A,#N/A,FALSE,"DEF3"}</definedName>
    <definedName name="MOA_3" localSheetId="0" hidden="1">{#N/A,#N/A,FALSE,"DEF1";#N/A,#N/A,FALSE,"DEF2";#N/A,#N/A,FALSE,"DEF3"}</definedName>
    <definedName name="MOA_3" hidden="1">{#N/A,#N/A,FALSE,"DEF1";#N/A,#N/A,FALSE,"DEF2";#N/A,#N/A,FALSE,"DEF3"}</definedName>
    <definedName name="MOA_4" localSheetId="0" hidden="1">{#N/A,#N/A,FALSE,"DEF1";#N/A,#N/A,FALSE,"DEF2";#N/A,#N/A,FALSE,"DEF3"}</definedName>
    <definedName name="MOA_4" hidden="1">{#N/A,#N/A,FALSE,"DEF1";#N/A,#N/A,FALSE,"DEF2";#N/A,#N/A,FALSE,"DEF3"}</definedName>
    <definedName name="MOA_5" localSheetId="0" hidden="1">{#N/A,#N/A,FALSE,"DEF1";#N/A,#N/A,FALSE,"DEF2";#N/A,#N/A,FALSE,"DEF3"}</definedName>
    <definedName name="MOA_5" hidden="1">{#N/A,#N/A,FALSE,"DEF1";#N/A,#N/A,FALSE,"DEF2";#N/A,#N/A,FALSE,"DEF3"}</definedName>
    <definedName name="MOBILIZAÇÃO" localSheetId="0" hidden="1">{#N/A,#N/A,FALSE,"Cronograma";#N/A,#N/A,FALSE,"Cronogr. 2"}</definedName>
    <definedName name="MOBILIZAÇÃO" hidden="1">{#N/A,#N/A,FALSE,"Cronograma";#N/A,#N/A,FALSE,"Cronogr. 2"}</definedName>
    <definedName name="MOBILIZAÇÃO_1" localSheetId="0" hidden="1">{#N/A,#N/A,FALSE,"Cronograma";#N/A,#N/A,FALSE,"Cronogr. 2"}</definedName>
    <definedName name="MOBILIZAÇÃO_1" hidden="1">{#N/A,#N/A,FALSE,"Cronograma";#N/A,#N/A,FALSE,"Cronogr. 2"}</definedName>
    <definedName name="Monthly" localSheetId="0" hidden="1">{"'Monthly 1997'!$A$3:$S$89"}</definedName>
    <definedName name="Monthly" hidden="1">{"'Monthly 1997'!$A$3:$S$89"}</definedName>
    <definedName name="motor" localSheetId="0" hidden="1">{"MULTIPLICAÇÃO",#N/A,FALSE,"Obras"}</definedName>
    <definedName name="motor" hidden="1">{"MULTIPLICAÇÃO",#N/A,FALSE,"Obras"}</definedName>
    <definedName name="MO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v" localSheetId="0" hidden="1">{#N/A,#N/A,FALSE,"Extra2";#N/A,#N/A,FALSE,"Comp2";#N/A,#N/A,FALSE,"Ret-PL"}</definedName>
    <definedName name="mov" hidden="1">{#N/A,#N/A,FALSE,"Extra2";#N/A,#N/A,FALSE,"Comp2";#N/A,#N/A,FALSE,"Ret-PL"}</definedName>
    <definedName name="MOw" localSheetId="0" hidden="1">{#N/A,#N/A,TRUE,"Falcons_Standalone";#N/A,#N/A,TRUE,"Target_Input";#N/A,#N/A,TRUE,"Target_Calendarized"}</definedName>
    <definedName name="MOw" hidden="1">{#N/A,#N/A,TRUE,"Falcons_Standalone";#N/A,#N/A,TRUE,"Target_Input";#N/A,#N/A,TRUE,"Target_Calendarized"}</definedName>
    <definedName name="MPJPPMP" localSheetId="0" hidden="1">{"FASB1",#N/A,FALSE,"115199";"FASB2",#N/A,FALSE,"115299";"FASB3",#N/A,FALSE,"115399";"FASB4",#N/A,FALSE,"115499";"FASB5",#N/A,FALSE,"115599"}</definedName>
    <definedName name="MPJPPMP" hidden="1">{"FASB1",#N/A,FALSE,"115199";"FASB2",#N/A,FALSE,"115299";"FASB3",#N/A,FALSE,"115399";"FASB4",#N/A,FALSE,"115499";"FASB5",#N/A,FALSE,"115599"}</definedName>
    <definedName name="MPMPMPMP" localSheetId="0" hidden="1">{"FASB1",#N/A,FALSE,"115199";"FASB2",#N/A,FALSE,"115299";"FASB3",#N/A,FALSE,"115399";"FASB4",#N/A,FALSE,"115499";"FASB5",#N/A,FALSE,"115599"}</definedName>
    <definedName name="MPMPMPMP" hidden="1">{"FASB1",#N/A,FALSE,"115199";"FASB2",#N/A,FALSE,"115299";"FASB3",#N/A,FALSE,"115399";"FASB4",#N/A,FALSE,"115499";"FASB5",#N/A,FALSE,"115599"}</definedName>
    <definedName name="MPMPMPMPMP" localSheetId="0" hidden="1">{"FASB1",#N/A,FALSE,"115199";"FASB2",#N/A,FALSE,"115299";"FASB3",#N/A,FALSE,"115399";"FASB4",#N/A,FALSE,"115499";"FASB5",#N/A,FALSE,"115599"}</definedName>
    <definedName name="MPMPMPMPMP" hidden="1">{"FASB1",#N/A,FALSE,"115199";"FASB2",#N/A,FALSE,"115299";"FASB3",#N/A,FALSE,"115399";"FASB4",#N/A,FALSE,"115499";"FASB5",#N/A,FALSE,"115599"}</definedName>
    <definedName name="mquestion" localSheetId="0" hidden="1">{#N/A,#N/A,FALSE,"Consolidated Shipley";#N/A,#N/A,FALSE,"Consolidated PWB";#N/A,#N/A,FALSE,"Consolidated Micro"}</definedName>
    <definedName name="mquestion" hidden="1">{#N/A,#N/A,FALSE,"Consolidated Shipley";#N/A,#N/A,FALSE,"Consolidated PWB";#N/A,#N/A,FALSE,"Consolidated Micro"}</definedName>
    <definedName name="mquestionii" localSheetId="0" hidden="1">{#N/A,#N/A,FALSE,"Consolidated Shipley";#N/A,#N/A,FALSE,"Consolidated PWB";#N/A,#N/A,FALSE,"Consolidated Micro"}</definedName>
    <definedName name="mquestionii" hidden="1">{#N/A,#N/A,FALSE,"Consolidated Shipley";#N/A,#N/A,FALSE,"Consolidated PWB";#N/A,#N/A,FALSE,"Consolidated Micro"}</definedName>
    <definedName name="mrn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scoInputCell10" hidden="1">#N/A</definedName>
    <definedName name="MscoInputCell11" hidden="1">#N/A</definedName>
    <definedName name="MscoInputCell12" hidden="1">#N/A</definedName>
    <definedName name="MscoInputCell13" hidden="1">#N/A</definedName>
    <definedName name="MscoInputCell14" hidden="1">#N/A</definedName>
    <definedName name="MscoInputCell15" hidden="1">#N/A</definedName>
    <definedName name="MscoInputCell16" hidden="1">#N/A</definedName>
    <definedName name="MscoInputCell17" hidden="1">#N/A</definedName>
    <definedName name="MscoInputCell18" hidden="1">#N/A</definedName>
    <definedName name="MscoInputCell4" hidden="1">#N/A</definedName>
    <definedName name="MscoInputCell5" hidden="1">#N/A</definedName>
    <definedName name="MscoInputCell6" hidden="1">#N/A</definedName>
    <definedName name="MscoInputCell7" hidden="1">#N/A</definedName>
    <definedName name="MscoInputCell8" hidden="1">#N/A</definedName>
    <definedName name="MscoInputCell9" hidden="1">#N/A</definedName>
    <definedName name="mtrial" localSheetId="0" hidden="1">{"Cover",#N/A,FALSE,"Cover";"Summary",#N/A,FALSE,"Summarpage"}</definedName>
    <definedName name="mtrial" hidden="1">{"Cover",#N/A,FALSE,"Cover";"Summary",#N/A,FALSE,"Summarpage"}</definedName>
    <definedName name="mtrialii" localSheetId="0" hidden="1">{"Cover",#N/A,FALSE,"Cover";"Summary",#N/A,FALSE,"Summarpage"}</definedName>
    <definedName name="mtrialii" hidden="1">{"Cover",#N/A,FALSE,"Cover";"Summary",#N/A,FALSE,"Summarpage"}</definedName>
    <definedName name="multcash1" localSheetId="0" hidden="1">#REF!</definedName>
    <definedName name="multcash1" hidden="1">#REF!</definedName>
    <definedName name="multcash4" localSheetId="0" hidden="1">#REF!</definedName>
    <definedName name="multcash4" hidden="1">#REF!</definedName>
    <definedName name="multformrow4" localSheetId="0" hidden="1">#REF!</definedName>
    <definedName name="multformrow4" hidden="1">#REF!</definedName>
    <definedName name="multtable" localSheetId="0" hidden="1">#REF!</definedName>
    <definedName name="multtable" hidden="1">#REF!</definedName>
    <definedName name="Mutações" localSheetId="0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vicebit_col" localSheetId="0" hidden="1">#REF!</definedName>
    <definedName name="mvicebit_col" hidden="1">#REF!</definedName>
    <definedName name="mvicprojebitda_col" localSheetId="0" hidden="1">#REF!</definedName>
    <definedName name="mvicprojebitda_col" hidden="1">#REF!</definedName>
    <definedName name="mwrmfpk" localSheetId="0" hidden="1">{#N/A,#N/A,FALSE,"Consolidated Shipley";#N/A,#N/A,FALSE,"Consolidated PWB";#N/A,#N/A,FALSE,"Consolidated Micro"}</definedName>
    <definedName name="mwrmfpk" hidden="1">{#N/A,#N/A,FALSE,"Consolidated Shipley";#N/A,#N/A,FALSE,"Consolidated PWB";#N/A,#N/A,FALSE,"Consolidated Micro"}</definedName>
    <definedName name="mwrn.fpkg" localSheetId="0" hidden="1">{#N/A,#N/A,FALSE,"Consolidated Shipley";#N/A,#N/A,FALSE,"Consolidated PWB";#N/A,#N/A,FALSE,"Consolidated Micro"}</definedName>
    <definedName name="mwrn.fpkg" hidden="1">{#N/A,#N/A,FALSE,"Consolidated Shipley";#N/A,#N/A,FALSE,"Consolidated PWB";#N/A,#N/A,FALSE,"Consolidated Micro"}</definedName>
    <definedName name="mwrn.fpkk" localSheetId="0" hidden="1">{#N/A,#N/A,FALSE,"Consolidated Shipley";#N/A,#N/A,FALSE,"Consolidated PWB";#N/A,#N/A,FALSE,"Consolidated Micro"}</definedName>
    <definedName name="mwrn.fpkk" hidden="1">{#N/A,#N/A,FALSE,"Consolidated Shipley";#N/A,#N/A,FALSE,"Consolidated PWB";#N/A,#N/A,FALSE,"Consolidated Micro"}</definedName>
    <definedName name="mwrn.pulp" localSheetId="0" hidden="1">{"Pulp Production",#N/A,FALSE,"Pulp";"Pulp Earnings",#N/A,FALSE,"Pulp"}</definedName>
    <definedName name="mwrn.pulp" hidden="1">{"Pulp Production",#N/A,FALSE,"Pulp";"Pulp Earnings",#N/A,FALSE,"Pulp"}</definedName>
    <definedName name="mwrn2pagers" localSheetId="0" hidden="1">{"Cover",#N/A,FALSE,"Cover";"Summary",#N/A,FALSE,"Summarpage"}</definedName>
    <definedName name="mwrn2pagers" hidden="1">{"Cover",#N/A,FALSE,"Cover";"Summary",#N/A,FALSE,"Summarpage"}</definedName>
    <definedName name="mwrncomplete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fpkg" localSheetId="0" hidden="1">{#N/A,#N/A,FALSE,"Consolidated Shipley";#N/A,#N/A,FALSE,"Consolidated PWB";#N/A,#N/A,FALSE,"Consolidated Micro"}</definedName>
    <definedName name="mwrnfpkg" hidden="1">{#N/A,#N/A,FALSE,"Consolidated Shipley";#N/A,#N/A,FALSE,"Consolidated PWB";#N/A,#N/A,FALSE,"Consolidated Micro"}</definedName>
    <definedName name="mwrnfpkg2" localSheetId="0" hidden="1">{#N/A,#N/A,FALSE,"Consolidated Shipley";#N/A,#N/A,FALSE,"Consolidated PWB";#N/A,#N/A,FALSE,"Consolidated Micro"}</definedName>
    <definedName name="mwrnfpkg2" hidden="1">{#N/A,#N/A,FALSE,"Consolidated Shipley";#N/A,#N/A,FALSE,"Consolidated PWB";#N/A,#N/A,FALSE,"Consolidated Micro"}</definedName>
    <definedName name="mwrnfpkg3" localSheetId="0" hidden="1">{#N/A,#N/A,FALSE,"Consolidated Shipley";#N/A,#N/A,FALSE,"Consolidated PWB";#N/A,#N/A,FALSE,"Consolidated Micro"}</definedName>
    <definedName name="mwrnfpkg3" hidden="1">{#N/A,#N/A,FALSE,"Consolidated Shipley";#N/A,#N/A,FALSE,"Consolidated PWB";#N/A,#N/A,FALSE,"Consolidated Micro"}</definedName>
    <definedName name="myujdcd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1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2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3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4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5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yujdcd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" hidden="1">{#N/A,#N/A,FALSE,"USOUTBOUND"}</definedName>
    <definedName name="N.Ferrosos" localSheetId="0" hidden="1">{"'CptDifn'!$AA$32:$AG$32"}</definedName>
    <definedName name="N.Ferrosos" hidden="1">{"'CptDifn'!$AA$32:$AG$32"}</definedName>
    <definedName name="n_1" localSheetId="0" hidden="1">{#N/A,#N/A,FALSE,"USOUTBOUND"}</definedName>
    <definedName name="n_1" hidden="1">{#N/A,#N/A,FALSE,"USOUTBOUND"}</definedName>
    <definedName name="n_2" localSheetId="0" hidden="1">{#N/A,#N/A,FALSE,"USOUTBOUND"}</definedName>
    <definedName name="n_2" hidden="1">{#N/A,#N/A,FALSE,"USOUTBOUND"}</definedName>
    <definedName name="na" hidden="1">{#N/A,#N/A,FALSE,"USOUTBOUND"}</definedName>
    <definedName name="nada" localSheetId="0" hidden="1">{#N/A,#N/A,FALSE,"PRODQ-98"}</definedName>
    <definedName name="nada" localSheetId="6" hidden="1">{#N/A,#N/A,FALSE,"PRODQ-98"}</definedName>
    <definedName name="nada" localSheetId="3" hidden="1">{#N/A,#N/A,FALSE,"PRODQ-98"}</definedName>
    <definedName name="nada" localSheetId="4" hidden="1">{#N/A,#N/A,FALSE,"PRODQ-98"}</definedName>
    <definedName name="nada" localSheetId="5" hidden="1">{#N/A,#N/A,FALSE,"PRODQ-98"}</definedName>
    <definedName name="nada" hidden="1">{#N/A,#N/A,FALSE,"PRODQ-98"}</definedName>
    <definedName name="nadaaaaaaaaaaaa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adaaaaaaaaaaaa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ADAS" localSheetId="0" hidden="1">{#N/A,#N/A,FALSE,"PRODQ-98"}</definedName>
    <definedName name="NADAS" localSheetId="6" hidden="1">{#N/A,#N/A,FALSE,"PRODQ-98"}</definedName>
    <definedName name="NADAS" localSheetId="3" hidden="1">{#N/A,#N/A,FALSE,"PRODQ-98"}</definedName>
    <definedName name="NADAS" localSheetId="4" hidden="1">{#N/A,#N/A,FALSE,"PRODQ-98"}</definedName>
    <definedName name="NADAS" localSheetId="5" hidden="1">{#N/A,#N/A,FALSE,"PRODQ-98"}</definedName>
    <definedName name="NADAS" hidden="1">{#N/A,#N/A,FALSE,"PRODQ-98"}</definedName>
    <definedName name="NADASS" localSheetId="0" hidden="1">{#N/A,#N/A,FALSE,"PRODQ-98"}</definedName>
    <definedName name="NADASS" localSheetId="6" hidden="1">{#N/A,#N/A,FALSE,"PRODQ-98"}</definedName>
    <definedName name="NADASS" localSheetId="3" hidden="1">{#N/A,#N/A,FALSE,"PRODQ-98"}</definedName>
    <definedName name="NADASS" localSheetId="4" hidden="1">{#N/A,#N/A,FALSE,"PRODQ-98"}</definedName>
    <definedName name="NADASS" localSheetId="5" hidden="1">{#N/A,#N/A,FALSE,"PRODQ-98"}</definedName>
    <definedName name="NADASS" hidden="1">{#N/A,#N/A,FALSE,"PRODQ-98"}</definedName>
    <definedName name="NADASSS" localSheetId="0" hidden="1">{#N/A,#N/A,FALSE,"PRODQ-98"}</definedName>
    <definedName name="NADASSS" localSheetId="6" hidden="1">{#N/A,#N/A,FALSE,"PRODQ-98"}</definedName>
    <definedName name="NADASSS" localSheetId="3" hidden="1">{#N/A,#N/A,FALSE,"PRODQ-98"}</definedName>
    <definedName name="NADASSS" localSheetId="4" hidden="1">{#N/A,#N/A,FALSE,"PRODQ-98"}</definedName>
    <definedName name="NADASSS" localSheetId="5" hidden="1">{#N/A,#N/A,FALSE,"PRODQ-98"}</definedName>
    <definedName name="NADASSS" hidden="1">{#N/A,#N/A,FALSE,"PRODQ-98"}</definedName>
    <definedName name="nb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bnt" localSheetId="0" hidden="1">{#N/A,#N/A,FALSE,"Hoja1";#N/A,#N/A,FALSE,"Hoja2"}</definedName>
    <definedName name="nbbnt" hidden="1">{#N/A,#N/A,FALSE,"Hoja1";#N/A,#N/A,FALSE,"Hoja2"}</definedName>
    <definedName name="nbnbhgfg" localSheetId="0" hidden="1">{#N/A,#N/A,FALSE,"Hoja1";#N/A,#N/A,FALSE,"Hoja2"}</definedName>
    <definedName name="nbnbhgfg" hidden="1">{#N/A,#N/A,FALSE,"Hoja1";#N/A,#N/A,FALSE,"Hoja2"}</definedName>
    <definedName name="nbngfhgh" localSheetId="0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bngfhgh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b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b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cxbcxbcxw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ncxbcxbcxw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nelson" localSheetId="0" hidden="1">{#N/A,#N/A,FALSE,"USOUTBOUND"}</definedName>
    <definedName name="nelson" hidden="1">{#N/A,#N/A,FALSE,"USOUTBOUND"}</definedName>
    <definedName name="NESLON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SLON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W" localSheetId="0" hidden="1">{"'RATEIO RECEITA BRUTA'!$B$77:$C$106"}</definedName>
    <definedName name="NEW" localSheetId="6" hidden="1">{"'RATEIO RECEITA BRUTA'!$B$77:$C$106"}</definedName>
    <definedName name="NEW" localSheetId="3" hidden="1">{"'RATEIO RECEITA BRUTA'!$B$77:$C$106"}</definedName>
    <definedName name="NEW" localSheetId="4" hidden="1">{"'RATEIO RECEITA BRUTA'!$B$77:$C$106"}</definedName>
    <definedName name="NEW" localSheetId="5" hidden="1">{"'RATEIO RECEITA BRUTA'!$B$77:$C$106"}</definedName>
    <definedName name="NEW" hidden="1">{"'RATEIO RECEITA BRUTA'!$B$77:$C$106"}</definedName>
    <definedName name="NEWWW" localSheetId="0" hidden="1">{"'PXR_6500'!$A$1:$I$124"}</definedName>
    <definedName name="NEWWW" hidden="1">{"'PXR_6500'!$A$1:$I$124"}</definedName>
    <definedName name="nfn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nfn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nhaca" localSheetId="0" hidden="1">#REF!</definedName>
    <definedName name="nhaca" hidden="1">#REF!</definedName>
    <definedName name="nhtmlcontrol" localSheetId="0" hidden="1">{"'Foreign exchange rates'!$A$1:$D$11"}</definedName>
    <definedName name="nhtmlcontrol" hidden="1">{"'Foreign exchange rates'!$A$1:$D$11"}</definedName>
    <definedName name="nhtmlii" localSheetId="0" hidden="1">{"'Foreign exchange rates'!$A$1:$D$11"}</definedName>
    <definedName name="nhtmlii" hidden="1">{"'Foreign exchange rates'!$A$1:$D$11"}</definedName>
    <definedName name="njks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njks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nkfldsnc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kfldsnc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nkgnf" localSheetId="0" hidden="1">{#N/A,#N/A,FALSE,"Consolidated Shipley";#N/A,#N/A,FALSE,"Consolidated PWB";#N/A,#N/A,FALSE,"Consolidated Micro"}</definedName>
    <definedName name="nkgnf" hidden="1">{#N/A,#N/A,FALSE,"Consolidated Shipley";#N/A,#N/A,FALSE,"Consolidated PWB";#N/A,#N/A,FALSE,"Consolidated Micro"}</definedName>
    <definedName name="nmm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1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2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3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4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5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mm_5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n" localSheetId="0" hidden="1">#REF!</definedName>
    <definedName name="nn" hidden="1">#REF!</definedName>
    <definedName name="NNN" localSheetId="0" hidden="1">{"FASB1",#N/A,FALSE,"115199";"FASB2",#N/A,FALSE,"115299";"FASB3",#N/A,FALSE,"115399";"FASB4",#N/A,FALSE,"115499";"FASB5",#N/A,FALSE,"115599"}</definedName>
    <definedName name="NNN" hidden="1">{"FASB1",#N/A,FALSE,"115199";"FASB2",#N/A,FALSE,"115299";"FASB3",#N/A,FALSE,"115399";"FASB4",#N/A,FALSE,"115499";"FASB5",#N/A,FALSE,"115599"}</definedName>
    <definedName name="nnnn" localSheetId="0" hidden="1">{#N/A,#N/A,FALSE,"USOUTBOUND"}</definedName>
    <definedName name="nnnn" hidden="1">{#N/A,#N/A,FALSE,"USOUTBOUND"}</definedName>
    <definedName name="nnnnn" localSheetId="0" hidden="1">{#N/A,#N/A,FALSE,"USOUTBOUND"}</definedName>
    <definedName name="nnnnn" hidden="1">{#N/A,#N/A,FALSE,"USOUTBOUND"}</definedName>
    <definedName name="nnnnnx" localSheetId="0" hidden="1">{#N/A,#N/A,FALSE,"USOUTBOUND"}</definedName>
    <definedName name="nnnnnx" hidden="1">{#N/A,#N/A,FALSE,"USOUTBOUND"}</definedName>
    <definedName name="nnnnx" localSheetId="0" hidden="1">{#N/A,#N/A,FALSE,"USOUTBOUND"}</definedName>
    <definedName name="nnnnx" hidden="1">{#N/A,#N/A,FALSE,"USOUTBOUND"}</definedName>
    <definedName name="NNNX" localSheetId="0" hidden="1">{#N/A,#N/A,FALSE,"USOUTBOUND"}</definedName>
    <definedName name="NNNX" hidden="1">{#N/A,#N/A,FALSE,"USOUTBOUND"}</definedName>
    <definedName name="NOME" localSheetId="0" hidden="1">#REF!</definedName>
    <definedName name="NOME" hidden="1">#REF!</definedName>
    <definedName name="non.fpkk" localSheetId="0" hidden="1">{#N/A,#N/A,FALSE,"Consolidated Shipley";#N/A,#N/A,FALSE,"Consolidated PWB";#N/A,#N/A,FALSE,"Consolidated Micro"}</definedName>
    <definedName name="non.fpkk" hidden="1">{#N/A,#N/A,FALSE,"Consolidated Shipley";#N/A,#N/A,FALSE,"Consolidated PWB";#N/A,#N/A,FALSE,"Consolidated Micro"}</definedName>
    <definedName name="non.wrn.Pulp." localSheetId="0" hidden="1">{"Pulp Production",#N/A,FALSE,"Pulp";"Pulp Earnings",#N/A,FALSE,"Pulp"}</definedName>
    <definedName name="non.wrn.Pulp." hidden="1">{"Pulp Production",#N/A,FALSE,"Pulp";"Pulp Earnings",#N/A,FALSE,"Pulp"}</definedName>
    <definedName name="non_question" localSheetId="0" hidden="1">{#N/A,#N/A,FALSE,"Consolidated Shipley";#N/A,#N/A,FALSE,"Consolidated PWB";#N/A,#N/A,FALSE,"Consolidated Micro"}</definedName>
    <definedName name="non_question" hidden="1">{#N/A,#N/A,FALSE,"Consolidated Shipley";#N/A,#N/A,FALSE,"Consolidated PWB";#N/A,#N/A,FALSE,"Consolidated Micro"}</definedName>
    <definedName name="non_questionII" localSheetId="0" hidden="1">{#N/A,#N/A,FALSE,"Consolidated Shipley";#N/A,#N/A,FALSE,"Consolidated PWB";#N/A,#N/A,FALSE,"Consolidated Micro"}</definedName>
    <definedName name="non_questionII" hidden="1">{#N/A,#N/A,FALSE,"Consolidated Shipley";#N/A,#N/A,FALSE,"Consolidated PWB";#N/A,#N/A,FALSE,"Consolidated Micro"}</definedName>
    <definedName name="non_trial" localSheetId="0" hidden="1">{"Cover",#N/A,FALSE,"Cover";"Summary",#N/A,FALSE,"Summarpage"}</definedName>
    <definedName name="non_trial" hidden="1">{"Cover",#N/A,FALSE,"Cover";"Summary",#N/A,FALSE,"Summarpage"}</definedName>
    <definedName name="non_TrialII" localSheetId="0" hidden="1">{"Cover",#N/A,FALSE,"Cover";"Summary",#N/A,FALSE,"Summarpage"}</definedName>
    <definedName name="non_TrialII" hidden="1">{"Cover",#N/A,FALSE,"Cover";"Summary",#N/A,FALSE,"Summarpage"}</definedName>
    <definedName name="non_wrm.fpk" localSheetId="0" hidden="1">{#N/A,#N/A,FALSE,"Consolidated Shipley";#N/A,#N/A,FALSE,"Consolidated PWB";#N/A,#N/A,FALSE,"Consolidated Micro"}</definedName>
    <definedName name="non_wrm.fpk" hidden="1">{#N/A,#N/A,FALSE,"Consolidated Shipley";#N/A,#N/A,FALSE,"Consolidated PWB";#N/A,#N/A,FALSE,"Consolidated Micro"}</definedName>
    <definedName name="non_wrn.2._pagers." localSheetId="0" hidden="1">{"Cover",#N/A,FALSE,"Cover";"Summary",#N/A,FALSE,"Summarpage"}</definedName>
    <definedName name="non_wrn.2._pagers." hidden="1">{"Cover",#N/A,FALSE,"Cover";"Summary",#N/A,FALSE,"Summarpage"}</definedName>
    <definedName name="non_wrn.Complete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fpkg." localSheetId="0" hidden="1">{#N/A,#N/A,FALSE,"Consolidated Shipley";#N/A,#N/A,FALSE,"Consolidated PWB";#N/A,#N/A,FALSE,"Consolidated Micro"}</definedName>
    <definedName name="non_wrn.fpkg." hidden="1">{#N/A,#N/A,FALSE,"Consolidated Shipley";#N/A,#N/A,FALSE,"Consolidated PWB";#N/A,#N/A,FALSE,"Consolidated Micro"}</definedName>
    <definedName name="non_wrn.fpkg1" localSheetId="0" hidden="1">{#N/A,#N/A,FALSE,"Consolidated Shipley";#N/A,#N/A,FALSE,"Consolidated PWB";#N/A,#N/A,FALSE,"Consolidated Micro"}</definedName>
    <definedName name="non_wrn.fpkg1" hidden="1">{#N/A,#N/A,FALSE,"Consolidated Shipley";#N/A,#N/A,FALSE,"Consolidated PWB";#N/A,#N/A,FALSE,"Consolidated Micro"}</definedName>
    <definedName name="non_wrn.fpkg2" localSheetId="0" hidden="1">{#N/A,#N/A,FALSE,"Consolidated Shipley";#N/A,#N/A,FALSE,"Consolidated PWB";#N/A,#N/A,FALSE,"Consolidated Micro"}</definedName>
    <definedName name="non_wrn.fpkg2" hidden="1">{#N/A,#N/A,FALSE,"Consolidated Shipley";#N/A,#N/A,FALSE,"Consolidated PWB";#N/A,#N/A,FALSE,"Consolidated Micro"}</definedName>
    <definedName name="non_wrn.fpkg3" localSheetId="0" hidden="1">{#N/A,#N/A,FALSE,"Consolidated Shipley";#N/A,#N/A,FALSE,"Consolidated PWB";#N/A,#N/A,FALSE,"Consolidated Micro"}</definedName>
    <definedName name="non_wrn.fpkg3" hidden="1">{#N/A,#N/A,FALSE,"Consolidated Shipley";#N/A,#N/A,FALSE,"Consolidated PWB";#N/A,#N/A,FALSE,"Consolidated Micro"}</definedName>
    <definedName name="nonhtml_control" localSheetId="0" hidden="1">{"'Foreign exchange rates'!$A$1:$D$11"}</definedName>
    <definedName name="nonhtml_control" hidden="1">{"'Foreign exchange rates'!$A$1:$D$11"}</definedName>
    <definedName name="nonhtml_II" localSheetId="0" hidden="1">{"'Foreign exchange rates'!$A$1:$D$11"}</definedName>
    <definedName name="nonhtml_II" hidden="1">{"'Foreign exchange rates'!$A$1:$D$11"}</definedName>
    <definedName name="nov" localSheetId="0" hidden="1">{#N/A,#N/A,FALSE,"OUT";#N/A,#N/A,FALSE,"NOV"}</definedName>
    <definedName name="nov" hidden="1">{#N/A,#N/A,FALSE,"OUT";#N/A,#N/A,FALSE,"NOV"}</definedName>
    <definedName name="nova" localSheetId="0" hidden="1">{#N/A,#N/A,FALSE,"Tabl. D1";#N/A,#N/A,FALSE,"Tabl. D1 b";#N/A,#N/A,FALSE,"Tabl. D2";#N/A,#N/A,FALSE,"Tabl. D2 b";#N/A,#N/A,FALSE,"Tabl. D3";#N/A,#N/A,FALSE,"Tabl. D4";#N/A,#N/A,FALSE,"Tabl. D5"}</definedName>
    <definedName name="nova" hidden="1">{#N/A,#N/A,FALSE,"BLDC";#N/A,#N/A,FALSE,"RESDC";#N/A,#N/A,FALSE,"BLFV";#N/A,#N/A,FALSE,"RESFV"}</definedName>
    <definedName name="nOVO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6" hidden="1">{#N/A,#N/A,FALSE,"PRODQ-98"}</definedName>
    <definedName name="novo" localSheetId="3" hidden="1">{#N/A,#N/A,FALSE,"PRODQ-98"}</definedName>
    <definedName name="novo" localSheetId="4" hidden="1">{#N/A,#N/A,FALSE,"PRODQ-98"}</definedName>
    <definedName name="novo" localSheetId="5" hidden="1">{#N/A,#N/A,FALSE,"PRODQ-98"}</definedName>
    <definedName name="novo" hidden="1">{#N/A,#N/A,FALSE,"Aging Summary";#N/A,#N/A,FALSE,"Ratio Analysis";#N/A,#N/A,FALSE,"Test 120 Day Accts";#N/A,#N/A,FALSE,"Tickmarks"}</definedName>
    <definedName name="novo_nome" localSheetId="0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question" localSheetId="0" hidden="1">{#N/A,#N/A,FALSE,"Consolidated Shipley";#N/A,#N/A,FALSE,"Consolidated PWB";#N/A,#N/A,FALSE,"Consolidated Micro"}</definedName>
    <definedName name="nquestion" hidden="1">{#N/A,#N/A,FALSE,"Consolidated Shipley";#N/A,#N/A,FALSE,"Consolidated PWB";#N/A,#N/A,FALSE,"Consolidated Micro"}</definedName>
    <definedName name="nquestionii" localSheetId="0" hidden="1">{#N/A,#N/A,FALSE,"Consolidated Shipley";#N/A,#N/A,FALSE,"Consolidated PWB";#N/A,#N/A,FALSE,"Consolidated Micro"}</definedName>
    <definedName name="nquestionii" hidden="1">{#N/A,#N/A,FALSE,"Consolidated Shipley";#N/A,#N/A,FALSE,"Consolidated PWB";#N/A,#N/A,FALSE,"Consolidated Micro"}</definedName>
    <definedName name="nt" localSheetId="0" hidden="1">{"MELHORAMENTO GENÉTICO",#N/A,FALSE,"Obras"}</definedName>
    <definedName name="nt" hidden="1">{"MELHORAMENTO GENÉTICO",#N/A,FALSE,"Obras"}</definedName>
    <definedName name="nti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rial" localSheetId="0" hidden="1">{"Cover",#N/A,FALSE,"Cover";"Summary",#N/A,FALSE,"Summarpage"}</definedName>
    <definedName name="ntrial" hidden="1">{"Cover",#N/A,FALSE,"Cover";"Summary",#N/A,FALSE,"Summarpage"}</definedName>
    <definedName name="ntrialii" localSheetId="0" hidden="1">{"Cover",#N/A,FALSE,"Cover";"Summary",#N/A,FALSE,"Summarpage"}</definedName>
    <definedName name="ntrialii" hidden="1">{"Cover",#N/A,FALSE,"Cover";"Summary",#N/A,FALSE,"Summarpage"}</definedName>
    <definedName name="nu" localSheetId="0" hidden="1">{"AVÓS",#N/A,FALSE,"Obras"}</definedName>
    <definedName name="nu" hidden="1">{"AVÓS",#N/A,FALSE,"Obras"}</definedName>
    <definedName name="nuevo" localSheetId="0" hidden="1">#REF!</definedName>
    <definedName name="nuevo" hidden="1">#REF!</definedName>
    <definedName name="nuevoii" localSheetId="0" hidden="1">#REF!</definedName>
    <definedName name="nuevoii" hidden="1">#REF!</definedName>
    <definedName name="NumofGrpAccts" hidden="1">2</definedName>
    <definedName name="nvnbvvb" localSheetId="0" hidden="1">{#N/A,#N/A,FALSE,"FIN AÑO"}</definedName>
    <definedName name="nvnbvvb" hidden="1">{#N/A,#N/A,FALSE,"FIN AÑO"}</definedName>
    <definedName name="nvnv" localSheetId="0" hidden="1">{"miles",#N/A,FALSE,"LUCROS E PERDAS (US$ 000)";"hl",#N/A,FALSE,"LUCROS E PERDAS (US$ 000)"}</definedName>
    <definedName name="nvnv" hidden="1">{"miles",#N/A,FALSE,"LUCROS E PERDAS (US$ 000)";"hl",#N/A,FALSE,"LUCROS E PERDAS (US$ 000)"}</definedName>
    <definedName name="nwrm.fpk" localSheetId="0" hidden="1">{#N/A,#N/A,FALSE,"Consolidated Shipley";#N/A,#N/A,FALSE,"Consolidated PWB";#N/A,#N/A,FALSE,"Consolidated Micro"}</definedName>
    <definedName name="nwrm.fpk" hidden="1">{#N/A,#N/A,FALSE,"Consolidated Shipley";#N/A,#N/A,FALSE,"Consolidated PWB";#N/A,#N/A,FALSE,"Consolidated Micro"}</definedName>
    <definedName name="nwrn.adfs" localSheetId="0" hidden="1">{#N/A,#N/A,FALSE,"Consolidated Shipley";#N/A,#N/A,FALSE,"Consolidated PWB";#N/A,#N/A,FALSE,"Consolidated Micro"}</definedName>
    <definedName name="nwrn.adfs" hidden="1">{#N/A,#N/A,FALSE,"Consolidated Shipley";#N/A,#N/A,FALSE,"Consolidated PWB";#N/A,#N/A,FALSE,"Consolidated Micro"}</definedName>
    <definedName name="nwrn.fpkkk" localSheetId="0" hidden="1">{#N/A,#N/A,FALSE,"Consolidated Shipley";#N/A,#N/A,FALSE,"Consolidated PWB";#N/A,#N/A,FALSE,"Consolidated Micro"}</definedName>
    <definedName name="nwrn.fpkkk" hidden="1">{#N/A,#N/A,FALSE,"Consolidated Shipley";#N/A,#N/A,FALSE,"Consolidated PWB";#N/A,#N/A,FALSE,"Consolidated Micro"}</definedName>
    <definedName name="nwrn.pulpp" localSheetId="0" hidden="1">{"Pulp Production",#N/A,FALSE,"Pulp";"Pulp Earnings",#N/A,FALSE,"Pulp"}</definedName>
    <definedName name="nwrn.pulpp" hidden="1">{"Pulp Production",#N/A,FALSE,"Pulp";"Pulp Earnings",#N/A,FALSE,"Pulp"}</definedName>
    <definedName name="nwrncomplete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fadf" localSheetId="0" hidden="1">{#N/A,#N/A,FALSE,"Consolidated Shipley";#N/A,#N/A,FALSE,"Consolidated PWB";#N/A,#N/A,FALSE,"Consolidated Micro"}</definedName>
    <definedName name="nwrnfadf" hidden="1">{#N/A,#N/A,FALSE,"Consolidated Shipley";#N/A,#N/A,FALSE,"Consolidated PWB";#N/A,#N/A,FALSE,"Consolidated Micro"}</definedName>
    <definedName name="nwrnpagers" localSheetId="0" hidden="1">{"Cover",#N/A,FALSE,"Cover";"Summary",#N/A,FALSE,"Summarpage"}</definedName>
    <definedName name="nwrnpagers" hidden="1">{"Cover",#N/A,FALSE,"Cover";"Summary",#N/A,FALSE,"Summarpage"}</definedName>
    <definedName name="O" localSheetId="0" hidden="1">{"FASB1",#N/A,FALSE,"115199";"FASB2",#N/A,FALSE,"115299";"FASB3",#N/A,FALSE,"115399";"FASB4",#N/A,FALSE,"115499";"FASB5",#N/A,FALSE,"115599"}</definedName>
    <definedName name="O" hidden="1">{"FASB1",#N/A,FALSE,"115199";"FASB2",#N/A,FALSE,"115299";"FASB3",#N/A,FALSE,"115399";"FASB4",#N/A,FALSE,"115499";"FASB5",#N/A,FALSE,"115599"}</definedName>
    <definedName name="OA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b" localSheetId="0" hidden="1">{#N/A,#N/A,FALSE,"USOUTBOUND"}</definedName>
    <definedName name="ob" hidden="1">{#N/A,#N/A,FALSE,"USOUTBOUND"}</definedName>
    <definedName name="obras" localSheetId="0" hidden="1">{"MULTIPLICAÇÃO",#N/A,FALSE,"Obras"}</definedName>
    <definedName name="obras" hidden="1">{"MULTIPLICAÇÃO",#N/A,FALSE,"Obras"}</definedName>
    <definedName name="OBRAS_FAB_RAC" localSheetId="0" hidden="1">{"MULTIPLICAÇÃO",#N/A,FALSE,"Obras"}</definedName>
    <definedName name="OBRAS_FAB_RAC" hidden="1">{"MULTIPLICAÇÃO",#N/A,FALSE,"Obras"}</definedName>
    <definedName name="OBRAS_FAB_RAC_UDIA" localSheetId="0" hidden="1">{"MULTIPLICAÇÃO",#N/A,FALSE,"Obras"}</definedName>
    <definedName name="OBRAS_FAB_RAC_UDIA" hidden="1">{"MULTIPLICAÇÃO",#N/A,FALSE,"Obras"}</definedName>
    <definedName name="OBZZ" localSheetId="0" hidden="1">{#N/A,#N/A,FALSE,"ROTINA";#N/A,#N/A,FALSE,"ITENS";#N/A,#N/A,FALSE,"ACOMP"}</definedName>
    <definedName name="OBZZ" hidden="1">{#N/A,#N/A,FALSE,"ROTINA";#N/A,#N/A,FALSE,"ITENS";#N/A,#N/A,FALSE,"ACOMP"}</definedName>
    <definedName name="OI" localSheetId="0" hidden="1">{"FASB1",#N/A,FALSE,"115199";"FASB2",#N/A,FALSE,"115299";"FASB3",#N/A,FALSE,"115399";"FASB4",#N/A,FALSE,"115499";"FASB5",#N/A,FALSE,"115599"}</definedName>
    <definedName name="OI" hidden="1">{"FASB1",#N/A,FALSE,"115199";"FASB2",#N/A,FALSE,"115299";"FASB3",#N/A,FALSE,"115399";"FASB4",#N/A,FALSE,"115499";"FASB5",#N/A,FALSE,"115599"}</definedName>
    <definedName name="oiuoo" localSheetId="0" hidden="1">{"FASB1",#N/A,FALSE,"115199";"FASB2",#N/A,FALSE,"115299";"FASB3",#N/A,FALSE,"115399";"FASB4",#N/A,FALSE,"115499";"FASB5",#N/A,FALSE,"115599"}</definedName>
    <definedName name="oiuoo" hidden="1">{"FASB1",#N/A,FALSE,"115199";"FASB2",#N/A,FALSE,"115299";"FASB3",#N/A,FALSE,"115399";"FASB4",#N/A,FALSE,"115499";"FASB5",#N/A,FALSE,"115599"}</definedName>
    <definedName name="ok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MPO" localSheetId="0" hidden="1">{#N/A,#N/A,FALSE,"Hoja1";#N/A,#N/A,FALSE,"Hoja2"}</definedName>
    <definedName name="OMPO" hidden="1">{#N/A,#N/A,FALSE,"Hoja1";#N/A,#N/A,FALSE,"Hoja2"}</definedName>
    <definedName name="on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O" localSheetId="0" hidden="1">{"INVERSIONES",#N/A,FALSE,"Impresion"}</definedName>
    <definedName name="OO" hidden="1">{"INVERSIONES",#N/A,FALSE,"Impresion"}</definedName>
    <definedName name="OOO" hidden="1">#N/A</definedName>
    <definedName name="oooo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oooo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ooooooooo" localSheetId="0" hidden="1">#REF!</definedName>
    <definedName name="ooooooooo" hidden="1">#REF!</definedName>
    <definedName name="op" hidden="1">#REF!</definedName>
    <definedName name="Opção" localSheetId="0" hidden="1">{#N/A,#N/A,FALSE,"Cronograma";#N/A,#N/A,FALSE,"Cronogr. 2"}</definedName>
    <definedName name="Opção" hidden="1">{#N/A,#N/A,FALSE,"Cronograma";#N/A,#N/A,FALSE,"Cronogr. 2"}</definedName>
    <definedName name="Opção_1" localSheetId="0" hidden="1">{#N/A,#N/A,FALSE,"Cronograma";#N/A,#N/A,FALSE,"Cronogr. 2"}</definedName>
    <definedName name="Opção_1" hidden="1">{#N/A,#N/A,FALSE,"Cronograma";#N/A,#N/A,FALSE,"Cronogr. 2"}</definedName>
    <definedName name="opop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op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pssRisk2" localSheetId="0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OpssRisk2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Orçada" localSheetId="0" hidden="1">{"'CptDifn'!$AA$32:$AG$32"}</definedName>
    <definedName name="Orçada" hidden="1">{"'CptDifn'!$AA$32:$AG$32"}</definedName>
    <definedName name="Orçado_201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" localSheetId="0" hidden="1">{#N/A,#N/A,FALSE,"RESUMO_VI";#N/A,#N/A,FALSE,"VI";#N/A,#N/A,FALSE,"INV_VI";#N/A,#N/A,FALSE,"RESUMO_ESTR";#N/A,#N/A,FALSE,"PESSOAL";#N/A,#N/A,FALSE,"EQUIPAM"}</definedName>
    <definedName name="orçam" hidden="1">{#N/A,#N/A,FALSE,"RESUMO_VI";#N/A,#N/A,FALSE,"VI";#N/A,#N/A,FALSE,"INV_VI";#N/A,#N/A,FALSE,"RESUMO_ESTR";#N/A,#N/A,FALSE,"PESSOAL";#N/A,#N/A,FALSE,"EQUIPAM"}</definedName>
    <definedName name="ORÇB" localSheetId="0" hidden="1">{#N/A,#N/A,FALSE,"ati1294";#N/A,#N/A,FALSE,"pas1294";#N/A,#N/A,FALSE,"res1294"}</definedName>
    <definedName name="ORÇB" hidden="1">{#N/A,#N/A,FALSE,"ati1294";#N/A,#N/A,FALSE,"pas1294";#N/A,#N/A,FALSE,"res1294"}</definedName>
    <definedName name="Order2" hidden="1">1</definedName>
    <definedName name="Org." localSheetId="0" hidden="1">{#N/A,#N/A,FALSE,"Sheet1"}</definedName>
    <definedName name="Org." hidden="1">{#N/A,#N/A,FALSE,"Sheet1"}</definedName>
    <definedName name="origen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VTZFKVPU" localSheetId="0" hidden="1">#REF!</definedName>
    <definedName name="ORVTZFKVPU" hidden="1">#REF!</definedName>
    <definedName name="o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o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OUTRO" localSheetId="0" hidden="1">{"'PXR_6500'!$A$1:$I$124"}</definedName>
    <definedName name="OUTRO" hidden="1">{"'PXR_6500'!$A$1:$I$124"}</definedName>
    <definedName name="P" localSheetId="0" hidden="1">{"FASB1",#N/A,FALSE,"115199";"FASB2",#N/A,FALSE,"115299";"FASB3",#N/A,FALSE,"115399";"FASB4",#N/A,FALSE,"115499";"FASB5",#N/A,FALSE,"115599"}</definedName>
    <definedName name="P" hidden="1">{"FASB1",#N/A,FALSE,"115199";"FASB2",#N/A,FALSE,"115299";"FASB3",#N/A,FALSE,"115399";"FASB4",#N/A,FALSE,"115499";"FASB5",#N/A,FALSE,"115599"}</definedName>
    <definedName name="p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ágina5" localSheetId="0" hidden="1">{#N/A,#N/A,FALSE,"O&amp;I Worksheet"}</definedName>
    <definedName name="Página5" hidden="1">{#N/A,#N/A,FALSE,"O&amp;I Worksheet"}</definedName>
    <definedName name="Pal_Workbook_GUID" hidden="1">"PFXSY24DI4NHQ8YUXSVWNPGQ"</definedName>
    <definedName name="papa" localSheetId="0" hidden="1">#REF!</definedName>
    <definedName name="papa" hidden="1">#REF!</definedName>
    <definedName name="PASamaro" localSheetId="0" hidden="1">{#N/A,#N/A,FALSE,"Cronograma";#N/A,#N/A,FALSE,"Cronogr. 2"}</definedName>
    <definedName name="PASamaro" hidden="1">{#N/A,#N/A,FALSE,"Cronograma";#N/A,#N/A,FALSE,"Cronogr. 2"}</definedName>
    <definedName name="PASamaro_1" localSheetId="0" hidden="1">{#N/A,#N/A,FALSE,"Cronograma";#N/A,#N/A,FALSE,"Cronogr. 2"}</definedName>
    <definedName name="PASamaro_1" hidden="1">{#N/A,#N/A,FALSE,"Cronograma";#N/A,#N/A,FALSE,"Cronogr. 2"}</definedName>
    <definedName name="Pasta" localSheetId="0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ul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ul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ulo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ulo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ulo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aulo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d." localSheetId="0" hidden="1">{"MULTIPLICAÇÃO",#N/A,FALSE,"Obras"}</definedName>
    <definedName name="pd." hidden="1">{"MULTIPLICAÇÃO",#N/A,FALSE,"Obras"}</definedName>
    <definedName name="pd.." localSheetId="0" hidden="1">{"MATRIZES",#N/A,FALSE,"Obras"}</definedName>
    <definedName name="pd.." hidden="1">{"MATRIZES",#N/A,FALSE,"Obras"}</definedName>
    <definedName name="pd..." localSheetId="0" hidden="1">{"MULTIPLICAÇÃO",#N/A,FALSE,"Obras"}</definedName>
    <definedName name="pd..." hidden="1">{"MULTIPLICAÇÃO",#N/A,FALSE,"Obras"}</definedName>
    <definedName name="pdaosdods" localSheetId="0" hidden="1">{#N/A,#N/A,FALSE,"USOUTBOUND"}</definedName>
    <definedName name="pdaosdods" hidden="1">{#N/A,#N/A,FALSE,"USOUTBOUND"}</definedName>
    <definedName name="pdaosdods_1" localSheetId="0" hidden="1">{#N/A,#N/A,FALSE,"USOUTBOUND"}</definedName>
    <definedName name="pdaosdods_1" hidden="1">{#N/A,#N/A,FALSE,"USOUTBOUND"}</definedName>
    <definedName name="pdaosdods_2" localSheetId="0" hidden="1">{#N/A,#N/A,FALSE,"USOUTBOUND"}</definedName>
    <definedName name="pdaosdods_2" hidden="1">{#N/A,#N/A,FALSE,"USOUTBOUND"}</definedName>
    <definedName name="pdaosdos" localSheetId="0" hidden="1">{#N/A,#N/A,FALSE,"USOUTBOUND"}</definedName>
    <definedName name="pdaosdos" hidden="1">{#N/A,#N/A,FALSE,"USOUTBOUND"}</definedName>
    <definedName name="Pdca" localSheetId="0" hidden="1">{"MULTIPLICAÇÃO",#N/A,FALSE,"Obras"}</definedName>
    <definedName name="Pdca" hidden="1">{"MULTIPLICAÇÃO",#N/A,FALSE,"Obras"}</definedName>
    <definedName name="Pdca." localSheetId="0" hidden="1">{"MULTIPLICAÇÃO",#N/A,FALSE,"Obras"}</definedName>
    <definedName name="Pdca." hidden="1">{"MULTIPLICAÇÃO",#N/A,FALSE,"Obras"}</definedName>
    <definedName name="Pdca.." localSheetId="0" hidden="1">{"APOIO",#N/A,FALSE,"Obras"}</definedName>
    <definedName name="Pdca.." hidden="1">{"APOIO",#N/A,FALSE,"Obras"}</definedName>
    <definedName name="pdca...." localSheetId="0" hidden="1">{"MULTIPLICAÇÃO",#N/A,FALSE,"Obras"}</definedName>
    <definedName name="pdca...." hidden="1">{"MULTIPLICAÇÃO",#N/A,FALSE,"Obras"}</definedName>
    <definedName name="PDCA1" localSheetId="0" hidden="1">{"MATRIZES",#N/A,FALSE,"Obras"}</definedName>
    <definedName name="PDCA1" hidden="1">{"MATRIZES",#N/A,FALSE,"Obras"}</definedName>
    <definedName name="PE05798REPLAN" localSheetId="0" hidden="1">{#N/A,#N/A,FALSE,"Cronograma";#N/A,#N/A,FALSE,"Cronogr. 2"}</definedName>
    <definedName name="PE05798REPLAN" hidden="1">{#N/A,#N/A,FALSE,"Cronograma";#N/A,#N/A,FALSE,"Cronogr. 2"}</definedName>
    <definedName name="PE05798REPLAN_1" localSheetId="0" hidden="1">{#N/A,#N/A,FALSE,"Cronograma";#N/A,#N/A,FALSE,"Cronogr. 2"}</definedName>
    <definedName name="PE05798REPLAN_1" hidden="1">{#N/A,#N/A,FALSE,"Cronograma";#N/A,#N/A,FALSE,"Cronogr. 2"}</definedName>
    <definedName name="pedro" hidden="1">{#N/A,"30% Success",TRUE,"Sales Forecast";#N/A,#N/A,TRUE,"Sheet2"}</definedName>
    <definedName name="Perdcomp_Pis_Cofins_Importação" localSheetId="0" hidden="1">{#N/A,#N/A,FALSE,"Aging Summary";#N/A,#N/A,FALSE,"Ratio Analysis";#N/A,#N/A,FALSE,"Test 120 Day Accts";#N/A,#N/A,FALSE,"Tickmarks"}</definedName>
    <definedName name="Perdcomp_Pis_Cofins_Importação" hidden="1">{#N/A,#N/A,FALSE,"Aging Summary";#N/A,#N/A,FALSE,"Ratio Analysis";#N/A,#N/A,FALSE,"Test 120 Day Accts";#N/A,#N/A,FALSE,"Tickmarks"}</definedName>
    <definedName name="perdecomp2" localSheetId="0" hidden="1">{#N/A,#N/A,FALSE,"Aging Summary";#N/A,#N/A,FALSE,"Ratio Analysis";#N/A,#N/A,FALSE,"Test 120 Day Accts";#N/A,#N/A,FALSE,"Tickmarks"}</definedName>
    <definedName name="perdecomp2" hidden="1">{#N/A,#N/A,FALSE,"Aging Summary";#N/A,#N/A,FALSE,"Ratio Analysis";#N/A,#N/A,FALSE,"Test 120 Day Accts";#N/A,#N/A,FALSE,"Tickmarks"}</definedName>
    <definedName name="PETRX72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TRX7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FHRUITTGP" localSheetId="0" hidden="1">#REF!</definedName>
    <definedName name="PFHRUITTGP" hidden="1">#REF!</definedName>
    <definedName name="Pilsen" localSheetId="0" hidden="1">{#N/A,#N/A,FALSE,"ROTINA";#N/A,#N/A,FALSE,"ITENS";#N/A,#N/A,FALSE,"ACOMP"}</definedName>
    <definedName name="Pilsen" hidden="1">{#N/A,#N/A,FALSE,"ROTINA";#N/A,#N/A,FALSE,"ITENS";#N/A,#N/A,FALSE,"ACOMP"}</definedName>
    <definedName name="PITTWAY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upoi" localSheetId="0" hidden="1">{"FASB1",#N/A,FALSE,"115199";"FASB2",#N/A,FALSE,"115299";"FASB3",#N/A,FALSE,"115399";"FASB4",#N/A,FALSE,"115499";"FASB5",#N/A,FALSE,"115599"}</definedName>
    <definedName name="piupoi" hidden="1">{"FASB1",#N/A,FALSE,"115199";"FASB2",#N/A,FALSE,"115299";"FASB3",#N/A,FALSE,"115399";"FASB4",#N/A,FALSE,"115499";"FASB5",#N/A,FALSE,"115599"}</definedName>
    <definedName name="pjçlk" localSheetId="0" hidden="1">{"'PXR_6500'!$A$1:$I$124"}</definedName>
    <definedName name="pjçlk" localSheetId="6" hidden="1">{"'PXR_6500'!$A$1:$I$124"}</definedName>
    <definedName name="pjçlk" localSheetId="3" hidden="1">{"'PXR_6500'!$A$1:$I$124"}</definedName>
    <definedName name="pjçlk" localSheetId="4" hidden="1">{"'PXR_6500'!$A$1:$I$124"}</definedName>
    <definedName name="pjçlk" localSheetId="5" hidden="1">{"'PXR_6500'!$A$1:$I$124"}</definedName>
    <definedName name="pjçlk" hidden="1">{"'PXR_6500'!$A$1:$I$124"}</definedName>
    <definedName name="PLAN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1" localSheetId="0" hidden="1">{#N/A,#N/A,FALSE,"Cronograma";#N/A,#N/A,FALSE,"Cronogr. 2"}</definedName>
    <definedName name="plan1" hidden="1">{#N/A,#N/A,FALSE,"Cronograma";#N/A,#N/A,FALSE,"Cronogr. 2"}</definedName>
    <definedName name="plan1_1" localSheetId="0" hidden="1">{#N/A,#N/A,FALSE,"Cronograma";#N/A,#N/A,FALSE,"Cronogr. 2"}</definedName>
    <definedName name="plan1_1" hidden="1">{#N/A,#N/A,FALSE,"Cronograma";#N/A,#N/A,FALSE,"Cronogr. 2"}</definedName>
    <definedName name="PlanilhaPaulo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PlanilhaPaulo" hidden="1">{#N/A,#N/A,FALSE,"LLAVE";#N/A,#N/A,FALSE,"EERR";#N/A,#N/A,FALSE,"ESP";#N/A,#N/A,FALSE,"EOAF";#N/A,#N/A,FALSE,"CASH";#N/A,#N/A,FALSE,"FINANZAS";#N/A,#N/A,FALSE,"DEUDA";#N/A,#N/A,FALSE,"INVERSION";#N/A,#N/A,FALSE,"PERSONAL"}</definedName>
    <definedName name="Plante" localSheetId="0" hidden="1">{#N/A,#N/A,FALSE,"Tabl. G1";#N/A,#N/A,FALSE,"Tabl. G2"}</definedName>
    <definedName name="Plante" hidden="1">{#N/A,#N/A,FALSE,"Tabl. G1";#N/A,#N/A,FALSE,"Tabl. G2"}</definedName>
    <definedName name="pluie" localSheetId="0" hidden="1">{#N/A,#N/A,FALSE,"Tabl. H1";#N/A,#N/A,FALSE,"Tabl. H2"}</definedName>
    <definedName name="pluie" hidden="1">{#N/A,#N/A,FALSE,"Tabl. H1";#N/A,#N/A,FALSE,"Tabl. H2"}</definedName>
    <definedName name="pmser" localSheetId="0" hidden="1">{#N/A,#N/A,FALSE,"Eastern";#N/A,#N/A,FALSE,"Western"}</definedName>
    <definedName name="pmser" hidden="1">{#N/A,#N/A,FALSE,"Eastern";#N/A,#N/A,FALSE,"Western"}</definedName>
    <definedName name="pmser_1" localSheetId="0" hidden="1">{#N/A,#N/A,FALSE,"Eastern";#N/A,#N/A,FALSE,"Western"}</definedName>
    <definedName name="pmser_1" hidden="1">{#N/A,#N/A,FALSE,"Eastern";#N/A,#N/A,FALSE,"Western"}</definedName>
    <definedName name="pmser_2" localSheetId="0" hidden="1">{#N/A,#N/A,FALSE,"Eastern";#N/A,#N/A,FALSE,"Western"}</definedName>
    <definedName name="pmser_2" hidden="1">{#N/A,#N/A,FALSE,"Eastern";#N/A,#N/A,FALSE,"Western"}</definedName>
    <definedName name="pmser_3" localSheetId="0" hidden="1">{#N/A,#N/A,FALSE,"Eastern";#N/A,#N/A,FALSE,"Western"}</definedName>
    <definedName name="pmser_3" hidden="1">{#N/A,#N/A,FALSE,"Eastern";#N/A,#N/A,FALSE,"Western"}</definedName>
    <definedName name="pmser_4" localSheetId="0" hidden="1">{#N/A,#N/A,FALSE,"Eastern";#N/A,#N/A,FALSE,"Western"}</definedName>
    <definedName name="pmser_4" hidden="1">{#N/A,#N/A,FALSE,"Eastern";#N/A,#N/A,FALSE,"Western"}</definedName>
    <definedName name="pmser_5" localSheetId="0" hidden="1">{#N/A,#N/A,FALSE,"Eastern";#N/A,#N/A,FALSE,"Western"}</definedName>
    <definedName name="pmser_5" hidden="1">{#N/A,#N/A,FALSE,"Eastern";#N/A,#N/A,FALSE,"Western"}</definedName>
    <definedName name="po" localSheetId="0" hidden="1">{#N/A,#N/A,FALSE,"PRODQ-98"}</definedName>
    <definedName name="po" localSheetId="6" hidden="1">{#N/A,#N/A,FALSE,"PRODQ-98"}</definedName>
    <definedName name="po" localSheetId="3" hidden="1">{#N/A,#N/A,FALSE,"PRODQ-98"}</definedName>
    <definedName name="po" localSheetId="4" hidden="1">{#N/A,#N/A,FALSE,"PRODQ-98"}</definedName>
    <definedName name="po" localSheetId="5" hidden="1">{#N/A,#N/A,FALSE,"PRODQ-98"}</definedName>
    <definedName name="po" hidden="1">{#N/A,#N/A,FALSE,"PRODQ-98"}</definedName>
    <definedName name="poço" localSheetId="0" hidden="1">#REF!</definedName>
    <definedName name="poço" hidden="1">#REF!</definedName>
    <definedName name="poçomisto" localSheetId="0" hidden="1">#REF!</definedName>
    <definedName name="poçomisto" hidden="1">#REF!</definedName>
    <definedName name="pol" localSheetId="0" hidden="1">{#N/A,#N/A,FALSE,"Eastern";#N/A,#N/A,FALSE,"Western"}</definedName>
    <definedName name="pol" hidden="1">{#N/A,#N/A,FALSE,"Eastern";#N/A,#N/A,FALSE,"Western"}</definedName>
    <definedName name="pol_1" localSheetId="0" hidden="1">{#N/A,#N/A,FALSE,"Eastern";#N/A,#N/A,FALSE,"Western"}</definedName>
    <definedName name="pol_1" hidden="1">{#N/A,#N/A,FALSE,"Eastern";#N/A,#N/A,FALSE,"Western"}</definedName>
    <definedName name="pol_2" localSheetId="0" hidden="1">{#N/A,#N/A,FALSE,"Eastern";#N/A,#N/A,FALSE,"Western"}</definedName>
    <definedName name="pol_2" hidden="1">{#N/A,#N/A,FALSE,"Eastern";#N/A,#N/A,FALSE,"Western"}</definedName>
    <definedName name="pol_3" localSheetId="0" hidden="1">{#N/A,#N/A,FALSE,"Eastern";#N/A,#N/A,FALSE,"Western"}</definedName>
    <definedName name="pol_3" hidden="1">{#N/A,#N/A,FALSE,"Eastern";#N/A,#N/A,FALSE,"Western"}</definedName>
    <definedName name="pol_4" localSheetId="0" hidden="1">{#N/A,#N/A,FALSE,"Eastern";#N/A,#N/A,FALSE,"Western"}</definedName>
    <definedName name="pol_4" hidden="1">{#N/A,#N/A,FALSE,"Eastern";#N/A,#N/A,FALSE,"Western"}</definedName>
    <definedName name="pol_5" localSheetId="0" hidden="1">{#N/A,#N/A,FALSE,"Eastern";#N/A,#N/A,FALSE,"Western"}</definedName>
    <definedName name="pol_5" hidden="1">{#N/A,#N/A,FALSE,"Eastern";#N/A,#N/A,FALSE,"Western"}</definedName>
    <definedName name="POP" localSheetId="0" hidden="1">{"FASB1",#N/A,FALSE,"115199";"FASB2",#N/A,FALSE,"115299";"FASB3",#N/A,FALSE,"115399";"FASB4",#N/A,FALSE,"115499";"FASB5",#N/A,FALSE,"115599"}</definedName>
    <definedName name="POP" hidden="1">{"FASB1",#N/A,FALSE,"115199";"FASB2",#N/A,FALSE,"115299";"FASB3",#N/A,FALSE,"115399";"FASB4",#N/A,FALSE,"115499";"FASB5",#N/A,FALSE,"115599"}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ortaria" localSheetId="0" hidden="1">#REF!</definedName>
    <definedName name="portaria" hidden="1">#REF!</definedName>
    <definedName name="pp" localSheetId="0" hidden="1">{#N/A,#N/A,FALSE,"ENERGIA";#N/A,#N/A,FALSE,"PERDIDAS";#N/A,#N/A,FALSE,"CLIENTES";#N/A,#N/A,FALSE,"ESTADO";#N/A,#N/A,FALSE,"TECNICA"}</definedName>
    <definedName name="pp" hidden="1">{#N/A,#N/A,FALSE,"ENERGIA";#N/A,#N/A,FALSE,"PERDIDAS";#N/A,#N/A,FALSE,"CLIENTES";#N/A,#N/A,FALSE,"ESTADO";#N/A,#N/A,FALSE,"TECNICA"}</definedName>
    <definedName name="pp_1" localSheetId="0" hidden="1">{#N/A,#N/A,FALSE,"Eastern";#N/A,#N/A,FALSE,"Western"}</definedName>
    <definedName name="pp_1" hidden="1">{#N/A,#N/A,FALSE,"Eastern";#N/A,#N/A,FALSE,"Western"}</definedName>
    <definedName name="pp_2" localSheetId="0" hidden="1">{#N/A,#N/A,FALSE,"Eastern";#N/A,#N/A,FALSE,"Western"}</definedName>
    <definedName name="pp_2" hidden="1">{#N/A,#N/A,FALSE,"Eastern";#N/A,#N/A,FALSE,"Western"}</definedName>
    <definedName name="pp_3" localSheetId="0" hidden="1">{#N/A,#N/A,FALSE,"Eastern";#N/A,#N/A,FALSE,"Western"}</definedName>
    <definedName name="pp_3" hidden="1">{#N/A,#N/A,FALSE,"Eastern";#N/A,#N/A,FALSE,"Western"}</definedName>
    <definedName name="pp_4" localSheetId="0" hidden="1">{#N/A,#N/A,FALSE,"Eastern";#N/A,#N/A,FALSE,"Western"}</definedName>
    <definedName name="pp_4" hidden="1">{#N/A,#N/A,FALSE,"Eastern";#N/A,#N/A,FALSE,"Western"}</definedName>
    <definedName name="pp_5" localSheetId="0" hidden="1">{#N/A,#N/A,FALSE,"Eastern";#N/A,#N/A,FALSE,"Western"}</definedName>
    <definedName name="pp_5" hidden="1">{#N/A,#N/A,FALSE,"Eastern";#N/A,#N/A,FALSE,"Western"}</definedName>
    <definedName name="ppp" localSheetId="0" hidden="1">{"FASB1",#N/A,FALSE,"115199";"FASB2",#N/A,FALSE,"115299";"FASB3",#N/A,FALSE,"115399";"FASB4",#N/A,FALSE,"115499";"FASB5",#N/A,FALSE,"115599"}</definedName>
    <definedName name="ppp" hidden="1">{"FASB1",#N/A,FALSE,"115199";"FASB2",#N/A,FALSE,"115299";"FASB3",#N/A,FALSE,"115399";"FASB4",#N/A,FALSE,"115499";"FASB5",#N/A,FALSE,"115599"}</definedName>
    <definedName name="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RA" localSheetId="0" hidden="1">{"'CptDifn'!$AA$32:$AG$32"}</definedName>
    <definedName name="PPRA" hidden="1">{"'CptDifn'!$AA$32:$AG$32"}</definedName>
    <definedName name="pranch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d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anchad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Preço" hidden="1">{#N/A,#N/A,FALSE,"Cronograma";#N/A,#N/A,FALSE,"Cronogr. 2"}</definedName>
    <definedName name="Preço_1" localSheetId="0" hidden="1">{#N/A,#N/A,FALSE,"Cronograma";#N/A,#N/A,FALSE,"Cronogr. 2"}</definedName>
    <definedName name="Preço_1" hidden="1">{#N/A,#N/A,FALSE,"Cronograma";#N/A,#N/A,FALSE,"Cronogr. 2"}</definedName>
    <definedName name="prefyes" localSheetId="0" hidden="1">#REF!</definedName>
    <definedName name="prefyes" hidden="1">#REF!</definedName>
    <definedName name="premi" localSheetId="0" hidden="1">{"prem1",#N/A,FALSE,"Consolidado";"pl_us",#N/A,FALSE,"Consolidado";"pl_hl",#N/A,FALSE,"Consolidado";"bs",#N/A,FALSE,"Consolidado";"cf",#N/A,FALSE,"Consolidado"}</definedName>
    <definedName name="premi" hidden="1">{"prem1",#N/A,FALSE,"Consolidado";"pl_us",#N/A,FALSE,"Consolidado";"pl_hl",#N/A,FALSE,"Consolidado";"bs",#N/A,FALSE,"Consolidado";"cf",#N/A,FALSE,"Consolidado"}</definedName>
    <definedName name="premisas" localSheetId="0" hidden="1">{"prem1",#N/A,FALSE,"Consolidado";"pl_us",#N/A,FALSE,"Consolidado";"pl_hl",#N/A,FALSE,"Consolidado";"bs",#N/A,FALSE,"Consolidado";"cf",#N/A,FALSE,"Consolidado"}</definedName>
    <definedName name="premisas" hidden="1">{"prem1",#N/A,FALSE,"Consolidado";"pl_us",#N/A,FALSE,"Consolidado";"pl_hl",#N/A,FALSE,"Consolidado";"bs",#N/A,FALSE,"Consolidado";"cf",#N/A,FALSE,"Consolidado"}</definedName>
    <definedName name="Premissas" localSheetId="0" hidden="1">{"summary1",#N/A,TRUE,"Comps";"summary2",#N/A,TRUE,"Comps";"summary3",#N/A,TRUE,"Comps"}</definedName>
    <definedName name="Premissas" hidden="1">{"summary1",#N/A,TRUE,"Comps";"summary2",#N/A,TRUE,"Comps";"summary3",#N/A,TRUE,"Comps"}</definedName>
    <definedName name="Premissas_1" hidden="1">{#N/A,#N/A,FALSE,"model"}</definedName>
    <definedName name="Premissas_2" hidden="1">{#N/A,#N/A,FALSE,"model"}</definedName>
    <definedName name="Premissas_3" hidden="1">{#N/A,#N/A,FALSE,"model"}</definedName>
    <definedName name="Premissas_4" localSheetId="0" hidden="1">{#N/A,#N/A,FALSE,"model"}</definedName>
    <definedName name="Premissas_4" hidden="1">{#N/A,#N/A,FALSE,"model"}</definedName>
    <definedName name="Premissas_5" localSheetId="0" hidden="1">{#N/A,#N/A,FALSE,"model"}</definedName>
    <definedName name="Premissas_5" hidden="1">{#N/A,#N/A,FALSE,"model"}</definedName>
    <definedName name="Previsao" localSheetId="0" hidden="1">{"'Índice'!$A$1:$K$49"}</definedName>
    <definedName name="Previsao" hidden="1">{"'Índice'!$A$1:$K$49"}</definedName>
    <definedName name="Previsao_1" localSheetId="0" hidden="1">{"'Índice'!$A$1:$K$49"}</definedName>
    <definedName name="Previsao_1" hidden="1">{"'Índice'!$A$1:$K$49"}</definedName>
    <definedName name="Previsao_1_1" localSheetId="0" hidden="1">{"'Índice'!$A$1:$K$49"}</definedName>
    <definedName name="Previsao_1_1" hidden="1">{"'Índice'!$A$1:$K$49"}</definedName>
    <definedName name="Previsao_1_1_1" localSheetId="0" hidden="1">{"'Índice'!$A$1:$K$49"}</definedName>
    <definedName name="Previsao_1_1_1" hidden="1">{"'Índice'!$A$1:$K$49"}</definedName>
    <definedName name="Previsao_1_1_1_1" localSheetId="0" hidden="1">{"'Índice'!$A$1:$K$49"}</definedName>
    <definedName name="Previsao_1_1_1_1" hidden="1">{"'Índice'!$A$1:$K$49"}</definedName>
    <definedName name="Previsao_1_1_2" localSheetId="0" hidden="1">{"'Índice'!$A$1:$K$49"}</definedName>
    <definedName name="Previsao_1_1_2" hidden="1">{"'Índice'!$A$1:$K$49"}</definedName>
    <definedName name="Previsao_1_2" localSheetId="0" hidden="1">{"'Índice'!$A$1:$K$49"}</definedName>
    <definedName name="Previsao_1_2" hidden="1">{"'Índice'!$A$1:$K$49"}</definedName>
    <definedName name="Previsao_1_2_1" localSheetId="0" hidden="1">{"'Índice'!$A$1:$K$49"}</definedName>
    <definedName name="Previsao_1_2_1" hidden="1">{"'Índice'!$A$1:$K$49"}</definedName>
    <definedName name="Previsao_1_3" localSheetId="0" hidden="1">{"'Índice'!$A$1:$K$49"}</definedName>
    <definedName name="Previsao_1_3" hidden="1">{"'Índice'!$A$1:$K$49"}</definedName>
    <definedName name="Previsao_1_3_1" localSheetId="0" hidden="1">{"'Índice'!$A$1:$K$49"}</definedName>
    <definedName name="Previsao_1_3_1" hidden="1">{"'Índice'!$A$1:$K$49"}</definedName>
    <definedName name="Previsao_2" localSheetId="0" hidden="1">{"'Índice'!$A$1:$K$49"}</definedName>
    <definedName name="Previsao_2" hidden="1">{"'Índice'!$A$1:$K$49"}</definedName>
    <definedName name="Previsao_2_1" localSheetId="0" hidden="1">{"'Índice'!$A$1:$K$49"}</definedName>
    <definedName name="Previsao_2_1" hidden="1">{"'Índice'!$A$1:$K$49"}</definedName>
    <definedName name="Previsao_3" localSheetId="0" hidden="1">{"'Índice'!$A$1:$K$49"}</definedName>
    <definedName name="Previsao_3" hidden="1">{"'Índice'!$A$1:$K$49"}</definedName>
    <definedName name="Previsao_4" localSheetId="0" hidden="1">{"'Índice'!$A$1:$K$49"}</definedName>
    <definedName name="Previsao_4" hidden="1">{"'Índice'!$A$1:$K$49"}</definedName>
    <definedName name="Previsao_5" localSheetId="0" hidden="1">{"'Índice'!$A$1:$K$49"}</definedName>
    <definedName name="Previsao_5" hidden="1">{"'Índice'!$A$1:$K$49"}</definedName>
    <definedName name="pricebook_col" localSheetId="0" hidden="1">#REF!</definedName>
    <definedName name="pricebook_col" hidden="1">#REF!</definedName>
    <definedName name="priceearnings_col" localSheetId="0" hidden="1">#REF!</definedName>
    <definedName name="priceearnings_col" hidden="1">#REF!</definedName>
    <definedName name="prm" localSheetId="0" hidden="1">{#N/A,#N/A,FALSE,"model"}</definedName>
    <definedName name="prm" hidden="1">{#N/A,#N/A,FALSE,"model"}</definedName>
    <definedName name="prm_1" localSheetId="0" hidden="1">{#N/A,#N/A,FALSE,"model"}</definedName>
    <definedName name="prm_1" hidden="1">{#N/A,#N/A,FALSE,"model"}</definedName>
    <definedName name="prm_2" localSheetId="0" hidden="1">{#N/A,#N/A,FALSE,"model"}</definedName>
    <definedName name="prm_2" hidden="1">{#N/A,#N/A,FALSE,"model"}</definedName>
    <definedName name="prm_3" localSheetId="0" hidden="1">{#N/A,#N/A,FALSE,"model"}</definedName>
    <definedName name="prm_3" hidden="1">{#N/A,#N/A,FALSE,"model"}</definedName>
    <definedName name="prm_4" localSheetId="0" hidden="1">{#N/A,#N/A,FALSE,"model"}</definedName>
    <definedName name="prm_4" hidden="1">{#N/A,#N/A,FALSE,"model"}</definedName>
    <definedName name="prm_5" localSheetId="0" hidden="1">{#N/A,#N/A,FALSE,"model"}</definedName>
    <definedName name="prm_5" hidden="1">{#N/A,#N/A,FALSE,"model"}</definedName>
    <definedName name="prn" localSheetId="0" hidden="1">{#N/A,#N/A,FALSE,"model"}</definedName>
    <definedName name="prn" hidden="1">{#N/A,#N/A,FALSE,"model"}</definedName>
    <definedName name="prn_1" localSheetId="0" hidden="1">{#N/A,#N/A,FALSE,"model"}</definedName>
    <definedName name="prn_1" hidden="1">{#N/A,#N/A,FALSE,"model"}</definedName>
    <definedName name="prn_2" localSheetId="0" hidden="1">{#N/A,#N/A,FALSE,"model"}</definedName>
    <definedName name="prn_2" hidden="1">{#N/A,#N/A,FALSE,"model"}</definedName>
    <definedName name="prn_3" localSheetId="0" hidden="1">{#N/A,#N/A,FALSE,"model"}</definedName>
    <definedName name="prn_3" hidden="1">{#N/A,#N/A,FALSE,"model"}</definedName>
    <definedName name="prn_4" localSheetId="0" hidden="1">{#N/A,#N/A,FALSE,"model"}</definedName>
    <definedName name="prn_4" hidden="1">{#N/A,#N/A,FALSE,"model"}</definedName>
    <definedName name="prn_5" localSheetId="0" hidden="1">{#N/A,#N/A,FALSE,"model"}</definedName>
    <definedName name="prn_5" hidden="1">{#N/A,#N/A,FALSE,"model"}</definedName>
    <definedName name="produção" localSheetId="0" hidden="1">{"'CptDifn'!$AA$32:$AG$32"}</definedName>
    <definedName name="produção" hidden="1">{"'CptDifn'!$AA$32:$AG$32"}</definedName>
    <definedName name="Proj" localSheetId="0" hidden="1">{"MATRIZES",#N/A,FALSE,"Obras"}</definedName>
    <definedName name="Proj" hidden="1">{"MATRIZES",#N/A,FALSE,"Obras"}</definedName>
    <definedName name="Projetos" localSheetId="0" hidden="1">{#N/A,#N/A,FALSE,"ROTINA";#N/A,#N/A,FALSE,"ITENS";#N/A,#N/A,FALSE,"ACOMP"}</definedName>
    <definedName name="Projetos" hidden="1">{#N/A,#N/A,FALSE,"ROTINA";#N/A,#N/A,FALSE,"ITENS";#N/A,#N/A,FALSE,"ACOMP"}</definedName>
    <definedName name="prolinks_0527c0fb9ada469db053e32f08eec680" localSheetId="0" hidden="1">#REF!</definedName>
    <definedName name="prolinks_0527c0fb9ada469db053e32f08eec680" hidden="1">#REF!</definedName>
    <definedName name="prolinks_0a555ef3f82a4c79b404ec6704923279" localSheetId="0" hidden="1">#REF!</definedName>
    <definedName name="prolinks_0a555ef3f82a4c79b404ec6704923279" hidden="1">#REF!</definedName>
    <definedName name="prolinks_0cc97041cc0e45208d4636ba6331a80d" localSheetId="0" hidden="1">#REF!</definedName>
    <definedName name="prolinks_0cc97041cc0e45208d4636ba6331a80d" hidden="1">#REF!</definedName>
    <definedName name="prolinks_21a85df75a8b4ac3a438cafdd41a6db3" localSheetId="0" hidden="1">#REF!</definedName>
    <definedName name="prolinks_21a85df75a8b4ac3a438cafdd41a6db3" hidden="1">#REF!</definedName>
    <definedName name="prolinks_2523d91e7bbc46309976ea5c6e13d3bf" localSheetId="0" hidden="1">#REF!</definedName>
    <definedName name="prolinks_2523d91e7bbc46309976ea5c6e13d3bf" hidden="1">#REF!</definedName>
    <definedName name="prolinks_33d0f539891746ec801101210066d794" localSheetId="0" hidden="1">#REF!</definedName>
    <definedName name="prolinks_33d0f539891746ec801101210066d794" hidden="1">#REF!</definedName>
    <definedName name="prolinks_6335c4fe5f4448b794b29e2f0bb889c8" localSheetId="0" hidden="1">#REF!</definedName>
    <definedName name="prolinks_6335c4fe5f4448b794b29e2f0bb889c8" hidden="1">#REF!</definedName>
    <definedName name="prolinks_6afdc231800f4d468c2cd716b5a9edbe" localSheetId="0" hidden="1">#REF!</definedName>
    <definedName name="prolinks_6afdc231800f4d468c2cd716b5a9edbe" hidden="1">#REF!</definedName>
    <definedName name="prolinks_6d092736652b4ba49d3efdbe4fb86750" localSheetId="0" hidden="1">#REF!</definedName>
    <definedName name="prolinks_6d092736652b4ba49d3efdbe4fb86750" hidden="1">#REF!</definedName>
    <definedName name="prolinks_87ae671efbff4b16b417ad922c58b41d" localSheetId="0" hidden="1">#REF!</definedName>
    <definedName name="prolinks_87ae671efbff4b16b417ad922c58b41d" hidden="1">#REF!</definedName>
    <definedName name="prolinks_979d7377a3194538b19c53c44a64e4c3" localSheetId="0" hidden="1">#REF!</definedName>
    <definedName name="prolinks_979d7377a3194538b19c53c44a64e4c3" hidden="1">#REF!</definedName>
    <definedName name="prolinks_afe498d4d83646228bff6aff33fcf40e" localSheetId="0" hidden="1">#REF!</definedName>
    <definedName name="prolinks_afe498d4d83646228bff6aff33fcf40e" hidden="1">#REF!</definedName>
    <definedName name="prolinks_b60b2fca73bc4f0c9892b8797664b798" localSheetId="0" hidden="1">#REF!</definedName>
    <definedName name="prolinks_b60b2fca73bc4f0c9892b8797664b798" hidden="1">#REF!</definedName>
    <definedName name="prolinks_c49e738bcf2f4f9f96d9c8a499538f0f" localSheetId="0" hidden="1">#REF!</definedName>
    <definedName name="prolinks_c49e738bcf2f4f9f96d9c8a499538f0f" hidden="1">#REF!</definedName>
    <definedName name="prolinks_cc007f90a72741e490657a7568c16c4d" localSheetId="0" hidden="1">#REF!</definedName>
    <definedName name="prolinks_cc007f90a72741e490657a7568c16c4d" hidden="1">#REF!</definedName>
    <definedName name="prolinks_d8e0f199617143de96b76c4e07d5b978" localSheetId="0" hidden="1">#REF!</definedName>
    <definedName name="prolinks_d8e0f199617143de96b76c4e07d5b978" hidden="1">#REF!</definedName>
    <definedName name="prolinks_e464c0b348c341b48436d255c71208a1" localSheetId="0" hidden="1">#REF!</definedName>
    <definedName name="prolinks_e464c0b348c341b48436d255c71208a1" hidden="1">#REF!</definedName>
    <definedName name="prolinks_f1ad30d646fa4737807a071d777b5f58" localSheetId="0" hidden="1">#REF!</definedName>
    <definedName name="prolinks_f1ad30d646fa4737807a071d777b5f58" hidden="1">#REF!</definedName>
    <definedName name="promo" localSheetId="0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promo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prop" localSheetId="0" hidden="1">#REF!</definedName>
    <definedName name="prop" hidden="1">#REF!</definedName>
    <definedName name="prtallold1" localSheetId="0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localSheetId="0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toc" localSheetId="0" hidden="1">{"Presentation",#N/A,FALSE,"Feb96 - ALL"}</definedName>
    <definedName name="ptoc" hidden="1">{"Presentation",#N/A,FALSE,"Feb96 - ALL"}</definedName>
    <definedName name="PUALO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PUALO" hidden="1">{#N/A,#N/A,FALSE,"LLAVE";#N/A,#N/A,FALSE,"EERR";#N/A,#N/A,FALSE,"ESP";#N/A,#N/A,FALSE,"EOAF";#N/A,#N/A,FALSE,"CASH";#N/A,#N/A,FALSE,"FINANZAS";#N/A,#N/A,FALSE,"DEUDA";#N/A,#N/A,FALSE,"INVERSION";#N/A,#N/A,FALSE,"PERSONAL"}</definedName>
    <definedName name="PUB_FileID" hidden="1">"L10003649.xls"</definedName>
    <definedName name="PUB_UserID" hidden="1">"MAYERX"</definedName>
    <definedName name="PVQSJRUOLO" localSheetId="0" hidden="1">#REF!</definedName>
    <definedName name="PVQSJRUOLO" hidden="1">#REF!</definedName>
    <definedName name="q" localSheetId="0" hidden="1">{"'Índice'!$A$1:$K$49"}</definedName>
    <definedName name="q" hidden="1">{"'Índice'!$A$1:$K$49"}</definedName>
    <definedName name="q.wrn.fpkg2" localSheetId="0" hidden="1">{#N/A,#N/A,FALSE,"Consolidated Shipley";#N/A,#N/A,FALSE,"Consolidated PWB";#N/A,#N/A,FALSE,"Consolidated Micro"}</definedName>
    <definedName name="q.wrn.fpkg2" hidden="1">{#N/A,#N/A,FALSE,"Consolidated Shipley";#N/A,#N/A,FALSE,"Consolidated PWB";#N/A,#N/A,FALSE,"Consolidated Micro"}</definedName>
    <definedName name="Q3B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3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wqw" localSheetId="0" hidden="1">{"CAP VOL",#N/A,FALSE,"CAPITAL";"CAP VAR",#N/A,FALSE,"CAPITAL";"CAP FIJ",#N/A,FALSE,"CAPITAL";"CAP CONS",#N/A,FALSE,"CAPITAL";"CAP DATA",#N/A,FALSE,"CAPITAL"}</definedName>
    <definedName name="qawqw" hidden="1">{"CAP VOL",#N/A,FALSE,"CAPITAL";"CAP VAR",#N/A,FALSE,"CAPITAL";"CAP FIJ",#N/A,FALSE,"CAPITAL";"CAP CONS",#N/A,FALSE,"CAPITAL";"CAP DATA",#N/A,FALSE,"CAPITAL"}</definedName>
    <definedName name="qeazr" localSheetId="0" hidden="1">{#N/A,#N/A,FALSE,"Eastern";#N/A,#N/A,FALSE,"Western"}</definedName>
    <definedName name="qeazr" hidden="1">{#N/A,#N/A,FALSE,"Eastern";#N/A,#N/A,FALSE,"Western"}</definedName>
    <definedName name="qeazr_1" localSheetId="0" hidden="1">{#N/A,#N/A,FALSE,"Eastern";#N/A,#N/A,FALSE,"Western"}</definedName>
    <definedName name="qeazr_1" hidden="1">{#N/A,#N/A,FALSE,"Eastern";#N/A,#N/A,FALSE,"Western"}</definedName>
    <definedName name="qeazr_2" localSheetId="0" hidden="1">{#N/A,#N/A,FALSE,"Eastern";#N/A,#N/A,FALSE,"Western"}</definedName>
    <definedName name="qeazr_2" hidden="1">{#N/A,#N/A,FALSE,"Eastern";#N/A,#N/A,FALSE,"Western"}</definedName>
    <definedName name="qeazr_3" localSheetId="0" hidden="1">{#N/A,#N/A,FALSE,"Eastern";#N/A,#N/A,FALSE,"Western"}</definedName>
    <definedName name="qeazr_3" hidden="1">{#N/A,#N/A,FALSE,"Eastern";#N/A,#N/A,FALSE,"Western"}</definedName>
    <definedName name="qeazr_4" localSheetId="0" hidden="1">{#N/A,#N/A,FALSE,"Eastern";#N/A,#N/A,FALSE,"Western"}</definedName>
    <definedName name="qeazr_4" hidden="1">{#N/A,#N/A,FALSE,"Eastern";#N/A,#N/A,FALSE,"Western"}</definedName>
    <definedName name="qeazr_5" localSheetId="0" hidden="1">{#N/A,#N/A,FALSE,"Eastern";#N/A,#N/A,FALSE,"Western"}</definedName>
    <definedName name="qeazr_5" hidden="1">{#N/A,#N/A,FALSE,"Eastern";#N/A,#N/A,FALSE,"Western"}</definedName>
    <definedName name="QFDSQFQ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QFDSQFQ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QHBTRQH" localSheetId="0" hidden="1">{#N/A,#N/A,FALSE,"Instructions";#N/A,#N/A,FALSE,"P&amp;L";#N/A,#N/A,FALSE,"Balance Sheet";#N/A,#N/A,FALSE,"Margins";#N/A,#N/A,FALSE,"Overheads";#N/A,#N/A,FALSE,"Investment Income"}</definedName>
    <definedName name="QHBTRQH" hidden="1">{#N/A,#N/A,FALSE,"Instructions";#N/A,#N/A,FALSE,"P&amp;L";#N/A,#N/A,FALSE,"Balance Sheet";#N/A,#N/A,FALSE,"Margins";#N/A,#N/A,FALSE,"Overheads";#N/A,#N/A,FALSE,"Investment Income"}</definedName>
    <definedName name="qhtmlcontrol" localSheetId="0" hidden="1">{"'Foreign exchange rates'!$A$1:$D$11"}</definedName>
    <definedName name="qhtmlcontrol" hidden="1">{"'Foreign exchange rates'!$A$1:$D$11"}</definedName>
    <definedName name="qq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0" hidden="1">{#N/A,#N/A,FALSE,"cpt"}</definedName>
    <definedName name="qqq" localSheetId="6" hidden="1">{#N/A,#N/A,FALSE,"cpt"}</definedName>
    <definedName name="qqq" localSheetId="3" hidden="1">{#N/A,#N/A,FALSE,"cpt"}</definedName>
    <definedName name="qqq" localSheetId="4" hidden="1">{#N/A,#N/A,FALSE,"cpt"}</definedName>
    <definedName name="qqq" localSheetId="5" hidden="1">{#N/A,#N/A,FALSE,"cpt"}</definedName>
    <definedName name="qqq" hidden="1">{#N/A,#N/A,FALSE,"cpt"}</definedName>
    <definedName name="qqq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qqqq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QQQQQQQQQQQQQQQQQQQQQQQQQQQQQQQQQQQQ" localSheetId="0" hidden="1">{"MELHORAMENTO GENÉTICO",#N/A,FALSE,"Obras"}</definedName>
    <definedName name="QQQQQQQQQQQQQQQQQQQQQQQQQQQQQQQQQQQQQQQQQQQQ" hidden="1">{"MELHORAMENTO GENÉTICO",#N/A,FALSE,"Obras"}</definedName>
    <definedName name="qquestion" localSheetId="0" hidden="1">{#N/A,#N/A,FALSE,"Consolidated Shipley";#N/A,#N/A,FALSE,"Consolidated PWB";#N/A,#N/A,FALSE,"Consolidated Micro"}</definedName>
    <definedName name="qquestion" hidden="1">{#N/A,#N/A,FALSE,"Consolidated Shipley";#N/A,#N/A,FALSE,"Consolidated PWB";#N/A,#N/A,FALSE,"Consolidated Micro"}</definedName>
    <definedName name="qryCampanha_AGRUPAMENTO" hidden="1">#N/A</definedName>
    <definedName name="qryCampanha_PERIODO" hidden="1">#N/A</definedName>
    <definedName name="qtrial" localSheetId="0" hidden="1">{"Cover",#N/A,FALSE,"Cover";"Summary",#N/A,FALSE,"Summarpage"}</definedName>
    <definedName name="qtrial" hidden="1">{"Cover",#N/A,FALSE,"Cover";"Summary",#N/A,FALSE,"Summarpage"}</definedName>
    <definedName name="question" localSheetId="0" hidden="1">{#N/A,#N/A,FALSE,"Consolidated Shipley";#N/A,#N/A,FALSE,"Consolidated PWB";#N/A,#N/A,FALSE,"Consolidated Micro"}</definedName>
    <definedName name="question" hidden="1">{#N/A,#N/A,FALSE,"Consolidated Shipley";#N/A,#N/A,FALSE,"Consolidated PWB";#N/A,#N/A,FALSE,"Consolidated Micro"}</definedName>
    <definedName name="questionII" localSheetId="0" hidden="1">{#N/A,#N/A,FALSE,"Consolidated Shipley";#N/A,#N/A,FALSE,"Consolidated PWB";#N/A,#N/A,FALSE,"Consolidated Micro"}</definedName>
    <definedName name="questionII" hidden="1">{#N/A,#N/A,FALSE,"Consolidated Shipley";#N/A,#N/A,FALSE,"Consolidated PWB";#N/A,#N/A,FALSE,"Consolidated Micro"}</definedName>
    <definedName name="qw" localSheetId="0" hidden="1">{"'PRODUCTIONCOST SHEET'!$B$3:$G$48"}</definedName>
    <definedName name="qw" hidden="1">{"'PRODUCTIONCOST SHEET'!$B$3:$G$48"}</definedName>
    <definedName name="qw_1" localSheetId="0" hidden="1">{"'PRODUCTIONCOST SHEET'!$B$3:$G$48"}</definedName>
    <definedName name="qw_1" hidden="1">{"'PRODUCTIONCOST SHEET'!$B$3:$G$48"}</definedName>
    <definedName name="qw_2" localSheetId="0" hidden="1">{"'PRODUCTIONCOST SHEET'!$B$3:$G$48"}</definedName>
    <definedName name="qw_2" hidden="1">{"'PRODUCTIONCOST SHEET'!$B$3:$G$48"}</definedName>
    <definedName name="qw_3" localSheetId="0" hidden="1">{"'PRODUCTIONCOST SHEET'!$B$3:$G$48"}</definedName>
    <definedName name="qw_3" hidden="1">{"'PRODUCTIONCOST SHEET'!$B$3:$G$48"}</definedName>
    <definedName name="qw_4" localSheetId="0" hidden="1">{"'PRODUCTIONCOST SHEET'!$B$3:$G$48"}</definedName>
    <definedName name="qw_4" hidden="1">{"'PRODUCTIONCOST SHEET'!$B$3:$G$48"}</definedName>
    <definedName name="qw_5" localSheetId="0" hidden="1">{"'PRODUCTIONCOST SHEET'!$B$3:$G$48"}</definedName>
    <definedName name="qw_5" hidden="1">{"'PRODUCTIONCOST SHEET'!$B$3:$G$48"}</definedName>
    <definedName name="qwçl" localSheetId="0" hidden="1">#REF!</definedName>
    <definedName name="qwçl" hidden="1">#REF!</definedName>
    <definedName name="qwda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das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qwe" localSheetId="0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" localSheetId="6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" localSheetId="3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" localSheetId="4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" localSheetId="5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" hidden="1">{#N/A,#N/A,TRUE,"RES";#N/A,#N/A,TRUE,"FLUXO";#N/A,#N/A,TRUE,"FIN";#N/A,#N/A,TRUE,"MARGEM";#N/A,#N/A,TRUE,"CF-DISP";#N/A,#N/A,TRUE,"VOL";#N/A,#N/A,TRUE,"PREÇO";#N/A,#N/A,TRUE,"MON";#N/A,#N/A,TRUE,"OCV";#N/A,#N/A,TRUE,"REND";#N/A,#N/A,TRUE,"DESP";#N/A,#N/A,TRUE,"CVMON"}</definedName>
    <definedName name="qwerwert" localSheetId="0" hidden="1">{#N/A,#N/A,FALSE,"DI 2 YEAR MASTER SCHEDULE"}</definedName>
    <definedName name="qwerwert" hidden="1">{#N/A,#N/A,FALSE,"DI 2 YEAR MASTER SCHEDULE"}</definedName>
    <definedName name="qwerwert_1" localSheetId="0" hidden="1">{#N/A,#N/A,FALSE,"DI 2 YEAR MASTER SCHEDULE"}</definedName>
    <definedName name="qwerwert_1" hidden="1">{#N/A,#N/A,FALSE,"DI 2 YEAR MASTER SCHEDULE"}</definedName>
    <definedName name="qwerwert_2" localSheetId="0" hidden="1">{#N/A,#N/A,FALSE,"DI 2 YEAR MASTER SCHEDULE"}</definedName>
    <definedName name="qwerwert_2" hidden="1">{#N/A,#N/A,FALSE,"DI 2 YEAR MASTER SCHEDULE"}</definedName>
    <definedName name="qwerwert_3" localSheetId="0" hidden="1">{#N/A,#N/A,FALSE,"DI 2 YEAR MASTER SCHEDULE"}</definedName>
    <definedName name="qwerwert_3" hidden="1">{#N/A,#N/A,FALSE,"DI 2 YEAR MASTER SCHEDULE"}</definedName>
    <definedName name="qwerwert_4" localSheetId="0" hidden="1">{#N/A,#N/A,FALSE,"DI 2 YEAR MASTER SCHEDULE"}</definedName>
    <definedName name="qwerwert_4" hidden="1">{#N/A,#N/A,FALSE,"DI 2 YEAR MASTER SCHEDULE"}</definedName>
    <definedName name="qwerwert_5" localSheetId="0" hidden="1">{#N/A,#N/A,FALSE,"DI 2 YEAR MASTER SCHEDULE"}</definedName>
    <definedName name="qwerwert_5" hidden="1">{#N/A,#N/A,FALSE,"DI 2 YEAR MASTER SCHEDULE"}</definedName>
    <definedName name="qwewqe" hidden="1">#N/A</definedName>
    <definedName name="qwrm.fpk" localSheetId="0" hidden="1">{#N/A,#N/A,FALSE,"Consolidated Shipley";#N/A,#N/A,FALSE,"Consolidated PWB";#N/A,#N/A,FALSE,"Consolidated Micro"}</definedName>
    <definedName name="qwrm.fpk" hidden="1">{#N/A,#N/A,FALSE,"Consolidated Shipley";#N/A,#N/A,FALSE,"Consolidated PWB";#N/A,#N/A,FALSE,"Consolidated Micro"}</definedName>
    <definedName name="qwrn.2.pagers" localSheetId="0" hidden="1">{"Cover",#N/A,FALSE,"Cover";"Summary",#N/A,FALSE,"Summarpage"}</definedName>
    <definedName name="qwrn.2.pagers" hidden="1">{"Cover",#N/A,FALSE,"Cover";"Summary",#N/A,FALSE,"Summarpage"}</definedName>
    <definedName name="qwrn.complete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fpkg" localSheetId="0" hidden="1">{#N/A,#N/A,FALSE,"Consolidated Shipley";#N/A,#N/A,FALSE,"Consolidated PWB";#N/A,#N/A,FALSE,"Consolidated Micro"}</definedName>
    <definedName name="qwrn.fpkg" hidden="1">{#N/A,#N/A,FALSE,"Consolidated Shipley";#N/A,#N/A,FALSE,"Consolidated PWB";#N/A,#N/A,FALSE,"Consolidated Micro"}</definedName>
    <definedName name="qwrn.fpkg3" localSheetId="0" hidden="1">{#N/A,#N/A,FALSE,"Consolidated Shipley";#N/A,#N/A,FALSE,"Consolidated PWB";#N/A,#N/A,FALSE,"Consolidated Micro"}</definedName>
    <definedName name="qwrn.fpkg3" hidden="1">{#N/A,#N/A,FALSE,"Consolidated Shipley";#N/A,#N/A,FALSE,"Consolidated PWB";#N/A,#N/A,FALSE,"Consolidated Micro"}</definedName>
    <definedName name="qwrn.fpkkk" localSheetId="0" hidden="1">{#N/A,#N/A,FALSE,"Consolidated Shipley";#N/A,#N/A,FALSE,"Consolidated PWB";#N/A,#N/A,FALSE,"Consolidated Micro"}</definedName>
    <definedName name="qwrn.fpkkk" hidden="1">{#N/A,#N/A,FALSE,"Consolidated Shipley";#N/A,#N/A,FALSE,"Consolidated PWB";#N/A,#N/A,FALSE,"Consolidated Micro"}</definedName>
    <definedName name="qwrn.kpkg" localSheetId="0" hidden="1">{#N/A,#N/A,FALSE,"Consolidated Shipley";#N/A,#N/A,FALSE,"Consolidated PWB";#N/A,#N/A,FALSE,"Consolidated Micro"}</definedName>
    <definedName name="qwrn.kpkg" hidden="1">{#N/A,#N/A,FALSE,"Consolidated Shipley";#N/A,#N/A,FALSE,"Consolidated PWB";#N/A,#N/A,FALSE,"Consolidated Micro"}</definedName>
    <definedName name="qwrn.pulp" localSheetId="0" hidden="1">{"Pulp Production",#N/A,FALSE,"Pulp";"Pulp Earnings",#N/A,FALSE,"Pulp"}</definedName>
    <definedName name="qwrn.pulp" hidden="1">{"Pulp Production",#N/A,FALSE,"Pulp";"Pulp Earnings",#N/A,FALSE,"Pulp"}</definedName>
    <definedName name="qwrnsales98" localSheetId="0" hidden="1">{"sales all 1998",#N/A,FALSE,"Total 99&amp;98 prelim";"sales 98 wholesale",#N/A,FALSE,"Total 99&amp;98 prelim";"sales 98 capsuleworks",#N/A,FALSE,"Total 99&amp;98 prelim"}</definedName>
    <definedName name="qwrnsales98" hidden="1">{"sales all 1998",#N/A,FALSE,"Total 99&amp;98 prelim";"sales 98 wholesale",#N/A,FALSE,"Total 99&amp;98 prelim";"sales 98 capsuleworks",#N/A,FALSE,"Total 99&amp;98 prelim"}</definedName>
    <definedName name="RADAR" localSheetId="0" hidden="1">{#N/A,#N/A,FALSE,"MIZUNO 21";#N/A,#N/A,FALSE,"Mizuno Mês e Acum 22";#N/A,#N/A,FALSE,"Mizuno Acum 23"}</definedName>
    <definedName name="RADAR" hidden="1">{#N/A,#N/A,FALSE,"MIZUNO 21";#N/A,#N/A,FALSE,"Mizuno Mês e Acum 22";#N/A,#N/A,FALSE,"Mizuno Acum 23"}</definedName>
    <definedName name="Raimundo" localSheetId="0" hidden="1">{"APOIO",#N/A,FALSE,"Obras"}</definedName>
    <definedName name="Raimundo" hidden="1">{"APOIO",#N/A,FALSE,"Obras"}</definedName>
    <definedName name="RangeChange" localSheetId="0" hidden="1">#N/A</definedName>
    <definedName name="RangeChange" localSheetId="6" hidden="1">#N/A</definedName>
    <definedName name="RangeChange" localSheetId="3" hidden="1">#N/A</definedName>
    <definedName name="RangeChange" localSheetId="4" hidden="1">#N/A</definedName>
    <definedName name="RangeChange" localSheetId="5" hidden="1">#N/A</definedName>
    <definedName name="RangeChange" hidden="1">[0]!RangeChange</definedName>
    <definedName name="rareh" localSheetId="0" hidden="1">#REF!</definedName>
    <definedName name="rareh" hidden="1">#REF!</definedName>
    <definedName name="RATEIIDRT" localSheetId="0" hidden="1">{#N/A,#N/A,FALSE,"Cronograma";#N/A,#N/A,FALSE,"Cronogr. 2"}</definedName>
    <definedName name="RATEIIDRT" hidden="1">{#N/A,#N/A,FALSE,"Cronograma";#N/A,#N/A,FALSE,"Cronogr. 2"}</definedName>
    <definedName name="RATEIIDRT_1" localSheetId="0" hidden="1">{#N/A,#N/A,FALSE,"Cronograma";#N/A,#N/A,FALSE,"Cronogr. 2"}</definedName>
    <definedName name="RATEIIDRT_1" hidden="1">{#N/A,#N/A,FALSE,"Cronograma";#N/A,#N/A,FALSE,"Cronogr. 2"}</definedName>
    <definedName name="RATEIO" localSheetId="0" hidden="1">{#N/A,#N/A,FALSE,"Cronograma";#N/A,#N/A,FALSE,"Cronogr. 2"}</definedName>
    <definedName name="RATEIO" hidden="1">{#N/A,#N/A,FALSE,"Cronograma";#N/A,#N/A,FALSE,"Cronogr. 2"}</definedName>
    <definedName name="RATEIODRT" localSheetId="0" hidden="1">{#N/A,#N/A,FALSE,"Cronograma";#N/A,#N/A,FALSE,"Cronogr. 2"}</definedName>
    <definedName name="RATEIODRT" hidden="1">{#N/A,#N/A,FALSE,"Cronograma";#N/A,#N/A,FALSE,"Cronogr. 2"}</definedName>
    <definedName name="RATEIODRT_1" localSheetId="0" hidden="1">{#N/A,#N/A,FALSE,"Cronograma";#N/A,#N/A,FALSE,"Cronogr. 2"}</definedName>
    <definedName name="RATEIODRT_1" hidden="1">{#N/A,#N/A,FALSE,"Cronograma";#N/A,#N/A,FALSE,"Cronogr. 2"}</definedName>
    <definedName name="rateioeda" localSheetId="0" hidden="1">{#N/A,#N/A,FALSE,"Cronograma";#N/A,#N/A,FALSE,"Cronogr. 2"}</definedName>
    <definedName name="rateioeda" hidden="1">{#N/A,#N/A,FALSE,"Cronograma";#N/A,#N/A,FALSE,"Cronogr. 2"}</definedName>
    <definedName name="rateioeda_1" localSheetId="0" hidden="1">{#N/A,#N/A,FALSE,"Cronograma";#N/A,#N/A,FALSE,"Cronogr. 2"}</definedName>
    <definedName name="rateioeda_1" hidden="1">{#N/A,#N/A,FALSE,"Cronograma";#N/A,#N/A,FALSE,"Cronogr. 2"}</definedName>
    <definedName name="RateioGraf" localSheetId="0" hidden="1">{#N/A,#N/A,FALSE,"Cronograma";#N/A,#N/A,FALSE,"Cronogr. 2"}</definedName>
    <definedName name="RateioGraf" hidden="1">{#N/A,#N/A,FALSE,"Cronograma";#N/A,#N/A,FALSE,"Cronogr. 2"}</definedName>
    <definedName name="RateioGraf_1" localSheetId="0" hidden="1">{#N/A,#N/A,FALSE,"Cronograma";#N/A,#N/A,FALSE,"Cronogr. 2"}</definedName>
    <definedName name="RateioGraf_1" hidden="1">{#N/A,#N/A,FALSE,"Cronograma";#N/A,#N/A,FALSE,"Cronogr. 2"}</definedName>
    <definedName name="Ratios_2" localSheetId="0" hidden="1">{"'TG'!$A$1:$L$37"}</definedName>
    <definedName name="Ratios_2" hidden="1">{"'TG'!$A$1:$L$37"}</definedName>
    <definedName name="ray" hidden="1">#REF!</definedName>
    <definedName name="RBTESTE" localSheetId="0" hidden="1">{#N/A,#N/A,FALSE,"ENERGIA";#N/A,#N/A,FALSE,"PERDIDAS";#N/A,#N/A,FALSE,"CLIENTES";#N/A,#N/A,FALSE,"ESTADO";#N/A,#N/A,FALSE,"TECNICA"}</definedName>
    <definedName name="RBTESTE" hidden="1">{#N/A,#N/A,FALSE,"ENERGIA";#N/A,#N/A,FALSE,"PERDIDAS";#N/A,#N/A,FALSE,"CLIENTES";#N/A,#N/A,FALSE,"ESTADO";#N/A,#N/A,FALSE,"TECNICA"}</definedName>
    <definedName name="RCTB31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CTB3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e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1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2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3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4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5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reafds" localSheetId="0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reafds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reazra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azra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bocco" localSheetId="0" hidden="1">{"AVÓS",#N/A,FALSE,"Obras"}</definedName>
    <definedName name="rebocco" hidden="1">{"AVÓS",#N/A,FALSE,"Obras"}</definedName>
    <definedName name="Recolhim.CSL" localSheetId="0" hidden="1">{#N/A,#N/A,FALSE,"Aging Summary";#N/A,#N/A,FALSE,"Ratio Analysis";#N/A,#N/A,FALSE,"Test 120 Day Accts";#N/A,#N/A,FALSE,"Tickmarks"}</definedName>
    <definedName name="Recolhim.CSL" hidden="1">{#N/A,#N/A,FALSE,"Aging Summary";#N/A,#N/A,FALSE,"Ratio Analysis";#N/A,#N/A,FALSE,"Test 120 Day Accts";#N/A,#N/A,FALSE,"Tickmarks"}</definedName>
    <definedName name="redo" localSheetId="0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ucao" localSheetId="0" hidden="1">{"'171'!$A$1:$Z$50"}</definedName>
    <definedName name="reducao" hidden="1">{"'171'!$A$1:$Z$50"}</definedName>
    <definedName name="reer" localSheetId="0" hidden="1">{"Cons_Occ_Lar",#N/A,FALSE,"márgenes";"Cen_met",#N/A,FALSE,"márgenes";"Ori_pl",#N/A,FALSE,"márgenes"}</definedName>
    <definedName name="reer" hidden="1">{"Cons_Occ_Lar",#N/A,FALSE,"márgenes";"Cen_met",#N/A,FALSE,"márgenes";"Ori_pl",#N/A,FALSE,"márgenes"}</definedName>
    <definedName name="regmult" localSheetId="0" hidden="1">#REF!</definedName>
    <definedName name="regmult" hidden="1">#REF!</definedName>
    <definedName name="REL_ABR03_EX_COB_AMBEV" hidden="1">#N/A</definedName>
    <definedName name="REL_ABR03_EX_COB_ANT" hidden="1">#N/A</definedName>
    <definedName name="REL_ABR03_EX_COB_BOH" hidden="1">#N/A</definedName>
    <definedName name="REL_ABR03_EX_COB_BRA" hidden="1">#N/A</definedName>
    <definedName name="REL_ABR03_EX_COB_GA" hidden="1">#N/A</definedName>
    <definedName name="REL_ABR03_EX_COB_SK" hidden="1">#N/A</definedName>
    <definedName name="REL_ABR03_EX_EXC_INV" hidden="1">#N/A</definedName>
    <definedName name="REL_ABR03_EX_EXC_PEDIU_SAIR" hidden="1">#N/A</definedName>
    <definedName name="REL_ABR03_EX_VOL_AMB_EXCL" hidden="1">#N/A</definedName>
    <definedName name="REL_ABR03_EX_VOL_CERV1_CX" hidden="1">#N/A</definedName>
    <definedName name="REL_ABR03_EX_VOL_GA_SAZ_CXS" hidden="1">#N/A</definedName>
    <definedName name="REL_ABR03_NE_ADERIU" hidden="1">#N/A</definedName>
    <definedName name="REL_ABR03_NE_COB_AMBEV" hidden="1">#N/A</definedName>
    <definedName name="REL_ABR03_NE_COB_ANT" hidden="1">#N/A</definedName>
    <definedName name="REL_ABR03_NE_COB_BOH" hidden="1">#N/A</definedName>
    <definedName name="REL_ABR03_NE_COB_BRA" hidden="1">#N/A</definedName>
    <definedName name="REL_ABR03_NE_COB_GA" hidden="1">#N/A</definedName>
    <definedName name="REL_ABR03_NE_COB_SK" hidden="1">#N/A</definedName>
    <definedName name="REL_ABR03_NE_EXC_FECHOU" hidden="1">#N/A</definedName>
    <definedName name="REL_ABR03_NE_EXC_INADIM_SC" hidden="1">#N/A</definedName>
    <definedName name="REL_ABR03_NE_EXC_INV" hidden="1">#N/A</definedName>
    <definedName name="REL_ABR03_NE_EXC_PEDIU_SAIR" hidden="1">#N/A</definedName>
    <definedName name="REL_ABR03_NE_EXC_REGIAO_GEO" hidden="1">#N/A</definedName>
    <definedName name="REL_ABR03_NE_VOL_AMB_EXCL" hidden="1">#N/A</definedName>
    <definedName name="REL_ABR03_NE_VOL_CERV1_CX" hidden="1">#N/A</definedName>
    <definedName name="REL_ABR03_TTV_AMB" hidden="1">#N/A</definedName>
    <definedName name="REL_ABR03_TTV_ANT" hidden="1">#N/A</definedName>
    <definedName name="REL_ABR03_TTV_BOH" hidden="1">#N/A</definedName>
    <definedName name="REL_ABR03_TTV_BRA" hidden="1">#N/A</definedName>
    <definedName name="REL_ABR03_TTV_GA" hidden="1">#N/A</definedName>
    <definedName name="REL_ABR03_TTV_SK" hidden="1">#N/A</definedName>
    <definedName name="REL_ABR03_VOLUME_CERV_TOTAL_HL_AD" hidden="1">#N/A</definedName>
    <definedName name="REL_ABR03_VOLUME_CERV_TOTAL_HL_NADERIU" hidden="1">#N/A</definedName>
    <definedName name="REL_ABR03_VOLUME_CERV1_TOTAL_CX_NADERIU" hidden="1">#N/A</definedName>
    <definedName name="REL_AGO03_EX_COB_AMBEV" hidden="1">#N/A</definedName>
    <definedName name="REL_AGO03_EX_COB_ANT" hidden="1">#N/A</definedName>
    <definedName name="REL_AGO03_EX_COB_BOH" hidden="1">#N/A</definedName>
    <definedName name="REL_AGO03_EX_COB_BRA" hidden="1">#N/A</definedName>
    <definedName name="REL_AGO03_EX_COB_GA" hidden="1">#N/A</definedName>
    <definedName name="REL_AGO03_EX_COB_SK" hidden="1">#N/A</definedName>
    <definedName name="REL_AGO03_EX_EXC_INV" hidden="1">#N/A</definedName>
    <definedName name="REL_AGO03_EX_EXC_PEDIU_SAIR" hidden="1">#N/A</definedName>
    <definedName name="REL_AGO03_EX_VOL_AMB_EXCL" hidden="1">#N/A</definedName>
    <definedName name="REL_AGO03_EX_VOL_CERV1_CX" hidden="1">#N/A</definedName>
    <definedName name="REL_AGO03_EX_VOL_GA_SAZ_CXS" hidden="1">#N/A</definedName>
    <definedName name="REL_AGO03_NE_ADERIU" hidden="1">#N/A</definedName>
    <definedName name="REL_AGO03_NE_COB_AMBEV" hidden="1">#N/A</definedName>
    <definedName name="REL_AGO03_NE_COB_ANT" hidden="1">#N/A</definedName>
    <definedName name="REL_AGO03_NE_COB_BOH" hidden="1">#N/A</definedName>
    <definedName name="REL_AGO03_NE_COB_BRA" hidden="1">#N/A</definedName>
    <definedName name="REL_AGO03_NE_COB_GA" hidden="1">#N/A</definedName>
    <definedName name="REL_AGO03_NE_COB_SK" hidden="1">#N/A</definedName>
    <definedName name="REL_AGO03_NE_EXC_FECHOU" hidden="1">#N/A</definedName>
    <definedName name="REL_AGO03_NE_EXC_INADIM_SC" hidden="1">#N/A</definedName>
    <definedName name="REL_AGO03_NE_EXC_INV" hidden="1">#N/A</definedName>
    <definedName name="REL_AGO03_NE_EXC_PEDIU_SAIR" hidden="1">#N/A</definedName>
    <definedName name="REL_AGO03_NE_EXC_REGIAO_GEO" hidden="1">#N/A</definedName>
    <definedName name="REL_AGO03_NE_VOL_AMB_EXCL" hidden="1">#N/A</definedName>
    <definedName name="REL_AGO03_NE_VOL_CERV1_CX" hidden="1">#N/A</definedName>
    <definedName name="REL_AGO03_TTV_AMB" hidden="1">#N/A</definedName>
    <definedName name="REL_AGO03_TTV_ANT" hidden="1">#N/A</definedName>
    <definedName name="REL_AGO03_TTV_BOH" hidden="1">#N/A</definedName>
    <definedName name="REL_AGO03_TTV_BRA" hidden="1">#N/A</definedName>
    <definedName name="REL_AGO03_TTV_GA" hidden="1">#N/A</definedName>
    <definedName name="REL_AGO03_TTV_SK" hidden="1">#N/A</definedName>
    <definedName name="REL_AGO03_VOLUME_CERV_TOTAL_HL_AD" hidden="1">#N/A</definedName>
    <definedName name="REL_AGO03_VOLUME_CERV_TOTAL_HL_NADERIU" hidden="1">#N/A</definedName>
    <definedName name="REL_AGO03_VOLUME_CERV1_TOTAL_CX_NADERIU" hidden="1">#N/A</definedName>
    <definedName name="REL_DEZ02_EX_COB_AMBEV" hidden="1">#N/A</definedName>
    <definedName name="REL_DEZ02_EX_COB_ANT" hidden="1">#N/A</definedName>
    <definedName name="REL_DEZ02_EX_COB_BOH" hidden="1">#N/A</definedName>
    <definedName name="REL_DEZ02_EX_COB_BRA" hidden="1">#N/A</definedName>
    <definedName name="REL_DEZ02_EX_COB_GA" hidden="1">#N/A</definedName>
    <definedName name="REL_DEZ02_EX_COB_SK" hidden="1">#N/A</definedName>
    <definedName name="REL_DEZ02_EX_EXC_INV" hidden="1">#N/A</definedName>
    <definedName name="REL_DEZ02_EX_EXC_PEDIU_SAIR" hidden="1">#N/A</definedName>
    <definedName name="REL_DEZ02_EX_VOL_AMB_EXCL" hidden="1">#N/A</definedName>
    <definedName name="REL_DEZ02_EX_VOL_CERV1_CX" hidden="1">#N/A</definedName>
    <definedName name="REL_DEZ02_EX_VOL_GA_SAZ_CXS" hidden="1">#N/A</definedName>
    <definedName name="REL_DEZ02_NE_ADERIU" hidden="1">#N/A</definedName>
    <definedName name="REL_DEZ02_NE_COB_AMBEV" hidden="1">#N/A</definedName>
    <definedName name="REL_DEZ02_NE_COB_ANT" hidden="1">#N/A</definedName>
    <definedName name="REL_DEZ02_NE_COB_BOH" hidden="1">#N/A</definedName>
    <definedName name="REL_DEZ02_NE_COB_BRA" hidden="1">#N/A</definedName>
    <definedName name="REL_DEZ02_NE_COB_GA" hidden="1">#N/A</definedName>
    <definedName name="REL_DEZ02_NE_COB_SK" hidden="1">#N/A</definedName>
    <definedName name="REL_DEZ02_NE_EXC_FECHOU" hidden="1">#N/A</definedName>
    <definedName name="REL_DEZ02_NE_EXC_INADIM_SC" hidden="1">#N/A</definedName>
    <definedName name="REL_DEZ02_NE_EXC_INV" hidden="1">#N/A</definedName>
    <definedName name="REL_DEZ02_NE_EXC_PEDIU_SAIR" hidden="1">#N/A</definedName>
    <definedName name="REL_DEZ02_NE_EXC_REGIAO_GEO" hidden="1">#N/A</definedName>
    <definedName name="REL_DEZ02_NE_VOL_AMB_EXCL" hidden="1">#N/A</definedName>
    <definedName name="REL_DEZ02_NE_VOL_CERV1_CX" hidden="1">#N/A</definedName>
    <definedName name="REL_DEZ02_TTV_AMB" hidden="1">#N/A</definedName>
    <definedName name="REL_DEZ02_TTV_ANT" hidden="1">#N/A</definedName>
    <definedName name="REL_DEZ02_TTV_BOH" hidden="1">#N/A</definedName>
    <definedName name="REL_DEZ02_TTV_BRA" hidden="1">#N/A</definedName>
    <definedName name="REL_DEZ02_TTV_GA" hidden="1">#N/A</definedName>
    <definedName name="REL_DEZ02_TTV_SK" hidden="1">#N/A</definedName>
    <definedName name="REL_DEZ02_VOLUME_CERV1_TOTAL_CX_NADERIU" hidden="1">#N/A</definedName>
    <definedName name="REL_DEZ03_NE_VOL_GA_SAZ_CXS" hidden="1">#N/A</definedName>
    <definedName name="REL_DEZ03_VOLUME_CERV_TOTAL_HL_AD" hidden="1">#N/A</definedName>
    <definedName name="REL_DEZ03_VOLUME_CERV_TOTAL_HL_NADERIU" hidden="1">#N/A</definedName>
    <definedName name="REL_FEV03_EX_COB_AMBEV" hidden="1">#N/A</definedName>
    <definedName name="REL_FEV03_EX_COB_ANT" hidden="1">#N/A</definedName>
    <definedName name="REL_FEV03_EX_COB_BOH" hidden="1">#N/A</definedName>
    <definedName name="REL_FEV03_EX_COB_BRA" hidden="1">#N/A</definedName>
    <definedName name="REL_FEV03_EX_COB_GA" hidden="1">#N/A</definedName>
    <definedName name="REL_FEV03_EX_COB_SK" hidden="1">#N/A</definedName>
    <definedName name="REL_FEV03_EX_EXC_INV" hidden="1">#N/A</definedName>
    <definedName name="REL_FEV03_EX_EXC_PEDIU_SAIR" hidden="1">#N/A</definedName>
    <definedName name="REL_FEV03_EX_VOL_AMB_EXCL" hidden="1">#N/A</definedName>
    <definedName name="REL_FEV03_EX_VOL_CERV1_CX" hidden="1">#N/A</definedName>
    <definedName name="REL_FEV03_EX_VOL_GA_SAZ_CXS" hidden="1">#N/A</definedName>
    <definedName name="REL_FEV03_NE_ADERIU" hidden="1">#N/A</definedName>
    <definedName name="REL_FEV03_NE_COB_AMBEV" hidden="1">#N/A</definedName>
    <definedName name="REL_FEV03_NE_COB_ANT" hidden="1">#N/A</definedName>
    <definedName name="REL_FEV03_NE_COB_BOH" hidden="1">#N/A</definedName>
    <definedName name="REL_FEV03_NE_COB_BRA" hidden="1">#N/A</definedName>
    <definedName name="REL_FEV03_NE_COB_GA" hidden="1">#N/A</definedName>
    <definedName name="REL_FEV03_NE_COB_SK" hidden="1">#N/A</definedName>
    <definedName name="REL_FEV03_NE_EXC_FECHOU" hidden="1">#N/A</definedName>
    <definedName name="REL_FEV03_NE_EXC_INADIM_SC" hidden="1">#N/A</definedName>
    <definedName name="REL_FEV03_NE_EXC_INV" hidden="1">#N/A</definedName>
    <definedName name="REL_FEV03_NE_EXC_PEDIU_SAIR" hidden="1">#N/A</definedName>
    <definedName name="REL_FEV03_NE_EXC_REGIAO_GEO" hidden="1">#N/A</definedName>
    <definedName name="REL_FEV03_NE_VOL_AMB_EXCL" hidden="1">#N/A</definedName>
    <definedName name="REL_FEV03_NE_VOL_CERV1_CX" hidden="1">#N/A</definedName>
    <definedName name="REL_FEV03_TTV_AMB" hidden="1">#N/A</definedName>
    <definedName name="REL_FEV03_TTV_ANT" hidden="1">#N/A</definedName>
    <definedName name="REL_FEV03_TTV_BOH" hidden="1">#N/A</definedName>
    <definedName name="REL_FEV03_TTV_BRA" hidden="1">#N/A</definedName>
    <definedName name="REL_FEV03_TTV_GA" hidden="1">#N/A</definedName>
    <definedName name="REL_FEV03_TTV_SK" hidden="1">#N/A</definedName>
    <definedName name="REL_FEV03_VOLUME_CERV_TOTAL_HL_AD" hidden="1">#N/A</definedName>
    <definedName name="REL_FEV03_VOLUME_CERV_TOTAL_HL_NADERIU" hidden="1">#N/A</definedName>
    <definedName name="REL_FEV03_VOLUME_CERV1_TOTAL_CX_NADERIU" hidden="1">#N/A</definedName>
    <definedName name="REL_JAN03_EX_COB_AMBEV" hidden="1">#N/A</definedName>
    <definedName name="REL_JAN03_EX_COB_ANT" hidden="1">#N/A</definedName>
    <definedName name="REL_JAN03_EX_COB_BOH" hidden="1">#N/A</definedName>
    <definedName name="REL_JAN03_EX_COB_BRA" hidden="1">#N/A</definedName>
    <definedName name="REL_JAN03_EX_COB_GA" hidden="1">#N/A</definedName>
    <definedName name="REL_JAN03_EX_COB_SK" hidden="1">#N/A</definedName>
    <definedName name="REL_JAN03_EX_EXC_INV" hidden="1">#N/A</definedName>
    <definedName name="REL_JAN03_EX_EXC_PEDIU_SAIR" hidden="1">#N/A</definedName>
    <definedName name="REL_JAN03_EX_VOL_AMB_EXCL" hidden="1">#N/A</definedName>
    <definedName name="REL_JAN03_EX_VOL_CERV1_CX" hidden="1">#N/A</definedName>
    <definedName name="REL_JAN03_EX_VOL_GA_SAZ_CXS" hidden="1">#N/A</definedName>
    <definedName name="REL_JAN03_NE_ADERIU" hidden="1">#N/A</definedName>
    <definedName name="REL_JAN03_NE_COB_AMBEV" hidden="1">#N/A</definedName>
    <definedName name="REL_JAN03_NE_COB_ANT" hidden="1">#N/A</definedName>
    <definedName name="REL_JAN03_NE_COB_BOH" hidden="1">#N/A</definedName>
    <definedName name="REL_JAN03_NE_COB_BRA" hidden="1">#N/A</definedName>
    <definedName name="REL_JAN03_NE_COB_GA" hidden="1">#N/A</definedName>
    <definedName name="REL_JAN03_NE_COB_SK" hidden="1">#N/A</definedName>
    <definedName name="REL_JAN03_NE_EXC_FECHOU" hidden="1">#N/A</definedName>
    <definedName name="REL_JAN03_NE_EXC_INADIM_SC" hidden="1">#N/A</definedName>
    <definedName name="REL_JAN03_NE_EXC_INV" hidden="1">#N/A</definedName>
    <definedName name="REL_JAN03_NE_EXC_PEDIU_SAIR" hidden="1">#N/A</definedName>
    <definedName name="REL_JAN03_NE_EXC_REGIAO_GEO" hidden="1">#N/A</definedName>
    <definedName name="REL_JAN03_NE_VOL_AMB_EXCL" hidden="1">#N/A</definedName>
    <definedName name="REL_JAN03_NE_VOL_CERV1_CX" hidden="1">#N/A</definedName>
    <definedName name="REL_JAN03_TTV_AMB" hidden="1">#N/A</definedName>
    <definedName name="REL_JAN03_TTV_ANT" hidden="1">#N/A</definedName>
    <definedName name="REL_JAN03_TTV_BOH" hidden="1">#N/A</definedName>
    <definedName name="REL_JAN03_TTV_BRA" hidden="1">#N/A</definedName>
    <definedName name="REL_JAN03_TTV_GA" hidden="1">#N/A</definedName>
    <definedName name="REL_JAN03_TTV_SK" hidden="1">#N/A</definedName>
    <definedName name="REL_JAN03_VOLUME_CERV1_TOTAL_CX_NADERIU" hidden="1">#N/A</definedName>
    <definedName name="REL_JUL03_EX_COB_AMBEV" hidden="1">#N/A</definedName>
    <definedName name="REL_JUL03_EX_COB_ANT" hidden="1">#N/A</definedName>
    <definedName name="REL_JUL03_EX_COB_BOH" hidden="1">#N/A</definedName>
    <definedName name="REL_JUL03_EX_COB_BRA" hidden="1">#N/A</definedName>
    <definedName name="REL_JUL03_EX_COB_GA" hidden="1">#N/A</definedName>
    <definedName name="REL_JUL03_EX_COB_SK" hidden="1">#N/A</definedName>
    <definedName name="REL_JUL03_EX_EXC_INV" hidden="1">#N/A</definedName>
    <definedName name="REL_JUL03_EX_EXC_PEDIU_SAIR" hidden="1">#N/A</definedName>
    <definedName name="REL_JUL03_EX_VOL_AMB_EXCL" hidden="1">#N/A</definedName>
    <definedName name="REL_JUL03_EX_VOL_CERV1_CX" hidden="1">#N/A</definedName>
    <definedName name="REL_JUL03_EX_VOL_GA_SAZ_CXS" hidden="1">#N/A</definedName>
    <definedName name="REL_JUL03_NE_ADERIU" hidden="1">#N/A</definedName>
    <definedName name="REL_JUL03_NE_COB_AMBEV" hidden="1">#N/A</definedName>
    <definedName name="REL_JUL03_NE_COB_ANT" hidden="1">#N/A</definedName>
    <definedName name="REL_JUL03_NE_COB_BOH" hidden="1">#N/A</definedName>
    <definedName name="REL_JUL03_NE_COB_BRA" hidden="1">#N/A</definedName>
    <definedName name="REL_JUL03_NE_COB_GA" hidden="1">#N/A</definedName>
    <definedName name="REL_JUL03_NE_COB_SK" hidden="1">#N/A</definedName>
    <definedName name="REL_JUL03_NE_EXC_FECHOU" hidden="1">#N/A</definedName>
    <definedName name="REL_JUL03_NE_EXC_INADIM_SC" hidden="1">#N/A</definedName>
    <definedName name="REL_JUL03_NE_EXC_INV" hidden="1">#N/A</definedName>
    <definedName name="REL_JUL03_NE_EXC_PEDIU_SAIR" hidden="1">#N/A</definedName>
    <definedName name="REL_JUL03_NE_EXC_REGIAO_GEO" hidden="1">#N/A</definedName>
    <definedName name="REL_JUL03_NE_VOL_AMB_EXCL" hidden="1">#N/A</definedName>
    <definedName name="REL_JUL03_NE_VOL_CERV1_CX" hidden="1">#N/A</definedName>
    <definedName name="REL_JUL03_TTV_AMB" hidden="1">#N/A</definedName>
    <definedName name="REL_JUL03_TTV_ANT" hidden="1">#N/A</definedName>
    <definedName name="REL_JUL03_TTV_BOH" hidden="1">#N/A</definedName>
    <definedName name="REL_JUL03_TTV_BRA" hidden="1">#N/A</definedName>
    <definedName name="REL_JUL03_TTV_GA" hidden="1">#N/A</definedName>
    <definedName name="REL_JUL03_TTV_SK" hidden="1">#N/A</definedName>
    <definedName name="REL_JUL03_VOLUME_CERV_TOTAL_HL_AD" hidden="1">#N/A</definedName>
    <definedName name="REL_JUL03_VOLUME_CERV_TOTAL_HL_NADERIU" hidden="1">#N/A</definedName>
    <definedName name="REL_JUL03_VOLUME_CERV1_TOTAL_CX_NADERIU" hidden="1">#N/A</definedName>
    <definedName name="REL_JUN03_EX_COB_AMBEV" hidden="1">#N/A</definedName>
    <definedName name="REL_JUN03_EX_COB_ANT" hidden="1">#N/A</definedName>
    <definedName name="REL_JUN03_EX_COB_BOH" hidden="1">#N/A</definedName>
    <definedName name="REL_JUN03_EX_COB_BRA" hidden="1">#N/A</definedName>
    <definedName name="REL_JUN03_EX_COB_GA" hidden="1">#N/A</definedName>
    <definedName name="REL_JUN03_EX_COB_SK" hidden="1">#N/A</definedName>
    <definedName name="REL_JUN03_EX_EXC_INV" hidden="1">#N/A</definedName>
    <definedName name="REL_JUN03_EX_EXC_PEDIU_SAIR" hidden="1">#N/A</definedName>
    <definedName name="REL_JUN03_EX_VOL_AMB_EXCL" hidden="1">#N/A</definedName>
    <definedName name="REL_JUN03_EX_VOL_CERV1_CX" hidden="1">#N/A</definedName>
    <definedName name="REL_JUN03_EX_VOL_GA_SAZ_CXS" hidden="1">#N/A</definedName>
    <definedName name="REL_JUN03_NE_ADERIU" hidden="1">#N/A</definedName>
    <definedName name="REL_JUN03_NE_COB_AMBEV" hidden="1">#N/A</definedName>
    <definedName name="REL_JUN03_NE_COB_ANT" hidden="1">#N/A</definedName>
    <definedName name="REL_JUN03_NE_COB_BOH" hidden="1">#N/A</definedName>
    <definedName name="REL_JUN03_NE_COB_BRA" hidden="1">#N/A</definedName>
    <definedName name="REL_JUN03_NE_COB_GA" hidden="1">#N/A</definedName>
    <definedName name="REL_JUN03_NE_COB_SK" hidden="1">#N/A</definedName>
    <definedName name="REL_JUN03_NE_EXC_FECHOU" hidden="1">#N/A</definedName>
    <definedName name="REL_JUN03_NE_EXC_INADIM_SC" hidden="1">#N/A</definedName>
    <definedName name="REL_JUN03_NE_EXC_INV" hidden="1">#N/A</definedName>
    <definedName name="REL_JUN03_NE_EXC_PEDIU_SAIR" hidden="1">#N/A</definedName>
    <definedName name="REL_JUN03_NE_EXC_REGIAO_GEO" hidden="1">#N/A</definedName>
    <definedName name="REL_JUN03_NE_VOL_AMB_EXCL" hidden="1">#N/A</definedName>
    <definedName name="REL_JUN03_NE_VOL_CERV1_CX" hidden="1">#N/A</definedName>
    <definedName name="REL_JUN03_TTV_AMB" hidden="1">#N/A</definedName>
    <definedName name="REL_JUN03_TTV_ANT" hidden="1">#N/A</definedName>
    <definedName name="REL_JUN03_TTV_BOH" hidden="1">#N/A</definedName>
    <definedName name="REL_JUN03_TTV_BRA" hidden="1">#N/A</definedName>
    <definedName name="REL_JUN03_TTV_GA" hidden="1">#N/A</definedName>
    <definedName name="REL_JUN03_TTV_SK" hidden="1">#N/A</definedName>
    <definedName name="REL_JUN03_VOLUME_CERV_TOTAL_HL_AD" hidden="1">#N/A</definedName>
    <definedName name="REL_JUN03_VOLUME_CERV_TOTAL_HL_NADERIU" hidden="1">#N/A</definedName>
    <definedName name="REL_JUN03_VOLUME_CERV1_TOTAL_CX_NADERIU" hidden="1">#N/A</definedName>
    <definedName name="REL_MAI03_EX_COB_AMBEV" hidden="1">#N/A</definedName>
    <definedName name="REL_MAI03_EX_COB_ANT" hidden="1">#N/A</definedName>
    <definedName name="REL_MAI03_EX_COB_BOH" hidden="1">#N/A</definedName>
    <definedName name="REL_MAI03_EX_COB_BRA" hidden="1">#N/A</definedName>
    <definedName name="REL_MAI03_EX_COB_GA" hidden="1">#N/A</definedName>
    <definedName name="REL_MAI03_EX_COB_SK" hidden="1">#N/A</definedName>
    <definedName name="REL_MAI03_EX_EXC_INV" hidden="1">#N/A</definedName>
    <definedName name="REL_MAI03_EX_EXC_PEDIU_SAIR" hidden="1">#N/A</definedName>
    <definedName name="REL_MAI03_EX_VOL_AMB_EXCL" hidden="1">#N/A</definedName>
    <definedName name="REL_MAI03_EX_VOL_CERV1_CX" hidden="1">#N/A</definedName>
    <definedName name="REL_MAI03_EX_VOL_GA_SAZ_CXS" hidden="1">#N/A</definedName>
    <definedName name="REL_MAI03_NE_ADERIU" hidden="1">#N/A</definedName>
    <definedName name="REL_MAI03_NE_COB_AMBEV" hidden="1">#N/A</definedName>
    <definedName name="REL_MAI03_NE_COB_ANT" hidden="1">#N/A</definedName>
    <definedName name="REL_MAI03_NE_COB_BOH" hidden="1">#N/A</definedName>
    <definedName name="REL_MAI03_NE_COB_BRA" hidden="1">#N/A</definedName>
    <definedName name="REL_MAI03_NE_COB_GA" hidden="1">#N/A</definedName>
    <definedName name="REL_MAI03_NE_COB_SK" hidden="1">#N/A</definedName>
    <definedName name="REL_MAI03_NE_EXC_FECHOU" hidden="1">#N/A</definedName>
    <definedName name="REL_MAI03_NE_EXC_INADIM_SC" hidden="1">#N/A</definedName>
    <definedName name="REL_MAI03_NE_EXC_INV" hidden="1">#N/A</definedName>
    <definedName name="REL_MAI03_NE_EXC_PEDIU_SAIR" hidden="1">#N/A</definedName>
    <definedName name="REL_MAI03_NE_EXC_REGIAO_GEO" hidden="1">#N/A</definedName>
    <definedName name="REL_MAI03_NE_VOL_AMB_EXCL" hidden="1">#N/A</definedName>
    <definedName name="REL_MAI03_NE_VOL_CERV1_CX" hidden="1">#N/A</definedName>
    <definedName name="REL_MAI03_TTV_AMB" hidden="1">#N/A</definedName>
    <definedName name="REL_MAI03_TTV_ANT" hidden="1">#N/A</definedName>
    <definedName name="REL_MAI03_TTV_BOH" hidden="1">#N/A</definedName>
    <definedName name="REL_MAI03_TTV_BRA" hidden="1">#N/A</definedName>
    <definedName name="REL_MAI03_TTV_GA" hidden="1">#N/A</definedName>
    <definedName name="REL_MAI03_TTV_SK" hidden="1">#N/A</definedName>
    <definedName name="REL_MAI03_VOLUME_CERV_TOTAL_HL_AD" hidden="1">#N/A</definedName>
    <definedName name="REL_MAI03_VOLUME_CERV_TOTAL_HL_NADERIU" hidden="1">#N/A</definedName>
    <definedName name="REL_MAI03_VOLUME_CERV1_TOTAL_CX_NADERIU" hidden="1">#N/A</definedName>
    <definedName name="REL_MAR03_EX_COB_AMBEV" hidden="1">#N/A</definedName>
    <definedName name="REL_MAR03_EX_COB_ANT" hidden="1">#N/A</definedName>
    <definedName name="REL_MAR03_EX_COB_BOH" hidden="1">#N/A</definedName>
    <definedName name="REL_MAR03_EX_COB_BRA" hidden="1">#N/A</definedName>
    <definedName name="REL_MAR03_EX_COB_GA" hidden="1">#N/A</definedName>
    <definedName name="REL_MAR03_EX_COB_SK" hidden="1">#N/A</definedName>
    <definedName name="REL_MAR03_EX_EXC_INV" hidden="1">#N/A</definedName>
    <definedName name="REL_MAR03_EX_EXC_PEDIU_SAIR" hidden="1">#N/A</definedName>
    <definedName name="REL_MAR03_EX_VOL_AMB_EXCL" hidden="1">#N/A</definedName>
    <definedName name="REL_MAR03_EX_VOL_CERV1_CX" hidden="1">#N/A</definedName>
    <definedName name="REL_MAR03_EX_VOL_GA_SAZ_CXS" hidden="1">#N/A</definedName>
    <definedName name="REL_MAR03_NE_ADERIU" hidden="1">#N/A</definedName>
    <definedName name="REL_MAR03_NE_COB_AMBEV" hidden="1">#N/A</definedName>
    <definedName name="REL_MAR03_NE_COB_ANT" hidden="1">#N/A</definedName>
    <definedName name="REL_MAR03_NE_COB_BOH" hidden="1">#N/A</definedName>
    <definedName name="REL_MAR03_NE_COB_BRA" hidden="1">#N/A</definedName>
    <definedName name="REL_MAR03_NE_COB_GA" hidden="1">#N/A</definedName>
    <definedName name="REL_MAR03_NE_COB_SK" hidden="1">#N/A</definedName>
    <definedName name="REL_MAR03_NE_EXC_FECHOU" hidden="1">#N/A</definedName>
    <definedName name="REL_MAR03_NE_EXC_INADIM_SC" hidden="1">#N/A</definedName>
    <definedName name="REL_MAR03_NE_EXC_INV" hidden="1">#N/A</definedName>
    <definedName name="REL_MAR03_NE_EXC_PEDIU_SAIR" hidden="1">#N/A</definedName>
    <definedName name="REL_MAR03_NE_EXC_REGIAO_GEO" hidden="1">#N/A</definedName>
    <definedName name="REL_MAR03_NE_VOL_AMB_EXCL" hidden="1">#N/A</definedName>
    <definedName name="REL_MAR03_NE_VOL_CERV1_CX" hidden="1">#N/A</definedName>
    <definedName name="REL_MAR03_TTV_AMB" hidden="1">#N/A</definedName>
    <definedName name="REL_MAR03_TTV_ANT" hidden="1">#N/A</definedName>
    <definedName name="REL_MAR03_TTV_BOH" hidden="1">#N/A</definedName>
    <definedName name="REL_MAR03_TTV_BRA" hidden="1">#N/A</definedName>
    <definedName name="REL_MAR03_TTV_GA" hidden="1">#N/A</definedName>
    <definedName name="REL_MAR03_TTV_SK" hidden="1">#N/A</definedName>
    <definedName name="REL_MAR03_VOLUME_CERV_TOTAL_HL_AD" hidden="1">#N/A</definedName>
    <definedName name="REL_MAR03_VOLUME_CERV_TOTAL_HL_NADERIU" hidden="1">#N/A</definedName>
    <definedName name="REL_MAR03_VOLUME_CERV1_TOTAL_CX_NADERIU" hidden="1">#N/A</definedName>
    <definedName name="REL_NOV02_EX_COB_AMBEV" hidden="1">#N/A</definedName>
    <definedName name="REL_NOV02_EX_COB_ANT" hidden="1">#N/A</definedName>
    <definedName name="REL_NOV02_EX_COB_BOH" hidden="1">#N/A</definedName>
    <definedName name="REL_NOV02_EX_COB_BRA" hidden="1">#N/A</definedName>
    <definedName name="REL_NOV02_EX_COB_GA" hidden="1">#N/A</definedName>
    <definedName name="REL_NOV02_EX_COB_SK" hidden="1">#N/A</definedName>
    <definedName name="REL_NOV02_EX_EXC_INV" hidden="1">#N/A</definedName>
    <definedName name="REL_NOV02_EX_EXC_PEDIU_SAIR" hidden="1">#N/A</definedName>
    <definedName name="REL_NOV02_EX_VOL_AMB_EXCL" hidden="1">#N/A</definedName>
    <definedName name="REL_NOV02_EX_VOL_CERV1_CX" hidden="1">#N/A</definedName>
    <definedName name="REL_NOV02_EX_VOL_GA_SAZ_CXS" hidden="1">#N/A</definedName>
    <definedName name="REL_NOV02_NE_ADERIU" hidden="1">#N/A</definedName>
    <definedName name="REL_NOV02_NE_COB_AMBEV" hidden="1">#N/A</definedName>
    <definedName name="REL_NOV02_NE_COB_ANT" hidden="1">#N/A</definedName>
    <definedName name="REL_NOV02_NE_COB_BOH" hidden="1">#N/A</definedName>
    <definedName name="REL_NOV02_NE_COB_BRA" hidden="1">#N/A</definedName>
    <definedName name="REL_NOV02_NE_COB_GA" hidden="1">#N/A</definedName>
    <definedName name="REL_NOV02_NE_COB_SK" hidden="1">#N/A</definedName>
    <definedName name="REL_NOV02_NE_EXC_FECHOU" hidden="1">#N/A</definedName>
    <definedName name="REL_NOV02_NE_EXC_INADIM_SC" hidden="1">#N/A</definedName>
    <definedName name="REL_NOV02_NE_EXC_INV" hidden="1">#N/A</definedName>
    <definedName name="REL_NOV02_NE_EXC_PEDIU_SAIR" hidden="1">#N/A</definedName>
    <definedName name="REL_NOV02_NE_EXC_REGIAO_GEO" hidden="1">#N/A</definedName>
    <definedName name="REL_NOV02_NE_VOL_AMB_EXCL" hidden="1">#N/A</definedName>
    <definedName name="REL_NOV02_NE_VOL_CERV1_CX" hidden="1">#N/A</definedName>
    <definedName name="REL_NOV02_TTV_AMB" hidden="1">#N/A</definedName>
    <definedName name="REL_NOV02_TTV_ANT" hidden="1">#N/A</definedName>
    <definedName name="REL_NOV02_TTV_BOH" hidden="1">#N/A</definedName>
    <definedName name="REL_NOV02_TTV_BRA" hidden="1">#N/A</definedName>
    <definedName name="REL_NOV02_TTV_GA" hidden="1">#N/A</definedName>
    <definedName name="REL_NOV02_TTV_SK" hidden="1">#N/A</definedName>
    <definedName name="REL_NOV02_VOLUME_CERV1_TOTAL_CX_NADERIU" hidden="1">#N/A</definedName>
    <definedName name="REL_NOV03_EX_COB_AMBEV" hidden="1">#N/A</definedName>
    <definedName name="REL_NOV03_EX_COB_ANT" hidden="1">#N/A</definedName>
    <definedName name="REL_NOV03_EX_COB_BOH" hidden="1">#N/A</definedName>
    <definedName name="REL_NOV03_EX_COB_BRA" hidden="1">#N/A</definedName>
    <definedName name="REL_NOV03_EX_COB_GA" hidden="1">#N/A</definedName>
    <definedName name="REL_NOV03_EX_COB_SK" hidden="1">#N/A</definedName>
    <definedName name="REL_NOV03_EX_EXC_INV" hidden="1">#N/A</definedName>
    <definedName name="REL_NOV03_EX_EXC_PEDIU_SAIR" hidden="1">#N/A</definedName>
    <definedName name="REL_NOV03_EX_VOL_AMB_EXCL" hidden="1">#N/A</definedName>
    <definedName name="REL_NOV03_EX_VOL_CERV1_CX" hidden="1">#N/A</definedName>
    <definedName name="REL_NOV03_EX_VOL_GA_SAZ_CXS" hidden="1">#N/A</definedName>
    <definedName name="REL_NOV03_NE_ADERIU" hidden="1">#N/A</definedName>
    <definedName name="REL_NOV03_NE_COB_AMBEV" hidden="1">#N/A</definedName>
    <definedName name="REL_NOV03_NE_COB_ANT" hidden="1">#N/A</definedName>
    <definedName name="REL_NOV03_NE_COB_BOH" hidden="1">#N/A</definedName>
    <definedName name="REL_NOV03_NE_COB_BRA" hidden="1">#N/A</definedName>
    <definedName name="REL_NOV03_NE_COB_GA" hidden="1">#N/A</definedName>
    <definedName name="REL_NOV03_NE_COB_SK" hidden="1">#N/A</definedName>
    <definedName name="REL_NOV03_NE_EXC_FECHOU" hidden="1">#N/A</definedName>
    <definedName name="REL_NOV03_NE_EXC_INADIM_SC" hidden="1">#N/A</definedName>
    <definedName name="REL_NOV03_NE_EXC_INV" hidden="1">#N/A</definedName>
    <definedName name="REL_NOV03_NE_EXC_PEDIU_SAIR" hidden="1">#N/A</definedName>
    <definedName name="REL_NOV03_NE_EXC_REGIAO_GEO" hidden="1">#N/A</definedName>
    <definedName name="REL_NOV03_NE_VOL_AMB_EXCL" hidden="1">#N/A</definedName>
    <definedName name="REL_NOV03_NE_VOL_CERV1_CX" hidden="1">#N/A</definedName>
    <definedName name="REL_NOV03_TTV_AMB" hidden="1">#N/A</definedName>
    <definedName name="REL_NOV03_TTV_ANT" hidden="1">#N/A</definedName>
    <definedName name="REL_NOV03_TTV_BOH" hidden="1">#N/A</definedName>
    <definedName name="REL_NOV03_TTV_BRA" hidden="1">#N/A</definedName>
    <definedName name="REL_NOV03_TTV_GA" hidden="1">#N/A</definedName>
    <definedName name="REL_NOV03_TTV_SK" hidden="1">#N/A</definedName>
    <definedName name="REL_NOV03_VOLUME_CERV_TOTAL_HL_AD" hidden="1">#N/A</definedName>
    <definedName name="REL_NOV03_VOLUME_CERV_TOTAL_HL_NADERIU" hidden="1">#N/A</definedName>
    <definedName name="REL_NOV03_VOLUME_CERV1_TOTAL_CX_NADERIU" hidden="1">#N/A</definedName>
    <definedName name="REL_OUT02_EX_COB_AMBEV" hidden="1">#N/A</definedName>
    <definedName name="REL_OUT02_EX_COB_ANT" hidden="1">#N/A</definedName>
    <definedName name="REL_OUT02_EX_COB_BOH" hidden="1">#N/A</definedName>
    <definedName name="REL_OUT02_EX_COB_BRA" hidden="1">#N/A</definedName>
    <definedName name="REL_OUT02_EX_COB_GA" hidden="1">#N/A</definedName>
    <definedName name="REL_OUT02_EX_COB_SK" hidden="1">#N/A</definedName>
    <definedName name="REL_OUT02_EX_EXC_INV" hidden="1">#N/A</definedName>
    <definedName name="REL_OUT02_EX_EXC_PEDIU_SAIR" hidden="1">#N/A</definedName>
    <definedName name="REL_OUT02_EX_VOL_AMB_EXCL" hidden="1">#N/A</definedName>
    <definedName name="REL_OUT02_EX_VOL_CERV1_CX" hidden="1">#N/A</definedName>
    <definedName name="REL_OUT02_EX_VOL_GA_SAZ_CXS" hidden="1">#N/A</definedName>
    <definedName name="REL_OUT02_NE_COB_AMBEV" hidden="1">#N/A</definedName>
    <definedName name="REL_OUT02_NE_COB_ANT" hidden="1">#N/A</definedName>
    <definedName name="REL_OUT02_NE_COB_BOH" hidden="1">#N/A</definedName>
    <definedName name="REL_OUT02_NE_COB_BRA" hidden="1">#N/A</definedName>
    <definedName name="REL_OUT02_NE_COB_GA" hidden="1">#N/A</definedName>
    <definedName name="REL_OUT02_NE_COB_SK" hidden="1">#N/A</definedName>
    <definedName name="REL_OUT02_NE_VOL_AMB_EXCL" hidden="1">#N/A</definedName>
    <definedName name="REL_OUT02_NE_VOL_CERV1_CX" hidden="1">#N/A</definedName>
    <definedName name="REL_OUT02_TTV_AMB" hidden="1">#N/A</definedName>
    <definedName name="REL_OUT02_TTV_ANT" hidden="1">#N/A</definedName>
    <definedName name="REL_OUT02_TTV_BOH" hidden="1">#N/A</definedName>
    <definedName name="REL_OUT02_TTV_BRA" hidden="1">#N/A</definedName>
    <definedName name="REL_OUT02_TTV_GA" hidden="1">#N/A</definedName>
    <definedName name="REL_OUT02_TTV_SK" hidden="1">#N/A</definedName>
    <definedName name="REL_OUT02_VOLUME_CERV1_TOTAL_CX_NADERIU" hidden="1">#N/A</definedName>
    <definedName name="REL_OUT03_EX_COB_AMBEV" hidden="1">#N/A</definedName>
    <definedName name="REL_OUT03_EX_COB_ANT" hidden="1">#N/A</definedName>
    <definedName name="REL_OUT03_EX_COB_BOH" hidden="1">#N/A</definedName>
    <definedName name="REL_OUT03_EX_COB_BRA" hidden="1">#N/A</definedName>
    <definedName name="REL_OUT03_EX_COB_GA" hidden="1">#N/A</definedName>
    <definedName name="REL_OUT03_EX_COB_SK" hidden="1">#N/A</definedName>
    <definedName name="REL_OUT03_EX_EXC_INV" hidden="1">#N/A</definedName>
    <definedName name="REL_OUT03_EX_EXC_PEDIU_SAIR" hidden="1">#N/A</definedName>
    <definedName name="REL_OUT03_EX_VOL_AMB_EXCL" hidden="1">#N/A</definedName>
    <definedName name="REL_OUT03_EX_VOL_CERV1_CX" hidden="1">#N/A</definedName>
    <definedName name="REL_OUT03_EX_VOL_GA_SAZ_CXS" hidden="1">#N/A</definedName>
    <definedName name="REL_OUT03_NE_ADERIU" hidden="1">#N/A</definedName>
    <definedName name="REL_OUT03_NE_COB_AMBEV" hidden="1">#N/A</definedName>
    <definedName name="REL_OUT03_NE_COB_ANT" hidden="1">#N/A</definedName>
    <definedName name="REL_OUT03_NE_COB_BOH" hidden="1">#N/A</definedName>
    <definedName name="REL_OUT03_NE_COB_BRA" hidden="1">#N/A</definedName>
    <definedName name="REL_OUT03_NE_COB_GA" hidden="1">#N/A</definedName>
    <definedName name="REL_OUT03_NE_COB_SK" hidden="1">#N/A</definedName>
    <definedName name="REL_OUT03_NE_EXC_FECHOU" hidden="1">#N/A</definedName>
    <definedName name="REL_OUT03_NE_EXC_INADIM_SC" hidden="1">#N/A</definedName>
    <definedName name="REL_OUT03_NE_EXC_INV" hidden="1">#N/A</definedName>
    <definedName name="REL_OUT03_NE_EXC_PEDIU_SAIR" hidden="1">#N/A</definedName>
    <definedName name="REL_OUT03_NE_EXC_REGIAO_GEO" hidden="1">#N/A</definedName>
    <definedName name="REL_OUT03_NE_VOL_AMB_EXCL" hidden="1">#N/A</definedName>
    <definedName name="REL_OUT03_NE_VOL_CERV1_CX" hidden="1">#N/A</definedName>
    <definedName name="REL_OUT03_TTV_AMB" hidden="1">#N/A</definedName>
    <definedName name="REL_OUT03_TTV_ANT" hidden="1">#N/A</definedName>
    <definedName name="REL_OUT03_TTV_BOH" hidden="1">#N/A</definedName>
    <definedName name="REL_OUT03_TTV_BRA" hidden="1">#N/A</definedName>
    <definedName name="REL_OUT03_TTV_GA" hidden="1">#N/A</definedName>
    <definedName name="REL_OUT03_TTV_SK" hidden="1">#N/A</definedName>
    <definedName name="REL_OUT03_VOLUME_CERV_TOTAL_HL_AD" hidden="1">#N/A</definedName>
    <definedName name="REL_OUT03_VOLUME_CERV_TOTAL_HL_NADERIU" hidden="1">#N/A</definedName>
    <definedName name="REL_OUT03_VOLUME_CERV1_TOTAL_CX_NADERIU" hidden="1">#N/A</definedName>
    <definedName name="REL_SET03_EX_COB_AMBEV" hidden="1">#N/A</definedName>
    <definedName name="REL_SET03_EX_COB_ANT" hidden="1">#N/A</definedName>
    <definedName name="REL_SET03_EX_COB_BOH" hidden="1">#N/A</definedName>
    <definedName name="REL_SET03_EX_COB_BRA" hidden="1">#N/A</definedName>
    <definedName name="REL_SET03_EX_COB_GA" hidden="1">#N/A</definedName>
    <definedName name="REL_SET03_EX_COB_SK" hidden="1">#N/A</definedName>
    <definedName name="REL_SET03_EX_EXC_INV" hidden="1">#N/A</definedName>
    <definedName name="REL_SET03_EX_EXC_PEDIU_SAIR" hidden="1">#N/A</definedName>
    <definedName name="REL_SET03_EX_VOL_AMB_EXCL" hidden="1">#N/A</definedName>
    <definedName name="REL_SET03_EX_VOL_CERV1_CX" hidden="1">#N/A</definedName>
    <definedName name="REL_SET03_EX_VOL_GA_SAZ_CXS" hidden="1">#N/A</definedName>
    <definedName name="REL_SET03_NE_ADERIU" hidden="1">#N/A</definedName>
    <definedName name="REL_SET03_NE_COB_AMBEV" hidden="1">#N/A</definedName>
    <definedName name="REL_SET03_NE_COB_ANT" hidden="1">#N/A</definedName>
    <definedName name="REL_SET03_NE_COB_BOH" hidden="1">#N/A</definedName>
    <definedName name="REL_SET03_NE_COB_BRA" hidden="1">#N/A</definedName>
    <definedName name="REL_SET03_NE_COB_GA" hidden="1">#N/A</definedName>
    <definedName name="REL_SET03_NE_COB_SK" hidden="1">#N/A</definedName>
    <definedName name="REL_SET03_NE_EXC_FECHOU" hidden="1">#N/A</definedName>
    <definedName name="REL_SET03_NE_EXC_INADIM_SC" hidden="1">#N/A</definedName>
    <definedName name="REL_SET03_NE_EXC_INV" hidden="1">#N/A</definedName>
    <definedName name="REL_SET03_NE_EXC_PEDIU_SAIR" hidden="1">#N/A</definedName>
    <definedName name="REL_SET03_NE_EXC_REGIAO_GEO" hidden="1">#N/A</definedName>
    <definedName name="REL_SET03_NE_VOL_AMB_EXCL" hidden="1">#N/A</definedName>
    <definedName name="REL_SET03_NE_VOL_CERV1_CX" hidden="1">#N/A</definedName>
    <definedName name="REL_SET03_TTV_AMB" hidden="1">#N/A</definedName>
    <definedName name="REL_SET03_TTV_ANT" hidden="1">#N/A</definedName>
    <definedName name="REL_SET03_TTV_BOH" hidden="1">#N/A</definedName>
    <definedName name="REL_SET03_TTV_BRA" hidden="1">#N/A</definedName>
    <definedName name="REL_SET03_TTV_GA" hidden="1">#N/A</definedName>
    <definedName name="REL_SET03_TTV_SK" hidden="1">#N/A</definedName>
    <definedName name="REL_SET03_VOLUME_CERV_TOTAL_HL_AD" hidden="1">#N/A</definedName>
    <definedName name="REL_SET03_VOLUME_CERV_TOTAL_HL_NADERIU" hidden="1">#N/A</definedName>
    <definedName name="REL_SET03_VOLUME_CERV1_TOTAL_CX_NADERIU" hidden="1">#N/A</definedName>
    <definedName name="Remuneração" localSheetId="0" hidden="1">{#N/A,#N/A,FALSE,"ROTINA";#N/A,#N/A,FALSE,"ITENS";#N/A,#N/A,FALSE,"ACOMP"}</definedName>
    <definedName name="Remuneração" hidden="1">{#N/A,#N/A,FALSE,"ROTINA";#N/A,#N/A,FALSE,"ITENS";#N/A,#N/A,FALSE,"ACOMP"}</definedName>
    <definedName name="Remuneração_1" localSheetId="0" hidden="1">{#N/A,#N/A,FALSE,"Cronograma";#N/A,#N/A,FALSE,"Cronogr. 2"}</definedName>
    <definedName name="Remuneração_1" hidden="1">{#N/A,#N/A,FALSE,"Cronograma";#N/A,#N/A,FALSE,"Cronogr. 2"}</definedName>
    <definedName name="rena" localSheetId="0" hidden="1">#REF!</definedName>
    <definedName name="rena" hidden="1">#REF!</definedName>
    <definedName name="REPAR2" localSheetId="0" hidden="1">{#N/A,#N/A,FALSE,"Cronograma";#N/A,#N/A,FALSE,"Cronogr. 2"}</definedName>
    <definedName name="REPAR2" hidden="1">{#N/A,#N/A,FALSE,"Cronograma";#N/A,#N/A,FALSE,"Cronogr. 2"}</definedName>
    <definedName name="REPAR2_1" localSheetId="0" hidden="1">{#N/A,#N/A,FALSE,"Cronograma";#N/A,#N/A,FALSE,"Cronogr. 2"}</definedName>
    <definedName name="REPAR2_1" hidden="1">{#N/A,#N/A,FALSE,"Cronograma";#N/A,#N/A,FALSE,"Cronogr. 2"}</definedName>
    <definedName name="ReportGroup" hidden="1">0</definedName>
    <definedName name="rerer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ere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essuprimento" localSheetId="0" hidden="1">#REF!</definedName>
    <definedName name="Ressuprimento" hidden="1">#REF!</definedName>
    <definedName name="resumo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resumo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Resumo2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Resumo2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retorno1000.600.sa" localSheetId="0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localSheetId="0" hidden="1">{#N/A,#N/A,FALSE,"DESCRIC";#N/A,#N/A,FALSE,"INDICE";#N/A,#N/A,FALSE,"Calculo Gcal"}</definedName>
    <definedName name="retorno1600.sa" hidden="1">{#N/A,#N/A,FALSE,"DESCRIC";#N/A,#N/A,FALSE,"INDICE";#N/A,#N/A,FALSE,"Calculo Gcal"}</definedName>
    <definedName name="retrzetrzet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trzetrzet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tztr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tztr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uziozl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uziozl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vBalSheet" localSheetId="0" hidden="1">#REF!</definedName>
    <definedName name="RevBalSheet" localSheetId="6" hidden="1">#REF!</definedName>
    <definedName name="RevBalSheet" localSheetId="3" hidden="1">#REF!</definedName>
    <definedName name="RevBalSheet" localSheetId="4" hidden="1">#REF!</definedName>
    <definedName name="RevBalSheet" localSheetId="5" hidden="1">#REF!</definedName>
    <definedName name="RevBalSheet" hidden="1">#REF!</definedName>
    <definedName name="rewrwe" localSheetId="0" hidden="1">{"CAP VOL",#N/A,FALSE,"CAPITAL";"CAP VAR",#N/A,FALSE,"CAPITAL";"CAP FIJ",#N/A,FALSE,"CAPITAL";"CAP CONS",#N/A,FALSE,"CAPITAL";"CAP DATA",#N/A,FALSE,"CAPITAL"}</definedName>
    <definedName name="rewrwe" hidden="1">{"CAP VOL",#N/A,FALSE,"CAPITAL";"CAP VAR",#N/A,FALSE,"CAPITAL";"CAP FIJ",#N/A,FALSE,"CAPITAL";"CAP CONS",#N/A,FALSE,"CAPITAL";"CAP DATA",#N/A,FALSE,"CAPITAL"}</definedName>
    <definedName name="rewwrwr" localSheetId="0" hidden="1">{#N/A,"Carabeer",FALSE,"Dscto.";#N/A,"Disbracentro",FALSE,"Dscto.";#N/A,"Río Beer",FALSE,"Dscto.";#N/A,"Andes",FALSE,"Dscto."}</definedName>
    <definedName name="rewwrwr" hidden="1">{#N/A,"Carabeer",FALSE,"Dscto.";#N/A,"Disbracentro",FALSE,"Dscto.";#N/A,"Río Beer",FALSE,"Dscto.";#N/A,"Andes",FALSE,"Dscto."}</definedName>
    <definedName name="rezaogezhjqg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aogezhjqg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aqtefz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aqtefz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area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area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reztferyre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reztferyre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trezyrejht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trezyrejht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rze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rze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treyutreuut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ezytreyutreuut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G" localSheetId="0" hidden="1">{"'RR'!$A$2:$E$81"}</definedName>
    <definedName name="RG" hidden="1">{"'RR'!$A$2:$E$81"}</definedName>
    <definedName name="rhh" localSheetId="0" hidden="1">#REF!</definedName>
    <definedName name="rhh" hidden="1">#REF!</definedName>
    <definedName name="rhs" localSheetId="0" hidden="1">#REF!</definedName>
    <definedName name="rhs" hidden="1">#REF!</definedName>
    <definedName name="ric" localSheetId="0" hidden="1">{#N/A,#N/A,FALSE,"Tabl. D1";#N/A,#N/A,FALSE,"Tabl. D1 b";#N/A,#N/A,FALSE,"Tabl. D2";#N/A,#N/A,FALSE,"Tabl. D2 b";#N/A,#N/A,FALSE,"Tabl. D3";#N/A,#N/A,FALSE,"Tabl. D4";#N/A,#N/A,FALSE,"Tabl. D5"}</definedName>
    <definedName name="ric" hidden="1">{#N/A,#N/A,FALSE,"Tabl. D1";#N/A,#N/A,FALSE,"Tabl. D1 b";#N/A,#N/A,FALSE,"Tabl. D2";#N/A,#N/A,FALSE,"Tabl. D2 b";#N/A,#N/A,FALSE,"Tabl. D3";#N/A,#N/A,FALSE,"Tabl. D4";#N/A,#N/A,FALSE,"Tabl. D5"}</definedName>
    <definedName name="rica" localSheetId="0" hidden="1">{#N/A,#N/A,FALSE,"Tabl. D1";#N/A,#N/A,FALSE,"Tabl. D1 b";#N/A,#N/A,FALSE,"Tabl. D2";#N/A,#N/A,FALSE,"Tabl. D2 b";#N/A,#N/A,FALSE,"Tabl. D3";#N/A,#N/A,FALSE,"Tabl. D4";#N/A,#N/A,FALSE,"Tabl. D5"}</definedName>
    <definedName name="rica" hidden="1">{#N/A,#N/A,FALSE,"Tabl. D1";#N/A,#N/A,FALSE,"Tabl. D1 b";#N/A,#N/A,FALSE,"Tabl. D2";#N/A,#N/A,FALSE,"Tabl. D2 b";#N/A,#N/A,FALSE,"Tabl. D3";#N/A,#N/A,FALSE,"Tabl. D4";#N/A,#N/A,FALSE,"Tabl. D5"}</definedName>
    <definedName name="ricar" localSheetId="0" hidden="1">{#N/A,#N/A,FALSE,"Tabl. G1";#N/A,#N/A,FALSE,"Tabl. G2"}</definedName>
    <definedName name="ricar" hidden="1">{#N/A,#N/A,FALSE,"Tabl. G1";#N/A,#N/A,FALSE,"Tabl. G2"}</definedName>
    <definedName name="rijio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rijio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Riscos" localSheetId="0" hidden="1">{"'ReceitaLiquidaME'!$AA$25:$AN$32"}</definedName>
    <definedName name="Riscos" hidden="1">{"'ReceitaLiquidaME'!$AA$25:$AN$32"}</definedName>
    <definedName name="Riscos_1" localSheetId="0" hidden="1">{"'ReceitaLiquidaME'!$AA$25:$AN$32"}</definedName>
    <definedName name="Riscos_1" hidden="1">{"'ReceitaLiquidaME'!$AA$25:$AN$32"}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"True"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OB" localSheetId="0" hidden="1">{#N/A,#N/A,FALSE,"ati1294";#N/A,#N/A,FALSE,"pas1294";#N/A,#N/A,FALSE,"res1294"}</definedName>
    <definedName name="ROB" hidden="1">{#N/A,#N/A,FALSE,"ati1294";#N/A,#N/A,FALSE,"pas1294";#N/A,#N/A,FALSE,"res1294"}</definedName>
    <definedName name="Roger" hidden="1">"                                                                                                                                                                                                                                                            38"</definedName>
    <definedName name="Rollon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llon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OOO" localSheetId="0" hidden="1">{#N/A,#N/A,FALSE,"USOUTBOUND"}</definedName>
    <definedName name="ROOO" hidden="1">{#N/A,#N/A,FALSE,"USOUTBOUND"}</definedName>
    <definedName name="ROPCORP17" localSheetId="0" hidden="1">{"MATRIZES",#N/A,FALSE,"Obras"}</definedName>
    <definedName name="ROPCORP17" hidden="1">{"MATRIZES",#N/A,FALSE,"Obras"}</definedName>
    <definedName name="rororo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ro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wLevel" hidden="1">1</definedName>
    <definedName name="rr" hidden="1">{"AVÓS",#N/A,FALSE,"Obras"}</definedName>
    <definedName name="RRO" localSheetId="0" hidden="1">{#N/A,#N/A,FALSE,"USOUTBOUND"}</definedName>
    <definedName name="RRO" hidden="1">{#N/A,#N/A,FALSE,"USOUTBOUND"}</definedName>
    <definedName name="rrr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{"RESUMEN",#N/A,FALSE,"BASE ANEXOS";"ANEXO 1",#N/A,FALSE,"BASE ANEXOS";"ANEXO 2",#N/A,FALSE,"BASE ANEXOS"}</definedName>
    <definedName name="rt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rt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RT_1" localSheetId="0" hidden="1">{#N/A,#N/A,FALSE,"Cronograma";#N/A,#N/A,FALSE,"Cronogr. 2"}</definedName>
    <definedName name="RT_1" hidden="1">{#N/A,#N/A,FALSE,"Cronograma";#N/A,#N/A,FALSE,"Cronogr. 2"}</definedName>
    <definedName name="rta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a" hidden="1">{#N/A,#N/A,FALSE,"Assumptions";#N/A,#N/A,FALSE,"Volumes";#N/A,#N/A,FALSE,"Pricing";#N/A,#N/A,FALSE,"Variable Cost";#N/A,#N/A,FALSE,"Investment";#N/A,#N/A,FALSE,"Profitability";#N/A,#N/A,FALSE,"Business Comparison"}</definedName>
    <definedName name="rte" localSheetId="0" hidden="1">{#N/A,#N/A,TRUE,"RESUMO-EXPENSE";#N/A,#N/A,TRUE,"EXPENSE-ABB"}</definedName>
    <definedName name="rte" hidden="1">{#N/A,#N/A,TRUE,"RESUMO-EXPENSE";#N/A,#N/A,TRUE,"EXPENSE-ABB"}</definedName>
    <definedName name="rtjjjj" localSheetId="0" hidden="1">#REF!</definedName>
    <definedName name="rtjjjj" hidden="1">#REF!</definedName>
    <definedName name="rty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rtytry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rtyrtytr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RTYU" localSheetId="0" hidden="1">{#N/A,#N/A,TRUE,"RESUMO-EXPENSE";#N/A,#N/A,TRUE,"EXPENSE-ABB"}</definedName>
    <definedName name="RTYU" hidden="1">{#N/A,#N/A,TRUE,"RESUMO-EXPENSE";#N/A,#N/A,TRUE,"EXPENSE-ABB"}</definedName>
    <definedName name="rtzeytrzert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tzeytrzert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tzrzrezarae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tzrzrezarae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ueizoapteyz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ueizoapteyz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uezaipoya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uezaipoya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Ruy" localSheetId="0" hidden="1">{#N/A,#N/A,FALSE,"Cronograma";#N/A,#N/A,FALSE,"Cronogr. 2"}</definedName>
    <definedName name="Ruy" hidden="1">{#N/A,#N/A,FALSE,"Cronograma";#N/A,#N/A,FALSE,"Cronogr. 2"}</definedName>
    <definedName name="Ruy_1" localSheetId="0" hidden="1">{#N/A,#N/A,FALSE,"Cronograma";#N/A,#N/A,FALSE,"Cronogr. 2"}</definedName>
    <definedName name="Ruy_1" hidden="1">{#N/A,#N/A,FALSE,"Cronograma";#N/A,#N/A,FALSE,"Cronogr. 2"}</definedName>
    <definedName name="RWER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rwerwer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rwerwer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rwrewr" hidden="1">#N/A</definedName>
    <definedName name="rzatezataez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rzatezataez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s" localSheetId="0" hidden="1">{#N/A,#N/A,FALSE,"FFCXOUT3"}</definedName>
    <definedName name="s" hidden="1">#N/A</definedName>
    <definedName name="saaaaasa" localSheetId="0" hidden="1">Main.SAPF4Help()</definedName>
    <definedName name="saaaaasa" hidden="1">Main.SAPF4Help()</definedName>
    <definedName name="sac" localSheetId="0" hidden="1">{#N/A,#N/A,FALSE,"PCOL"}</definedName>
    <definedName name="sac" hidden="1">{#N/A,#N/A,FALSE,"PCOL"}</definedName>
    <definedName name="sadasd" localSheetId="0" hidden="1">{#N/A,#N/A,FALSE,"FFCXOUT3"}</definedName>
    <definedName name="sadasd" hidden="1">{#N/A,#N/A,FALSE,"FFCXOUT3"}</definedName>
    <definedName name="sadF" localSheetId="0" hidden="1">{"summary1",#N/A,TRUE,"Comps";"summary2",#N/A,TRUE,"Comps";"summary3",#N/A,TRUE,"Comps"}</definedName>
    <definedName name="sadF" hidden="1">{"summary1",#N/A,TRUE,"Comps";"summary2",#N/A,TRUE,"Comps";"summary3",#N/A,TRUE,"Comps"}</definedName>
    <definedName name="sadF_1" localSheetId="0" hidden="1">{"summary1",#N/A,TRUE,"Comps";"summary2",#N/A,TRUE,"Comps";"summary3",#N/A,TRUE,"Comps"}</definedName>
    <definedName name="sadF_1" hidden="1">{"summary1",#N/A,TRUE,"Comps";"summary2",#N/A,TRUE,"Comps";"summary3",#N/A,TRUE,"Comps"}</definedName>
    <definedName name="sadF_2" localSheetId="0" hidden="1">{"summary1",#N/A,TRUE,"Comps";"summary2",#N/A,TRUE,"Comps";"summary3",#N/A,TRUE,"Comps"}</definedName>
    <definedName name="sadF_2" hidden="1">{"summary1",#N/A,TRUE,"Comps";"summary2",#N/A,TRUE,"Comps";"summary3",#N/A,TRUE,"Comps"}</definedName>
    <definedName name="sadF_3" localSheetId="0" hidden="1">{"summary1",#N/A,TRUE,"Comps";"summary2",#N/A,TRUE,"Comps";"summary3",#N/A,TRUE,"Comps"}</definedName>
    <definedName name="sadF_3" hidden="1">{"summary1",#N/A,TRUE,"Comps";"summary2",#N/A,TRUE,"Comps";"summary3",#N/A,TRUE,"Comps"}</definedName>
    <definedName name="sadF_4" localSheetId="0" hidden="1">{"summary1",#N/A,TRUE,"Comps";"summary2",#N/A,TRUE,"Comps";"summary3",#N/A,TRUE,"Comps"}</definedName>
    <definedName name="sadF_4" hidden="1">{"summary1",#N/A,TRUE,"Comps";"summary2",#N/A,TRUE,"Comps";"summary3",#N/A,TRUE,"Comps"}</definedName>
    <definedName name="sadF_5" localSheetId="0" hidden="1">{"summary1",#N/A,TRUE,"Comps";"summary2",#N/A,TRUE,"Comps";"summary3",#N/A,TRUE,"Comps"}</definedName>
    <definedName name="sadF_5" hidden="1">{"summary1",#N/A,TRUE,"Comps";"summary2",#N/A,TRUE,"Comps";"summary3",#N/A,TRUE,"Comps"}</definedName>
    <definedName name="sadsr" localSheetId="0" hidden="1">{"AVÓS",#N/A,FALSE,"Obras"}</definedName>
    <definedName name="sadsr" hidden="1">{"AVÓS",#N/A,FALSE,"Obras"}</definedName>
    <definedName name="SAE" localSheetId="0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SAE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Salarios1" localSheetId="0" hidden="1">{#N/A,#N/A,FALSE,"Cronograma";#N/A,#N/A,FALSE,"Cronogr. 2"}</definedName>
    <definedName name="Salarios1" hidden="1">{#N/A,#N/A,FALSE,"Cronograma";#N/A,#N/A,FALSE,"Cronogr. 2"}</definedName>
    <definedName name="Salarios1_1" localSheetId="0" hidden="1">{#N/A,#N/A,FALSE,"Cronograma";#N/A,#N/A,FALSE,"Cronogr. 2"}</definedName>
    <definedName name="Salarios1_1" hidden="1">{#N/A,#N/A,FALSE,"Cronograma";#N/A,#N/A,FALSE,"Cronogr. 2"}</definedName>
    <definedName name="SAPBEXdnldView" hidden="1">"45V2ZWK8GQT1E1OCZMFE4AHT9"</definedName>
    <definedName name="SAPBEXhrIndnt" hidden="1">1</definedName>
    <definedName name="SAPBEXrevision" localSheetId="6" hidden="1">1</definedName>
    <definedName name="SAPBEXrevision" localSheetId="3" hidden="1">1</definedName>
    <definedName name="SAPBEXrevision" localSheetId="4" hidden="1">1</definedName>
    <definedName name="SAPBEXrevision" localSheetId="5" hidden="1">1</definedName>
    <definedName name="SAPBEXrevision" hidden="1">18</definedName>
    <definedName name="SAPBEXrevision_1" hidden="1">3</definedName>
    <definedName name="SAPBEXsysID" localSheetId="6" hidden="1">"BWP"</definedName>
    <definedName name="SAPBEXsysID" localSheetId="3" hidden="1">"BWP"</definedName>
    <definedName name="SAPBEXsysID" localSheetId="4" hidden="1">"BWP"</definedName>
    <definedName name="SAPBEXsysID" localSheetId="5" hidden="1">"BWP"</definedName>
    <definedName name="SAPBEXsysID" hidden="1">"B1P"</definedName>
    <definedName name="SAPBEXsysID_1" hidden="1">"EBP"</definedName>
    <definedName name="SAPBEXwbID" localSheetId="6" hidden="1">"3LYZ68P2W3EFPI77PI18ZTYQK"</definedName>
    <definedName name="SAPBEXwbID" localSheetId="3" hidden="1">"3LYZ68P2W3EFPI77PI18ZTYQK"</definedName>
    <definedName name="SAPBEXwbID" localSheetId="4" hidden="1">"3LYZ68P2W3EFPI77PI18ZTYQK"</definedName>
    <definedName name="SAPBEXwbID" localSheetId="5" hidden="1">"3LYZ68P2W3EFPI77PI18ZTYQK"</definedName>
    <definedName name="SAPBEXwbID" hidden="1">"4ZUOE77O1HF840EF45K3PLCV5"</definedName>
    <definedName name="SAPBEXwbID_1" hidden="1">"4EV6VO4KZ0A7LLTSLD043GLR8"</definedName>
    <definedName name="SAPFuncF4Help" hidden="1">Main.SAPF4Help()</definedName>
    <definedName name="SAPsysID" hidden="1">"708C5W7SBKP804JT78WJ0JNKI"</definedName>
    <definedName name="SAPwbID" hidden="1">"ARS"</definedName>
    <definedName name="saquinho" localSheetId="0" hidden="1">{#N/A,#N/A,FALSE,"PCOL"}</definedName>
    <definedName name="saquinho" hidden="1">{#N/A,#N/A,FALSE,"PCOL"}</definedName>
    <definedName name="sasas" localSheetId="0" hidden="1">{"prem1",#N/A,FALSE,"Consolidado";"pl_us",#N/A,FALSE,"Consolidado";"pl_hl",#N/A,FALSE,"Consolidado";"bs",#N/A,FALSE,"Consolidado";"cf",#N/A,FALSE,"Consolidado"}</definedName>
    <definedName name="sasas" hidden="1">{"prem1",#N/A,FALSE,"Consolidado";"pl_us",#N/A,FALSE,"Consolidado";"pl_hl",#N/A,FALSE,"Consolidado";"bs",#N/A,FALSE,"Consolidado";"cf",#N/A,FALSE,"Consolidado"}</definedName>
    <definedName name="sasasasa" localSheetId="0" hidden="1">{#N/A,#N/A,FALSE,"Tabl. FB300";#N/A,#N/A,FALSE,"Tabl. FB350";#N/A,#N/A,FALSE,"Tabl. FB400";#N/A,#N/A,FALSE,"Tabl. FB500";#N/A,#N/A,FALSE,"Tabl. FS090"}</definedName>
    <definedName name="sasasasa" hidden="1">{#N/A,#N/A,FALSE,"Tabl. FB300";#N/A,#N/A,FALSE,"Tabl. FB350";#N/A,#N/A,FALSE,"Tabl. FB400";#N/A,#N/A,FALSE,"Tabl. FB500";#N/A,#N/A,FALSE,"Tabl. FS090"}</definedName>
    <definedName name="SBCT" localSheetId="0" hidden="1">{#N/A,#N/A,FALSE,"Assumptions";#N/A,#N/A,FALSE,"1997 P&amp;L(pk) Estrada";#N/A,#N/A,FALSE,"ONGOING P&amp;L(pk) Estrada"}</definedName>
    <definedName name="SBCT" hidden="1">{#N/A,#N/A,FALSE,"Assumptions";#N/A,#N/A,FALSE,"1997 P&amp;L(pk) Estrada";#N/A,#N/A,FALSE,"ONGOING P&amp;L(pk) Estrada"}</definedName>
    <definedName name="sbenini" hidden="1">{#N/A,#N/A,FALSE,"Plan1";#N/A,#N/A,FALSE,"Plan2"}</definedName>
    <definedName name="Scandilog" localSheetId="0" hidden="1">{"report",#N/A,FALSE,"dataBase"}</definedName>
    <definedName name="Scandilog" hidden="1">{"report",#N/A,FALSE,"dataBase"}</definedName>
    <definedName name="scen_name1" hidden="1">1</definedName>
    <definedName name="scen_name2" hidden="1">0.9</definedName>
    <definedName name="scen_name3" hidden="1">0.8</definedName>
    <definedName name="scen_name4" hidden="1">0.7</definedName>
    <definedName name="scen_name5" hidden="1">0.6</definedName>
    <definedName name="scen_num" hidden="1">5</definedName>
    <definedName name="scen_user1" hidden="1">"GrandinA"</definedName>
    <definedName name="scen_user2" hidden="1">"GrandinA"</definedName>
    <definedName name="scen_user3" hidden="1">"GrandinA"</definedName>
    <definedName name="scen_user4" hidden="1">"GrandinA"</definedName>
    <definedName name="scen_user5" hidden="1">"GrandinA"</definedName>
    <definedName name="SCOS_0512" localSheetId="0" hidden="1">#REF!</definedName>
    <definedName name="SCOS_0512" hidden="1">#REF!</definedName>
    <definedName name="SD" localSheetId="0" hidden="1">{#N/A,#N/A,FALSE,"COBERTURAS 30";#N/A,#N/A,FALSE,"COBERTURAS Mês e Acum 31";#N/A,#N/A,FALSE,"COBERTURAS Acum 32"}</definedName>
    <definedName name="SD" hidden="1">{#N/A,#N/A,FALSE,"COBERTURAS 30";#N/A,#N/A,FALSE,"COBERTURAS Mês e Acum 31";#N/A,#N/A,FALSE,"COBERTURAS Acum 32"}</definedName>
    <definedName name="sdd" localSheetId="0" hidden="1">#REF!</definedName>
    <definedName name="sdd" hidden="1">#REF!</definedName>
    <definedName name="sddx" localSheetId="0" hidden="1">{"prem1",#N/A,FALSE,"Consolidado";"pl_us",#N/A,FALSE,"Consolidado";"pl_hl",#N/A,FALSE,"Consolidado";"bs",#N/A,FALSE,"Consolidado";"cf",#N/A,FALSE,"Consolidado"}</definedName>
    <definedName name="sddx" hidden="1">{"prem1",#N/A,FALSE,"Consolidado";"pl_us",#N/A,FALSE,"Consolidado";"pl_hl",#N/A,FALSE,"Consolidado";"bs",#N/A,FALSE,"Consolidado";"cf",#N/A,FALSE,"Consolidado"}</definedName>
    <definedName name="sde" localSheetId="0" hidden="1">{#N/A,#N/A,TRUE,"RESUMO-EXPENSE";#N/A,#N/A,TRUE,"EXPENSE-ABB"}</definedName>
    <definedName name="sde" hidden="1">{#N/A,#N/A,TRUE,"RESUMO-EXPENSE";#N/A,#N/A,TRUE,"EXPENSE-ABB"}</definedName>
    <definedName name="SDF" localSheetId="0" hidden="1">#REF!</definedName>
    <definedName name="SDF" hidden="1">#REF!</definedName>
    <definedName name="sdfc" hidden="1">{"'PXR_6500'!$A$1:$I$124"}</definedName>
    <definedName name="SDFRG" localSheetId="0" hidden="1">#REF!</definedName>
    <definedName name="SDFRG" hidden="1">#REF!</definedName>
    <definedName name="sdsad" localSheetId="0" hidden="1">#REF!</definedName>
    <definedName name="sdsad" hidden="1">#REF!</definedName>
    <definedName name="sdsdf" localSheetId="0" hidden="1">{"'Quadro'!$A$4:$BG$78"}</definedName>
    <definedName name="sdsdf" hidden="1">{"'Quadro'!$A$4:$BG$78"}</definedName>
    <definedName name="sdw" localSheetId="0" hidden="1">{#N/A,#N/A,TRUE,"RESUMO-EXPENSE";#N/A,#N/A,TRUE,"EXPENSE-ABB"}</definedName>
    <definedName name="sdw" hidden="1">{#N/A,#N/A,TRUE,"RESUMO-EXPENSE";#N/A,#N/A,TRUE,"EXPENSE-ABB"}</definedName>
    <definedName name="sea" localSheetId="0" hidden="1">#REF!</definedName>
    <definedName name="sea" hidden="1">#REF!</definedName>
    <definedName name="seee" localSheetId="0" hidden="1">{#N/A,#N/A,FALSE,"Cronograma";#N/A,#N/A,FALSE,"Cronogr. 2"}</definedName>
    <definedName name="seee" hidden="1">{#N/A,#N/A,FALSE,"Cronograma";#N/A,#N/A,FALSE,"Cronogr. 2"}</definedName>
    <definedName name="seee_1" localSheetId="0" hidden="1">{#N/A,#N/A,FALSE,"Cronograma";#N/A,#N/A,FALSE,"Cronogr. 2"}</definedName>
    <definedName name="seee_1" hidden="1">{#N/A,#N/A,FALSE,"Cronograma";#N/A,#N/A,FALSE,"Cronogr. 2"}</definedName>
    <definedName name="Select1_sheet0" hidden="1">"'Trappes'
0
"</definedName>
    <definedName name="Select1_sheets" hidden="1">1</definedName>
    <definedName name="selrange" localSheetId="0" hidden="1">#REF!</definedName>
    <definedName name="selrange" hidden="1">#REF!</definedName>
    <definedName name="sencount" hidden="1">1</definedName>
    <definedName name="Sep.dic" localSheetId="0" hidden="1">{"INVERSIONES",#N/A,FALSE,"Impresion"}</definedName>
    <definedName name="Sep.dic" hidden="1">{"INVERSIONES",#N/A,FALSE,"Impresion"}</definedName>
    <definedName name="SERH" localSheetId="0" hidden="1">#REF!</definedName>
    <definedName name="SERH" hidden="1">#REF!</definedName>
    <definedName name="SERW" localSheetId="0" hidden="1">{#N/A,#N/A,TRUE,"RESUMO-EXPENSE";#N/A,#N/A,TRUE,"EXPENSE-ABB"}</definedName>
    <definedName name="SERW" hidden="1">{#N/A,#N/A,TRUE,"RESUMO-EXPENSE";#N/A,#N/A,TRUE,"EXPENSE-ABB"}</definedName>
    <definedName name="sfgsy" localSheetId="0" hidden="1">{#N/A,#N/A,FALSE,"PRJCTED QTRLY QTY's"}</definedName>
    <definedName name="sfgsy" hidden="1">{#N/A,#N/A,FALSE,"PRJCTED QTRLY QTY's"}</definedName>
    <definedName name="sfgsy_1" localSheetId="0" hidden="1">{#N/A,#N/A,FALSE,"PRJCTED QTRLY QTY's"}</definedName>
    <definedName name="sfgsy_1" hidden="1">{#N/A,#N/A,FALSE,"PRJCTED QTRLY QTY's"}</definedName>
    <definedName name="sfgsy_2" localSheetId="0" hidden="1">{#N/A,#N/A,FALSE,"PRJCTED QTRLY QTY's"}</definedName>
    <definedName name="sfgsy_2" hidden="1">{#N/A,#N/A,FALSE,"PRJCTED QTRLY QTY's"}</definedName>
    <definedName name="sfgsy_3" localSheetId="0" hidden="1">{#N/A,#N/A,FALSE,"PRJCTED QTRLY QTY's"}</definedName>
    <definedName name="sfgsy_3" hidden="1">{#N/A,#N/A,FALSE,"PRJCTED QTRLY QTY's"}</definedName>
    <definedName name="sfgsy_4" localSheetId="0" hidden="1">{#N/A,#N/A,FALSE,"PRJCTED QTRLY QTY's"}</definedName>
    <definedName name="sfgsy_4" hidden="1">{#N/A,#N/A,FALSE,"PRJCTED QTRLY QTY's"}</definedName>
    <definedName name="sfgsy_5" localSheetId="0" hidden="1">{#N/A,#N/A,FALSE,"PRJCTED QTRLY QTY's"}</definedName>
    <definedName name="sfgsy_5" hidden="1">{#N/A,#N/A,FALSE,"PRJCTED QTRLY QTY's"}</definedName>
    <definedName name="SGCC" localSheetId="0" hidden="1">{#N/A,#N/A,FALSE,"ati1294";#N/A,#N/A,FALSE,"pas1294";#N/A,#N/A,FALSE,"res1294"}</definedName>
    <definedName name="SGCC" hidden="1">{#N/A,#N/A,FALSE,"ati1294";#N/A,#N/A,FALSE,"pas1294";#N/A,#N/A,FALSE,"res1294"}</definedName>
    <definedName name="shareoutltm" localSheetId="0" hidden="1">#REF!</definedName>
    <definedName name="shareoutltm" hidden="1">#REF!</definedName>
    <definedName name="sharepriceltm" localSheetId="0" hidden="1">#REF!</definedName>
    <definedName name="sharepriceltm" hidden="1">#REF!</definedName>
    <definedName name="sheet1" localSheetId="0" hidden="1">#REF!-1 &amp; "." &amp; MAX(1,COUNTA(INDEX(#REF!,MATCH(#REF!-1,#REF!,FALSE)):#REF!))</definedName>
    <definedName name="sheet1" localSheetId="6" hidden="1">P.10!Header1-1 &amp; "." &amp; MAX(1,COUNTA(INDEX(#REF!,MATCH(P.10!Header1-1,#REF!,FALSE)):#REF!))</definedName>
    <definedName name="sheet1" localSheetId="3" hidden="1">P.7!Header1-1 &amp; "." &amp; MAX(1,COUNTA(INDEX(#REF!,MATCH(P.7!Header1-1,#REF!,FALSE)):#REF!))</definedName>
    <definedName name="sheet1" localSheetId="4" hidden="1">P.8!Header1-1 &amp; "." &amp; MAX(1,COUNTA(INDEX(#REF!,MATCH(P.8!Header1-1,#REF!,FALSE)):#REF!))</definedName>
    <definedName name="sheet1" localSheetId="5" hidden="1">P.9!Header1-1 &amp; "." &amp; MAX(1,COUNTA(INDEX(#REF!,MATCH(P.9!Header1-1,#REF!,FALSE)):#REF!))</definedName>
    <definedName name="sheet1" hidden="1">#REF!-1 &amp; "." &amp; MAX(1,COUNTA(INDEX(#REF!,MATCH(#REF!-1,#REF!,FALSE)):#REF!))</definedName>
    <definedName name="Sheet2" localSheetId="0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heet3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eet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HF" localSheetId="0" hidden="1">#REF!</definedName>
    <definedName name="SHHF" hidden="1">#REF!</definedName>
    <definedName name="ShortbreadCT" localSheetId="0" hidden="1">{#N/A,#N/A,FALSE,"Assumptions";#N/A,#N/A,FALSE,"1996 P&amp;L SCO (lb)";#N/A,#N/A,FALSE,"ONG P&amp;L SCO (LB)"}</definedName>
    <definedName name="ShortbreadCT" hidden="1">{#N/A,#N/A,FALSE,"Assumptions";#N/A,#N/A,FALSE,"1996 P&amp;L SCO (lb)";#N/A,#N/A,FALSE,"ONG P&amp;L SCO (LB)"}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1" hidden="1">{#N/A,#N/A,FALSE,"Assumptions";#N/A,#N/A,FALSE,"Volumes";#N/A,#N/A,FALSE,"Pricing";#N/A,#N/A,FALSE,"Variable Cost";#N/A,#N/A,FALSE,"Investment";#N/A,#N/A,FALSE,"Profitability";#N/A,#N/A,FALSE,"Business Comparison"}</definedName>
    <definedName name="SLEVI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localSheetId="0" hidden="1">#REF!,#REF!</definedName>
    <definedName name="solver_adj" localSheetId="6" hidden="1">#REF!,#REF!</definedName>
    <definedName name="solver_adj" localSheetId="3" hidden="1">#REF!,#REF!</definedName>
    <definedName name="solver_adj" localSheetId="4" hidden="1">#REF!,#REF!</definedName>
    <definedName name="solver_adj" localSheetId="5" hidden="1">#REF!,#REF!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localSheetId="0" hidden="1">2</definedName>
    <definedName name="solver_lin" localSheetId="6" hidden="1">2</definedName>
    <definedName name="solver_lin" localSheetId="3" hidden="1">2</definedName>
    <definedName name="solver_lin" localSheetId="4" hidden="1">2</definedName>
    <definedName name="solver_lin" localSheetId="5" hidden="1">2</definedName>
    <definedName name="solver_lin" hidden="1">0</definedName>
    <definedName name="solver_neg" hidden="1">2</definedName>
    <definedName name="solver_ntri" hidden="1">1000</definedName>
    <definedName name="solver_num" localSheetId="6" hidden="1">1</definedName>
    <definedName name="solver_num" localSheetId="3" hidden="1">1</definedName>
    <definedName name="solver_num" localSheetId="4" hidden="1">1</definedName>
    <definedName name="solver_num" localSheetId="5" hidden="1">1</definedName>
    <definedName name="solver_num" hidden="1">0</definedName>
    <definedName name="solver_nwt" hidden="1">1</definedName>
    <definedName name="solver_opt" localSheetId="0" hidden="1">#REF!</definedName>
    <definedName name="solver_opt" localSheetId="6" hidden="1">#REF!</definedName>
    <definedName name="solver_opt" localSheetId="3" hidden="1">#REF!</definedName>
    <definedName name="solver_opt" localSheetId="4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rel1" hidden="1">2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hidden="1">1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hidden="1">4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hidden="1">4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hidden="1">4</definedName>
    <definedName name="solver_rel9" hidden="1">1</definedName>
    <definedName name="solver_rhs1" hidden="1">15</definedName>
    <definedName name="solver_rhs2" hidden="1">0</definedName>
    <definedName name="solver_rhs3" hidden="1">15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localSheetId="6" hidden="1">106.196</definedName>
    <definedName name="solver_val" localSheetId="3" hidden="1">106.196</definedName>
    <definedName name="solver_val" localSheetId="4" hidden="1">106.196</definedName>
    <definedName name="solver_val" localSheetId="5" hidden="1">106.196</definedName>
    <definedName name="solver_val" hidden="1">19.66</definedName>
    <definedName name="Sort" localSheetId="0" hidden="1">#REF!</definedName>
    <definedName name="Sort" hidden="1">#REF!</definedName>
    <definedName name="Sort1" localSheetId="0" hidden="1">#REF!</definedName>
    <definedName name="Sort1" hidden="1">#REF!</definedName>
    <definedName name="SortI" localSheetId="0" hidden="1">#REF!</definedName>
    <definedName name="SortI" hidden="1">#REF!</definedName>
    <definedName name="SpreadsheetBuilder_1" localSheetId="0" hidden="1">#REF!</definedName>
    <definedName name="SpreadsheetBuilder_1" hidden="1">#REF!</definedName>
    <definedName name="SQLAcomp_ADERIDOSE" hidden="1">#N/A</definedName>
    <definedName name="SQLAcomp_ADERIDOSNE" hidden="1">#N/A</definedName>
    <definedName name="SQLAcomp_COBAMBE" hidden="1">#N/A</definedName>
    <definedName name="SQLAcomp_COBAMBNE" hidden="1">#N/A</definedName>
    <definedName name="SQLAcomp_COBANTE" hidden="1">#N/A</definedName>
    <definedName name="SQLAcomp_COBANTNE" hidden="1">#N/A</definedName>
    <definedName name="SQLAcomp_COBBOHE" hidden="1">#N/A</definedName>
    <definedName name="SQLAcomp_COBBOHNE" hidden="1">#N/A</definedName>
    <definedName name="SQLAcomp_COBBRAE" hidden="1">#N/A</definedName>
    <definedName name="SQLAcomp_COBBRANE" hidden="1">#N/A</definedName>
    <definedName name="SQLAcomp_COBGUAE" hidden="1">#N/A</definedName>
    <definedName name="SQLAcomp_COBGUANE" hidden="1">#N/A</definedName>
    <definedName name="SQLAcomp_COBSKE" hidden="1">#N/A</definedName>
    <definedName name="SQLAcomp_COBSKNE" hidden="1">#N/A</definedName>
    <definedName name="SQLAcomp_NPONTOSCONQE" hidden="1">#N/A</definedName>
    <definedName name="SQLAcomp_NPONTOSCONQNE" hidden="1">#N/A</definedName>
    <definedName name="SQLAcomp_NPONTOSRESGE" hidden="1">#N/A</definedName>
    <definedName name="SQLAcomp_TTVAMBE" hidden="1">#N/A</definedName>
    <definedName name="SQLAcomp_TTVAMBNE" hidden="1">#N/A</definedName>
    <definedName name="SQLAcomp_TTVANTE" hidden="1">#N/A</definedName>
    <definedName name="SQLAcomp_TTVANTNE" hidden="1">#N/A</definedName>
    <definedName name="SQLAcomp_TTVBOHE" hidden="1">#N/A</definedName>
    <definedName name="SQLAcomp_TTVBOHNE" hidden="1">#N/A</definedName>
    <definedName name="SQLAcomp_TTVBRAE" hidden="1">#N/A</definedName>
    <definedName name="SQLAcomp_TTVBRANE" hidden="1">#N/A</definedName>
    <definedName name="SQLAcomp_TTVGUAE" hidden="1">#N/A</definedName>
    <definedName name="SQLAcomp_TTVGUANE" hidden="1">#N/A</definedName>
    <definedName name="SQLAcomp_TTVSKE" hidden="1">#N/A</definedName>
    <definedName name="SQLAcomp_TTVSKNE" hidden="1">#N/A</definedName>
    <definedName name="SQLAcomp_VOLAMBE" hidden="1">#N/A</definedName>
    <definedName name="SQLAcomp_VOLAMBESAZ" hidden="1">#N/A</definedName>
    <definedName name="SQLAcomp_VOLAMBNE" hidden="1">#N/A</definedName>
    <definedName name="SQLAcomp_VOLAMBNESAZ" hidden="1">#N/A</definedName>
    <definedName name="SQLAcomp_VOLANTE" hidden="1">#N/A</definedName>
    <definedName name="SQLAcomp_VOLANTNE" hidden="1">#N/A</definedName>
    <definedName name="SQLAcomp_VOLBOHE" hidden="1">#N/A</definedName>
    <definedName name="SQLAcomp_VOLBOHNE" hidden="1">#N/A</definedName>
    <definedName name="SQLAcomp_VOLBRAE" hidden="1">#N/A</definedName>
    <definedName name="SQLAcomp_VOLBRANE" hidden="1">#N/A</definedName>
    <definedName name="SQLAcomp_VOLCERVADE" hidden="1">#N/A</definedName>
    <definedName name="SQLAcomp_VOLGUAE" hidden="1">#N/A</definedName>
    <definedName name="SQLAcomp_VOLGUAESAZ" hidden="1">#N/A</definedName>
    <definedName name="SQLAcomp_VOLGUANE" hidden="1">#N/A</definedName>
    <definedName name="SQLAcomp_VOLGUANESAZ" hidden="1">#N/A</definedName>
    <definedName name="SQLAcomp_VOLSKE" hidden="1">#N/A</definedName>
    <definedName name="SQLAcomp_VOLSKNE" hidden="1">#N/A</definedName>
    <definedName name="SQLAcomp_VOLUMECERV1FORRO" hidden="1">#N/A</definedName>
    <definedName name="SQLAcomp_VOLUMECERVFORRO" hidden="1">#N/A</definedName>
    <definedName name="SQLAcompBr_ADERIDOS" hidden="1">#N/A</definedName>
    <definedName name="SQLAcompBr_COBGUAAD" hidden="1">#N/A</definedName>
    <definedName name="SQLAcompBr_COBGUANAD" hidden="1">#N/A</definedName>
    <definedName name="SQLAcompBr_NADERIDOS" hidden="1">#N/A</definedName>
    <definedName name="SQLAcompBr_TTVCERV1AD" hidden="1">#N/A</definedName>
    <definedName name="SQLAcompBr_TTVCERV1NAD" hidden="1">#N/A</definedName>
    <definedName name="SQLAcompBr_VOLCERV1AD" hidden="1">#N/A</definedName>
    <definedName name="SQLAcompBr_VOLCERV1NAD" hidden="1">#N/A</definedName>
    <definedName name="SQLAcompBr_VOLCERVAD" hidden="1">#N/A</definedName>
    <definedName name="SQLAcompBr_VOLCERVNAD" hidden="1">#N/A</definedName>
    <definedName name="SQLAcompBr_VOLGUAAD" hidden="1">#N/A</definedName>
    <definedName name="SQLAcompBr_VOLGUANAD" hidden="1">#N/A</definedName>
    <definedName name="SQLAcompBr_VOLREFAD" hidden="1">#N/A</definedName>
    <definedName name="SQLAcompBr_VOLREFNAD" hidden="1">#N/A</definedName>
    <definedName name="SQLAcompInd_ADERIDOS" hidden="1">#N/A</definedName>
    <definedName name="SQLAcompInd_ADERIDOSE" hidden="1">#N/A</definedName>
    <definedName name="SQLAcompInd_ADERIDOSNE" hidden="1">#N/A</definedName>
    <definedName name="SQLAcompInd_COBAMBE" hidden="1">#N/A</definedName>
    <definedName name="SQLAcompInd_COBAMBNE" hidden="1">#N/A</definedName>
    <definedName name="SQLAcompInd_COBANTE" hidden="1">#N/A</definedName>
    <definedName name="SQLAcompInd_COBANTNE" hidden="1">#N/A</definedName>
    <definedName name="SQLAcompInd_COBBOHE" hidden="1">#N/A</definedName>
    <definedName name="SQLAcompInd_COBBOHNE" hidden="1">#N/A</definedName>
    <definedName name="SQLAcompInd_COBBRAE" hidden="1">#N/A</definedName>
    <definedName name="SQLAcompInd_COBBRANE" hidden="1">#N/A</definedName>
    <definedName name="SQLAcompInd_COBGUAAD" hidden="1">#N/A</definedName>
    <definedName name="SQLAcompInd_COBGUAE" hidden="1">#N/A</definedName>
    <definedName name="SQLAcompInd_COBGUANAD" hidden="1">#N/A</definedName>
    <definedName name="SQLAcompInd_COBGUANE" hidden="1">#N/A</definedName>
    <definedName name="SQLAcompInd_COBSKE" hidden="1">#N/A</definedName>
    <definedName name="SQLAcompInd_COBSKNE" hidden="1">#N/A</definedName>
    <definedName name="SQLAcompInd_NADERIDOS" hidden="1">#N/A</definedName>
    <definedName name="SQLAcompInd_NCRESCERVEJA25" hidden="1">#N/A</definedName>
    <definedName name="SQLAcompInd_NCRESGUARANA25" hidden="1">#N/A</definedName>
    <definedName name="SQLAcompInd_NPONTOSCONQE" hidden="1">#N/A</definedName>
    <definedName name="SQLAcompInd_NPONTOSCONQNE" hidden="1">#N/A</definedName>
    <definedName name="SQLAcompInd_NPONTOSRESGE" hidden="1">#N/A</definedName>
    <definedName name="SQLAcompInd_NPONTOSRESGNE" hidden="1">#N/A</definedName>
    <definedName name="SQLAcompInd_TTVAMBE" hidden="1">#N/A</definedName>
    <definedName name="SQLAcompInd_TTVAMBNE" hidden="1">#N/A</definedName>
    <definedName name="SQLAcompInd_TTVANTAD" hidden="1">#N/A</definedName>
    <definedName name="SQLAcompInd_TTVANTE" hidden="1">#N/A</definedName>
    <definedName name="SQLAcompInd_TTVANTNE" hidden="1">#N/A</definedName>
    <definedName name="SQLAcompInd_TTVBOHAD" hidden="1">#N/A</definedName>
    <definedName name="SQLAcompInd_TTVBOHE" hidden="1">#N/A</definedName>
    <definedName name="SQLAcompInd_TTVBOHNE" hidden="1">#N/A</definedName>
    <definedName name="SQLAcompInd_TTVBRAAD" hidden="1">#N/A</definedName>
    <definedName name="SQLAcompInd_TTVBRAE" hidden="1">#N/A</definedName>
    <definedName name="SQLAcompInd_TTVBRANE" hidden="1">#N/A</definedName>
    <definedName name="SQLAcompInd_TTVCERV1AD" hidden="1">#N/A</definedName>
    <definedName name="SQLAcompInd_TTVCERV1NAD" hidden="1">#N/A</definedName>
    <definedName name="SQLAcompInd_TTVGUAAD" hidden="1">#N/A</definedName>
    <definedName name="SQLAcompInd_TTVGUAE" hidden="1">#N/A</definedName>
    <definedName name="SQLAcompInd_TTVGUANE" hidden="1">#N/A</definedName>
    <definedName name="SQLAcompInd_TTVSKAD" hidden="1">#N/A</definedName>
    <definedName name="SQLAcompInd_TTVSKE" hidden="1">#N/A</definedName>
    <definedName name="SQLAcompInd_TTVSKNE" hidden="1">#N/A</definedName>
    <definedName name="SQLAcompInd_VOLAMBE" hidden="1">#N/A</definedName>
    <definedName name="SQLAcompInd_VOLAMBESAZ" hidden="1">#N/A</definedName>
    <definedName name="SQLAcompInd_VOLAMBNE" hidden="1">#N/A</definedName>
    <definedName name="SQLAcompInd_VOLAMBNESAZ" hidden="1">#N/A</definedName>
    <definedName name="SQLAcompInd_VOLANTE" hidden="1">#N/A</definedName>
    <definedName name="SQLAcompInd_VOLANTNE" hidden="1">#N/A</definedName>
    <definedName name="SQLAcompInd_VOLBOHE" hidden="1">#N/A</definedName>
    <definedName name="SQLAcompInd_VOLBOHNE" hidden="1">#N/A</definedName>
    <definedName name="SQLAcompInd_VOLBRAE" hidden="1">#N/A</definedName>
    <definedName name="SQLAcompInd_VOLBRANE" hidden="1">#N/A</definedName>
    <definedName name="SQLAcompInd_VOLCERV1AD" hidden="1">#N/A</definedName>
    <definedName name="SQLAcompInd_VOLCERV1NAD" hidden="1">#N/A</definedName>
    <definedName name="SQLAcompInd_VOLCERVAD" hidden="1">#N/A</definedName>
    <definedName name="SQLAcompInd_VOLCERVADE" hidden="1">#N/A</definedName>
    <definedName name="SQLAcompInd_VOLCERVADNE" hidden="1">#N/A</definedName>
    <definedName name="SQLAcompInd_VOLCERVNAD" hidden="1">#N/A</definedName>
    <definedName name="SQLAcompInd_VOLGUAAD" hidden="1">#N/A</definedName>
    <definedName name="SQLAcompInd_VOLGUAE" hidden="1">#N/A</definedName>
    <definedName name="SQLAcompInd_VOLGUAESAZ" hidden="1">#N/A</definedName>
    <definedName name="SQLAcompInd_VOLGUANAD" hidden="1">#N/A</definedName>
    <definedName name="SQLAcompInd_VOLGUANE" hidden="1">#N/A</definedName>
    <definedName name="SQLAcompInd_VOLGUANESAZ" hidden="1">#N/A</definedName>
    <definedName name="SQLAcompInd_VOLREFAD" hidden="1">#N/A</definedName>
    <definedName name="SQLAcompInd_VOLREFNAD" hidden="1">#N/A</definedName>
    <definedName name="SQLAcompInd_VOLSKE" hidden="1">#N/A</definedName>
    <definedName name="SQLAcompInd_VOLSKNE" hidden="1">#N/A</definedName>
    <definedName name="SQLAcompInd_VOLUMECERV1FORRO" hidden="1">#N/A</definedName>
    <definedName name="SQLAcompInd_VOLUMECERVFORRO" hidden="1">#N/A</definedName>
    <definedName name="SQLCobertura2_AMBEVMESBASE" hidden="1">#N/A</definedName>
    <definedName name="SQLCobertura2_ANTMESBASE" hidden="1">#N/A</definedName>
    <definedName name="SQLCobertura2_BRMESBASE" hidden="1">#N/A</definedName>
    <definedName name="SQLCobertura2_SKMESBASE" hidden="1">#N/A</definedName>
    <definedName name="sqwd" localSheetId="0" hidden="1">#REF!</definedName>
    <definedName name="sqwd" hidden="1">#REF!</definedName>
    <definedName name="srg" localSheetId="0" hidden="1">#REF!</definedName>
    <definedName name="srg" hidden="1">#REF!</definedName>
    <definedName name="srh" localSheetId="0" hidden="1">#REF!</definedName>
    <definedName name="srh" hidden="1">#REF!</definedName>
    <definedName name="ss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localSheetId="0" hidden="1">{#N/A,#N/A,FALSE,"Cronograma";#N/A,#N/A,FALSE,"Cronogr. 2"}</definedName>
    <definedName name="SS_1" hidden="1">{#N/A,#N/A,FALSE,"Cronograma";#N/A,#N/A,FALSE,"Cronogr. 2"}</definedName>
    <definedName name="ss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" localSheetId="0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eyr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sseyr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sso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sso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s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ss" localSheetId="0" hidden="1">{"'Índice'!$A$1:$K$49"}</definedName>
    <definedName name="ssss" hidden="1">{"'Índice'!$A$1:$K$49"}</definedName>
    <definedName name="SSSSS" localSheetId="0" hidden="1">{#N/A,#N/A,FALSE,"PRODQ-98"}</definedName>
    <definedName name="SSSSS" localSheetId="6" hidden="1">{#N/A,#N/A,FALSE,"PRODQ-98"}</definedName>
    <definedName name="SSSSS" localSheetId="3" hidden="1">{#N/A,#N/A,FALSE,"PRODQ-98"}</definedName>
    <definedName name="SSSSS" localSheetId="4" hidden="1">{#N/A,#N/A,FALSE,"PRODQ-98"}</definedName>
    <definedName name="SSSSS" localSheetId="5" hidden="1">{#N/A,#N/A,FALSE,"PRODQ-98"}</definedName>
    <definedName name="SSSSS" hidden="1">{#N/A,#N/A,FALSE,"PRODQ-98"}</definedName>
    <definedName name="ssssss" localSheetId="0" hidden="1">{#N/A,#N/A,FALSE,"USOUTBOUND"}</definedName>
    <definedName name="ssssss" hidden="1">{#N/A,#N/A,FALSE,"USOUTBOUND"}</definedName>
    <definedName name="sssssss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ssssss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ssssssssssssssssssss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sssssssssssssssssssss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"TRUE"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"U_x0001_VG18C68F7C_x0001_"</definedName>
    <definedName name="STWBD_StatToolsConfidenceInterval_VarSelectorDefaultDataSet" hidden="1">"DG1557C622"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4</definedName>
    <definedName name="STWBD_StatToolsOneVarSummary_VariableList_1" hidden="1">"U_x0001_VG2D1B584C_x0001_"</definedName>
    <definedName name="STWBD_StatToolsOneVarSummary_VariableList_2" hidden="1">"U_x0001_VG421EEB3_x0001_"</definedName>
    <definedName name="STWBD_StatToolsOneVarSummary_VariableList_3" hidden="1">"U_x0001_VG2000A935_x0001_"</definedName>
    <definedName name="STWBD_StatToolsOneVarSummary_VariableList_4" hidden="1">"U_x0001_VG330F36D6_x0001_"</definedName>
    <definedName name="STWBD_StatToolsOneVarSummary_Variance" hidden="1">"TRUE"</definedName>
    <definedName name="STWBD_StatToolsOneVarSummary_VarSelectorDefaultDataSet" hidden="1">"ALL DATA SETS"</definedName>
    <definedName name="STWBD_StatToolsRegression_blockList" hidden="1">"-1"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"U_x0001_VG2D35B001_x0001_"</definedName>
    <definedName name="STWBD_StatToolsRegression_VariableListIndependent" hidden="1">1</definedName>
    <definedName name="STWBD_StatToolsRegression_VariableListIndependent_1" hidden="1">"U_x0001_VG18C68F7C_x0001_"</definedName>
    <definedName name="STWBD_StatToolsRegression_VarSelectorDefaultDataSet" hidden="1">"ALL DATA SETS"</definedName>
    <definedName name="subsidy" localSheetId="0" hidden="1">{#N/A,#N/A,FALSE,"Sheet1"}</definedName>
    <definedName name="subsidy" hidden="1">{#N/A,#N/A,FALSE,"Sheet1"}</definedName>
    <definedName name="sum" localSheetId="0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sum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sumario" localSheetId="0" hidden="1">{#N/A,#N/A,FALSE,"SGP";#N/A,#N/A,FALSE,"SGI";#N/A,#N/A,FALSE,"SGC";#N/A,#N/A,FALSE,"SGS";#N/A,#N/A,FALSE,"SGB"}</definedName>
    <definedName name="sumario" hidden="1">{#N/A,#N/A,FALSE,"SGP";#N/A,#N/A,FALSE,"SGI";#N/A,#N/A,FALSE,"SGC";#N/A,#N/A,FALSE,"SGS";#N/A,#N/A,FALSE,"SGB"}</definedName>
    <definedName name="Sumário" localSheetId="0" hidden="1">{#N/A,#N/A,FALSE,"SGP";#N/A,#N/A,FALSE,"SGI";#N/A,#N/A,FALSE,"SGC";#N/A,#N/A,FALSE,"SGS";#N/A,#N/A,FALSE,"SGB"}</definedName>
    <definedName name="Sumário" hidden="1">{#N/A,#N/A,FALSE,"SGP";#N/A,#N/A,FALSE,"SGI";#N/A,#N/A,FALSE,"SGC";#N/A,#N/A,FALSE,"SGS";#N/A,#N/A,FALSE,"SGB"}</definedName>
    <definedName name="SUMMARY" localSheetId="0" hidden="1">#REF!</definedName>
    <definedName name="SUMMARY" hidden="1">#REF!</definedName>
    <definedName name="SW" localSheetId="0" hidden="1">{#N/A,#N/A,TRUE,"RESUMO-EXPENSE";#N/A,#N/A,TRUE,"EXPENSE-ABB"}</definedName>
    <definedName name="SW" hidden="1">{#N/A,#N/A,TRUE,"RESUMO-EXPENSE";#N/A,#N/A,TRUE,"EXPENSE-ABB"}</definedName>
    <definedName name="SWERT" localSheetId="0" hidden="1">{#N/A,#N/A,TRUE,"RESUMO-EXPENSE";#N/A,#N/A,TRUE,"EXPENSE-ABB"}</definedName>
    <definedName name="SWERT" hidden="1">{#N/A,#N/A,TRUE,"RESUMO-EXPENSE";#N/A,#N/A,TRUE,"EXPENSE-ABB"}</definedName>
    <definedName name="SWOT" localSheetId="0" hidden="1">{#N/A,#N/A,FALSE,"ROTINA";#N/A,#N/A,FALSE,"ITENS";#N/A,#N/A,FALSE,"ACOMP"}</definedName>
    <definedName name="SWOT" hidden="1">{#N/A,#N/A,FALSE,"ROTINA";#N/A,#N/A,FALSE,"ITENS";#N/A,#N/A,FALSE,"ACOMP"}</definedName>
    <definedName name="sws" localSheetId="0" hidden="1">{#N/A,#N/A,FALSE,"Hoja1";#N/A,#N/A,FALSE,"Hoja2"}</definedName>
    <definedName name="sws" hidden="1">{#N/A,#N/A,FALSE,"Hoja1";#N/A,#N/A,FALSE,"Hoja2"}</definedName>
    <definedName name="Swvu.inputs._.raw._.data." hidden="1">#REF!</definedName>
    <definedName name="Swvu.ProjReport." localSheetId="0" hidden="1">#REF!</definedName>
    <definedName name="Swvu.ProjReport." hidden="1">#REF!</definedName>
    <definedName name="Swvu.summary1." hidden="1">#REF!</definedName>
    <definedName name="Swvu.summary2." hidden="1">#REF!</definedName>
    <definedName name="Swvu.summary3." hidden="1">#REF!</definedName>
    <definedName name="sx" localSheetId="0" hidden="1">#REF!</definedName>
    <definedName name="sx" hidden="1">#REF!</definedName>
    <definedName name="sxsad" localSheetId="0" hidden="1">{#N/A,#N/A,FALSE,"Hoja1";#N/A,#N/A,FALSE,"Hoja2"}</definedName>
    <definedName name="sxsad" hidden="1">{#N/A,#N/A,FALSE,"Hoja1";#N/A,#N/A,FALSE,"Hoja2"}</definedName>
    <definedName name="sz" localSheetId="0" hidden="1">#REF!</definedName>
    <definedName name="sz" hidden="1">#REF!</definedName>
    <definedName name="t" localSheetId="0" hidden="1">{"'TG'!$A$1:$L$37"}</definedName>
    <definedName name="t" hidden="1">{"'TG'!$A$1:$L$37"}</definedName>
    <definedName name="tab" localSheetId="0" hidden="1">{#N/A,#N/A,FALSE,"Tabl. G1";#N/A,#N/A,FALSE,"Tabl. G2"}</definedName>
    <definedName name="tab" hidden="1">{#N/A,#N/A,FALSE,"Tabl. G1";#N/A,#N/A,FALSE,"Tabl. G2"}</definedName>
    <definedName name="TABL00" localSheetId="0" hidden="1">{#N/A,#N/A,FALSE,"Tabl. D1";#N/A,#N/A,FALSE,"Tabl. D1 b";#N/A,#N/A,FALSE,"Tabl. D2";#N/A,#N/A,FALSE,"Tabl. D2 b";#N/A,#N/A,FALSE,"Tabl. D3";#N/A,#N/A,FALSE,"Tabl. D4";#N/A,#N/A,FALSE,"Tabl. D5"}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localSheetId="0" hidden="1">{#N/A,#N/A,FALSE,"Tabl. G1";#N/A,#N/A,FALSE,"Tabl. G2"}</definedName>
    <definedName name="tableé" hidden="1">{#N/A,#N/A,FALSE,"Tabl. G1";#N/A,#N/A,FALSE,"Tabl. G2"}</definedName>
    <definedName name="TAUBATE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sp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aubatesp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dbName" hidden="1">"88D5BF544BE111D2B8C5006097494125.mdb"</definedName>
    <definedName name="tbt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bt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djrt" localSheetId="0" hidden="1">#REF!</definedName>
    <definedName name="tdjrt" hidden="1">#REF!</definedName>
    <definedName name="TDSEM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EM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EM2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EM2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hb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hb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sl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sl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sls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dssls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e" localSheetId="0" hidden="1">{"MELHORAMENTO GENÉTICO",#N/A,FALSE,"Obras"}</definedName>
    <definedName name="te" hidden="1">{"MELHORAMENTO GENÉTICO",#N/A,FALSE,"Obras"}</definedName>
    <definedName name="TECNOFIBRAS" localSheetId="0" hidden="1">{"'PXR_6500'!$A$1:$I$124"}</definedName>
    <definedName name="TECNOFIBRAS" localSheetId="6" hidden="1">{"'PXR_6500'!$A$1:$I$124"}</definedName>
    <definedName name="TECNOFIBRAS" localSheetId="3" hidden="1">{"'PXR_6500'!$A$1:$I$124"}</definedName>
    <definedName name="TECNOFIBRAS" localSheetId="4" hidden="1">{"'PXR_6500'!$A$1:$I$124"}</definedName>
    <definedName name="TECNOFIBRAS" localSheetId="5" hidden="1">{"'PXR_6500'!$A$1:$I$124"}</definedName>
    <definedName name="TECNOFIBRAS" hidden="1">{"'PXR_6500'!$A$1:$I$124"}</definedName>
    <definedName name="TECNOFIBRAS2" localSheetId="0" hidden="1">{"'PXR_6500'!$A$1:$I$124"}</definedName>
    <definedName name="TECNOFIBRAS2" localSheetId="6" hidden="1">{"'PXR_6500'!$A$1:$I$124"}</definedName>
    <definedName name="TECNOFIBRAS2" localSheetId="3" hidden="1">{"'PXR_6500'!$A$1:$I$124"}</definedName>
    <definedName name="TECNOFIBRAS2" localSheetId="4" hidden="1">{"'PXR_6500'!$A$1:$I$124"}</definedName>
    <definedName name="TECNOFIBRAS2" localSheetId="5" hidden="1">{"'PXR_6500'!$A$1:$I$124"}</definedName>
    <definedName name="TECNOFIBRAS2" hidden="1">{"'PXR_6500'!$A$1:$I$124"}</definedName>
    <definedName name="telop" localSheetId="0" hidden="1">{#N/A,#N/A,FALSE,"Eastern";#N/A,#N/A,FALSE,"Western"}</definedName>
    <definedName name="telop" hidden="1">{#N/A,#N/A,FALSE,"Eastern";#N/A,#N/A,FALSE,"Western"}</definedName>
    <definedName name="telop_1" localSheetId="0" hidden="1">{#N/A,#N/A,FALSE,"Eastern";#N/A,#N/A,FALSE,"Western"}</definedName>
    <definedName name="telop_1" hidden="1">{#N/A,#N/A,FALSE,"Eastern";#N/A,#N/A,FALSE,"Western"}</definedName>
    <definedName name="telop_2" localSheetId="0" hidden="1">{#N/A,#N/A,FALSE,"Eastern";#N/A,#N/A,FALSE,"Western"}</definedName>
    <definedName name="telop_2" hidden="1">{#N/A,#N/A,FALSE,"Eastern";#N/A,#N/A,FALSE,"Western"}</definedName>
    <definedName name="telop_3" localSheetId="0" hidden="1">{#N/A,#N/A,FALSE,"Eastern";#N/A,#N/A,FALSE,"Western"}</definedName>
    <definedName name="telop_3" hidden="1">{#N/A,#N/A,FALSE,"Eastern";#N/A,#N/A,FALSE,"Western"}</definedName>
    <definedName name="telop_4" localSheetId="0" hidden="1">{#N/A,#N/A,FALSE,"Eastern";#N/A,#N/A,FALSE,"Western"}</definedName>
    <definedName name="telop_4" hidden="1">{#N/A,#N/A,FALSE,"Eastern";#N/A,#N/A,FALSE,"Western"}</definedName>
    <definedName name="telop_5" localSheetId="0" hidden="1">{#N/A,#N/A,FALSE,"Eastern";#N/A,#N/A,FALSE,"Western"}</definedName>
    <definedName name="telop_5" hidden="1">{#N/A,#N/A,FALSE,"Eastern";#N/A,#N/A,FALSE,"Western"}</definedName>
    <definedName name="temp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0" localSheetId="0" hidden="1">{#N/A,#N/A,FALSE,"Extra2";#N/A,#N/A,FALSE,"Comp2";#N/A,#N/A,FALSE,"Ret-PL"}</definedName>
    <definedName name="temp_10" hidden="1">{#N/A,#N/A,FALSE,"Extra2";#N/A,#N/A,FALSE,"Comp2";#N/A,#N/A,FALSE,"Ret-PL"}</definedName>
    <definedName name="temp_12" localSheetId="0" hidden="1">{#N/A,#N/A,FALSE,"Extra2";#N/A,#N/A,FALSE,"Comp2";#N/A,#N/A,FALSE,"Ret-PL"}</definedName>
    <definedName name="temp_12" hidden="1">{#N/A,#N/A,FALSE,"Extra2";#N/A,#N/A,FALSE,"Comp2";#N/A,#N/A,FALSE,"Ret-PL"}</definedName>
    <definedName name="TERN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tryrtyrt" localSheetId="0" hidden="1">{"miles",#N/A,FALSE,"LUCROS E PERDAS (US$ 000)";"hl",#N/A,FALSE,"LUCROS E PERDAS (US$ 000)"}</definedName>
    <definedName name="tertryrtyrt" hidden="1">{"miles",#N/A,FALSE,"LUCROS E PERDAS (US$ 000)";"hl",#N/A,FALSE,"LUCROS E PERDAS (US$ 000)"}</definedName>
    <definedName name="terztzareaf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erztzareaf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est" localSheetId="0" hidden="1">{"'PXR_6500'!$A$1:$I$124"}</definedName>
    <definedName name="test" hidden="1">{"'PXR_6500'!$A$1:$I$124"}</definedName>
    <definedName name="testa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ndo" localSheetId="0" hidden="1">#REF!</definedName>
    <definedName name="testando" hidden="1">#REF!</definedName>
    <definedName name="teste" localSheetId="0" hidden="1">#REF!-1 &amp; "." &amp; MAX(1,COUNTA(INDEX(#REF!,MATCH(#REF!-1,#REF!,FALSE)):#REF!))</definedName>
    <definedName name="teste" hidden="1">#REF!-1 &amp; "." &amp; MAX(1,COUNTA(INDEX(#REF!,MATCH(#REF!-1,#REF!,FALSE)):#REF!))</definedName>
    <definedName name="TESTE10" localSheetId="0" hidden="1">{#N/A,#N/A,TRUE,"Apres_DetalheMes_01";#N/A,#N/A,TRUE,"Apres_DetalheAcum_04"}</definedName>
    <definedName name="TESTE10" hidden="1">{#N/A,#N/A,TRUE,"Apres_DetalheMes_01";#N/A,#N/A,TRUE,"Apres_DetalheAcum_04"}</definedName>
    <definedName name="teste2" localSheetId="0" hidden="1">#REF!</definedName>
    <definedName name="teste2" hidden="1">#REF!</definedName>
    <definedName name="testeeee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eee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es" localSheetId="0" hidden="1">{#N/A,#N/A,FALSE,"ROTINA";#N/A,#N/A,FALSE,"ITENS";#N/A,#N/A,FALSE,"ACOMP"}</definedName>
    <definedName name="testes" hidden="1">{#N/A,#N/A,FALSE,"ROTINA";#N/A,#N/A,FALSE,"ITENS";#N/A,#N/A,FALSE,"ACOMP"}</definedName>
    <definedName name="TextRefCopyRangeCount" hidden="1">15</definedName>
    <definedName name="tezatea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ezatea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ezatezateaz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tezatezateaz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THAE" localSheetId="0" hidden="1">{"'Foreign exchange rates'!$A$1:$D$11"}</definedName>
    <definedName name="THAE" hidden="1">{"'Foreign exchange rates'!$A$1:$D$11"}</definedName>
    <definedName name="Threeyr_Data" localSheetId="0" hidden="1">#REF!</definedName>
    <definedName name="Threeyr_Data" hidden="1">#REF!</definedName>
    <definedName name="tickname" localSheetId="0" hidden="1">#REF!</definedName>
    <definedName name="tickname" hidden="1">#REF!</definedName>
    <definedName name="TIKASJSGDD" localSheetId="0" hidden="1">#REF!</definedName>
    <definedName name="TIKASJSGDD" hidden="1">#REF!</definedName>
    <definedName name="tim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ra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ira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O" localSheetId="0" hidden="1">{#N/A,#N/A,FALSE,"USOUTBOUND"}</definedName>
    <definedName name="TOO" hidden="1">{#N/A,#N/A,FALSE,"USOUTBOUND"}</definedName>
    <definedName name="TORQUE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sp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rquesp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otcap" localSheetId="0" hidden="1">#REF!,#REF!,#REF!,#REF!</definedName>
    <definedName name="totcap" hidden="1">#REF!,#REF!,#REF!,#REF!</definedName>
    <definedName name="toto" localSheetId="0" hidden="1">{"'Database'!$A$1:$F$130"}</definedName>
    <definedName name="toto" hidden="1">{"'Database'!$A$1:$F$130"}</definedName>
    <definedName name="toto_1" localSheetId="0" hidden="1">{"summary1",#N/A,TRUE,"Comps";"summary2",#N/A,TRUE,"Comps";"summary3",#N/A,TRUE,"Comps"}</definedName>
    <definedName name="toto_1" hidden="1">{"summary1",#N/A,TRUE,"Comps";"summary2",#N/A,TRUE,"Comps";"summary3",#N/A,TRUE,"Comps"}</definedName>
    <definedName name="toto_2" localSheetId="0" hidden="1">{"summary1",#N/A,TRUE,"Comps";"summary2",#N/A,TRUE,"Comps";"summary3",#N/A,TRUE,"Comps"}</definedName>
    <definedName name="toto_2" hidden="1">{"summary1",#N/A,TRUE,"Comps";"summary2",#N/A,TRUE,"Comps";"summary3",#N/A,TRUE,"Comps"}</definedName>
    <definedName name="toto_3" localSheetId="0" hidden="1">{"summary1",#N/A,TRUE,"Comps";"summary2",#N/A,TRUE,"Comps";"summary3",#N/A,TRUE,"Comps"}</definedName>
    <definedName name="toto_3" hidden="1">{"summary1",#N/A,TRUE,"Comps";"summary2",#N/A,TRUE,"Comps";"summary3",#N/A,TRUE,"Comps"}</definedName>
    <definedName name="toto_4" localSheetId="0" hidden="1">{"summary1",#N/A,TRUE,"Comps";"summary2",#N/A,TRUE,"Comps";"summary3",#N/A,TRUE,"Comps"}</definedName>
    <definedName name="toto_4" hidden="1">{"summary1",#N/A,TRUE,"Comps";"summary2",#N/A,TRUE,"Comps";"summary3",#N/A,TRUE,"Comps"}</definedName>
    <definedName name="toto_5" localSheetId="0" hidden="1">{"summary1",#N/A,TRUE,"Comps";"summary2",#N/A,TRUE,"Comps";"summary3",#N/A,TRUE,"Comps"}</definedName>
    <definedName name="toto_5" hidden="1">{"summary1",#N/A,TRUE,"Comps";"summary2",#N/A,TRUE,"Comps";"summary3",#N/A,TRUE,"Comps"}</definedName>
    <definedName name="tøv" localSheetId="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_Footer_User" hidden="1">"Tiffany Want"</definedName>
    <definedName name="TP_Footer_Version" hidden="1">"v4.00"</definedName>
    <definedName name="tr" localSheetId="0" hidden="1">{#N/A,#N/A,TRUE,"RESUMO-EXPENSE";#N/A,#N/A,TRUE,"EXPENSE-ABB"}</definedName>
    <definedName name="tr" hidden="1">{#N/A,#N/A,TRUE,"RESUMO-EXPENSE";#N/A,#N/A,TRUE,"EXPENSE-ABB"}</definedName>
    <definedName name="Tratorito" localSheetId="0" hidden="1">{"MATRIZES",#N/A,FALSE,"Obras"}</definedName>
    <definedName name="Tratorito" hidden="1">{"MATRIZES",#N/A,FALSE,"Obras"}</definedName>
    <definedName name="tratoritos" localSheetId="0" hidden="1">{"AVÓS",#N/A,FALSE,"Obras"}</definedName>
    <definedName name="tratoritos" hidden="1">{"AVÓS",#N/A,FALSE,"Obras"}</definedName>
    <definedName name="tre" localSheetId="0" hidden="1">{#N/A,#N/A,FALSE,"Eastern";#N/A,#N/A,FALSE,"Western"}</definedName>
    <definedName name="tre" hidden="1">{#N/A,#N/A,FALSE,"Eastern";#N/A,#N/A,FALSE,"Western"}</definedName>
    <definedName name="tre_1" localSheetId="0" hidden="1">{#N/A,#N/A,FALSE,"Eastern";#N/A,#N/A,FALSE,"Western"}</definedName>
    <definedName name="tre_1" hidden="1">{#N/A,#N/A,FALSE,"Eastern";#N/A,#N/A,FALSE,"Western"}</definedName>
    <definedName name="tre_2" localSheetId="0" hidden="1">{#N/A,#N/A,FALSE,"Eastern";#N/A,#N/A,FALSE,"Western"}</definedName>
    <definedName name="tre_2" hidden="1">{#N/A,#N/A,FALSE,"Eastern";#N/A,#N/A,FALSE,"Western"}</definedName>
    <definedName name="tre_3" localSheetId="0" hidden="1">{#N/A,#N/A,FALSE,"Eastern";#N/A,#N/A,FALSE,"Western"}</definedName>
    <definedName name="tre_3" hidden="1">{#N/A,#N/A,FALSE,"Eastern";#N/A,#N/A,FALSE,"Western"}</definedName>
    <definedName name="tre_4" localSheetId="0" hidden="1">{#N/A,#N/A,FALSE,"Eastern";#N/A,#N/A,FALSE,"Western"}</definedName>
    <definedName name="tre_4" hidden="1">{#N/A,#N/A,FALSE,"Eastern";#N/A,#N/A,FALSE,"Western"}</definedName>
    <definedName name="tre_5" localSheetId="0" hidden="1">{#N/A,#N/A,FALSE,"Eastern";#N/A,#N/A,FALSE,"Western"}</definedName>
    <definedName name="tre_5" hidden="1">{#N/A,#N/A,FALSE,"Eastern";#N/A,#N/A,FALSE,"Western"}</definedName>
    <definedName name="trenytbnx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1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2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3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5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nytbnx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treute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ute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yteyer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treyteyer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TREZTREZ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REZ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reztz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reztz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zeddd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zeddd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zesxds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eztzesxds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fgfd" localSheetId="0" hidden="1">{#N/A,#N/A,FALSE,"FIN AÑO"}</definedName>
    <definedName name="trfgfd" hidden="1">{#N/A,#N/A,FALSE,"FIN AÑO"}</definedName>
    <definedName name="trial" localSheetId="0" hidden="1">{"Cover",#N/A,FALSE,"Cover";"Summary",#N/A,FALSE,"Summarpage"}</definedName>
    <definedName name="trial" hidden="1">{"Cover",#N/A,FALSE,"Cover";"Summary",#N/A,FALSE,"Summarpage"}</definedName>
    <definedName name="trialII" localSheetId="0" hidden="1">{"Cover",#N/A,FALSE,"Cover";"Summary",#N/A,FALSE,"Summarpage"}</definedName>
    <definedName name="trialII" hidden="1">{"Cover",#N/A,FALSE,"Cover";"Summary",#N/A,FALSE,"Summarpage"}</definedName>
    <definedName name="trjrdtj" localSheetId="0" hidden="1">#REF!</definedName>
    <definedName name="trjrdtj" hidden="1">#REF!</definedName>
    <definedName name="trrr" localSheetId="0" hidden="1">{"prem1",#N/A,FALSE,"Consolidado";"pl_us",#N/A,FALSE,"Consolidado";"pl_hl",#N/A,FALSE,"Consolidado";"bs",#N/A,FALSE,"Consolidado";"cf",#N/A,FALSE,"Consolidado"}</definedName>
    <definedName name="trrr" hidden="1">{"prem1",#N/A,FALSE,"Consolidado";"pl_us",#N/A,FALSE,"Consolidado";"pl_hl",#N/A,FALSE,"Consolidado";"bs",#N/A,FALSE,"Consolidado";"cf",#N/A,FALSE,"Consolidado"}</definedName>
    <definedName name="trrt" localSheetId="0" hidden="1">{"FASB1",#N/A,FALSE,"115199";"FASB2",#N/A,FALSE,"115299";"FASB3",#N/A,FALSE,"115399";"FASB4",#N/A,FALSE,"115499";"FASB5",#N/A,FALSE,"115599"}</definedName>
    <definedName name="trrt" hidden="1">{"FASB1",#N/A,FALSE,"115199";"FASB2",#N/A,FALSE,"115299";"FASB3",#N/A,FALSE,"115399";"FASB4",#N/A,FALSE,"115499";"FASB5",#N/A,FALSE,"115599"}</definedName>
    <definedName name="tryetr" localSheetId="0" hidden="1">{"FASB1",#N/A,FALSE,"115199";"FASB2",#N/A,FALSE,"115299";"FASB3",#N/A,FALSE,"115399";"FASB4",#N/A,FALSE,"115499";"FASB5",#N/A,FALSE,"115599"}</definedName>
    <definedName name="tryetr" hidden="1">{"FASB1",#N/A,FALSE,"115199";"FASB2",#N/A,FALSE,"115299";"FASB3",#N/A,FALSE,"115399";"FASB4",#N/A,FALSE,"115499";"FASB5",#N/A,FALSE,"115599"}</definedName>
    <definedName name="tryreaa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yreaa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yteytreytrye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yteytreytrye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ytreye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rytreye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stes" localSheetId="0" hidden="1">{#N/A,#N/A,TRUE,"Apres_DetalheMes_01";#N/A,#N/A,TRUE,"Apres_DetalheAcum_04"}</definedName>
    <definedName name="tstes" hidden="1">{#N/A,#N/A,TRUE,"Apres_DetalheMes_01";#N/A,#N/A,TRUE,"Apres_DetalheAcum_04"}</definedName>
    <definedName name="t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tt" localSheetId="0" hidden="1">{"FASB1",#N/A,FALSE,"115199";"FASB2",#N/A,FALSE,"115299";"FASB3",#N/A,FALSE,"115399";"FASB4",#N/A,FALSE,"115499";"FASB5",#N/A,FALSE,"115599"}</definedName>
    <definedName name="ttt" localSheetId="6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ttt" localSheetId="3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ttt" localSheetId="4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ttt" localSheetId="5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ttt" hidden="1">{"FASB1",#N/A,FALSE,"115199";"FASB2",#N/A,FALSE,"115299";"FASB3",#N/A,FALSE,"115399";"FASB4",#N/A,FALSE,"115499";"FASB5",#N/A,FALSE,"115599"}</definedName>
    <definedName name="tttttt" localSheetId="0" hidden="1">{#N/A,#N/A,FALSE,"Tabl. G1";#N/A,#N/A,FALSE,"Tabl. G2"}</definedName>
    <definedName name="tttttt" hidden="1">{#N/A,#N/A,FALSE,"Tabl. G1";#N/A,#N/A,FALSE,"Tabl. G2"}</definedName>
    <definedName name="tttttttttttttttttt" localSheetId="0" hidden="1">#REF!</definedName>
    <definedName name="tttttttttttttttttt" hidden="1">#REF!</definedName>
    <definedName name="tu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RNOSALV" localSheetId="0" hidden="1">{"'ReceitaLiquidaME'!$AA$25:$AN$32"}</definedName>
    <definedName name="TURNOSALV" hidden="1">{"'ReceitaLiquidaME'!$AA$25:$AN$32"}</definedName>
    <definedName name="TURNOSALV_1" localSheetId="0" hidden="1">{"'ReceitaLiquidaME'!$AA$25:$AN$32"}</definedName>
    <definedName name="TURNOSALV_1" hidden="1">{"'ReceitaLiquidaME'!$AA$25:$AN$32"}</definedName>
    <definedName name="tuvao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uva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Tvam" localSheetId="0" hidden="1">{#N/A,#N/A,FALSE,"Cronograma";#N/A,#N/A,FALSE,"Cronogr. 2"}</definedName>
    <definedName name="Tvam" hidden="1">{#N/A,#N/A,FALSE,"Cronograma";#N/A,#N/A,FALSE,"Cronogr. 2"}</definedName>
    <definedName name="Tvam_1" localSheetId="0" hidden="1">{#N/A,#N/A,FALSE,"Cronograma";#N/A,#N/A,FALSE,"Cronogr. 2"}</definedName>
    <definedName name="Tvam_1" hidden="1">{#N/A,#N/A,FALSE,"Cronograma";#N/A,#N/A,FALSE,"Cronogr. 2"}</definedName>
    <definedName name="tvamo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tvamo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tvamo_1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tvamo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TVAR" localSheetId="0" hidden="1">{#N/A,#N/A,FALSE,"Cronograma";#N/A,#N/A,FALSE,"Cronogr. 2"}</definedName>
    <definedName name="TVAR" hidden="1">{#N/A,#N/A,FALSE,"Cronograma";#N/A,#N/A,FALSE,"Cronogr. 2"}</definedName>
    <definedName name="TVAR_1" localSheetId="0" hidden="1">{#N/A,#N/A,FALSE,"Cronograma";#N/A,#N/A,FALSE,"Cronogr. 2"}</definedName>
    <definedName name="TVAR_1" hidden="1">{#N/A,#N/A,FALSE,"Cronograma";#N/A,#N/A,FALSE,"Cronogr. 2"}</definedName>
    <definedName name="tynonasset" localSheetId="0" hidden="1">#REF!</definedName>
    <definedName name="tynonasset" hidden="1">#REF!</definedName>
    <definedName name="tyuu" localSheetId="0" hidden="1">#REF!</definedName>
    <definedName name="tyuu" hidden="1">#REF!</definedName>
    <definedName name="TYZE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TYZE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" hidden="1">#N/A</definedName>
    <definedName name="u_1" localSheetId="0" hidden="1">{#N/A,#N/A,FALSE,"USOUTBOUND"}</definedName>
    <definedName name="u_1" hidden="1">{#N/A,#N/A,FALSE,"USOUTBOUND"}</definedName>
    <definedName name="u_2" localSheetId="0" hidden="1">{#N/A,#N/A,FALSE,"USOUTBOUND"}</definedName>
    <definedName name="u_2" hidden="1">{#N/A,#N/A,FALSE,"USOUTBOUND"}</definedName>
    <definedName name="UAUBQFQYDQ" localSheetId="0" hidden="1">#REF!</definedName>
    <definedName name="UAUBQFQYDQ" hidden="1">#REF!</definedName>
    <definedName name="UBB_UTEJF" localSheetId="0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M_9" hidden="1">{"FS`s",#N/A,TRUE,"FS's";"Icome St",#N/A,TRUE,"Income St.";"Balance Sh",#N/A,TRUE,"Balance Sh.";"Gross Margin",#N/A,TRUE,"Gross Margin"}</definedName>
    <definedName name="UI" localSheetId="0" hidden="1">{"FASB1",#N/A,FALSE,"115199";"FASB2",#N/A,FALSE,"115299";"FASB3",#N/A,FALSE,"115399";"FASB4",#N/A,FALSE,"115499";"FASB5",#N/A,FALSE,"115599"}</definedName>
    <definedName name="UI" hidden="1">{"FASB1",#N/A,FALSE,"115199";"FASB2",#N/A,FALSE,"115299";"FASB3",#N/A,FALSE,"115399";"FASB4",#N/A,FALSE,"115499";"FASB5",#N/A,FALSE,"115599"}</definedName>
    <definedName name="uiioo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iioo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IO" localSheetId="0" hidden="1">{"FASB1",#N/A,FALSE,"115199";"FASB2",#N/A,FALSE,"115299";"FASB3",#N/A,FALSE,"115399";"FASB4",#N/A,FALSE,"115499";"FASB5",#N/A,FALSE,"115599"}</definedName>
    <definedName name="UIO" hidden="1">{"FASB1",#N/A,FALSE,"115199";"FASB2",#N/A,FALSE,"115299";"FASB3",#N/A,FALSE,"115399";"FASB4",#N/A,FALSE,"115499";"FASB5",#N/A,FALSE,"115599"}</definedName>
    <definedName name="uiouoiu" localSheetId="0" hidden="1">{"FASB1",#N/A,FALSE,"115199";"FASB2",#N/A,FALSE,"115299";"FASB3",#N/A,FALSE,"115399";"FASB4",#N/A,FALSE,"115499";"FASB5",#N/A,FALSE,"115599"}</definedName>
    <definedName name="uiouoiu" hidden="1">{"FASB1",#N/A,FALSE,"115199";"FASB2",#N/A,FALSE,"115299";"FASB3",#N/A,FALSE,"115399";"FASB4",#N/A,FALSE,"115499";"FASB5",#N/A,FALSE,"115599"}</definedName>
    <definedName name="uitiuti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itiuti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JI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LMA" localSheetId="0" hidden="1">{"MULTIPLICAÇÃO",#N/A,FALSE,"Obras"}</definedName>
    <definedName name="ULMA" hidden="1">{"MULTIPLICAÇÃO",#N/A,FALSE,"Obras"}</definedName>
    <definedName name="um" hidden="1">{#N/A,#N/A,FALSE,"Cronograma";#N/A,#N/A,FALSE,"Cronogr. 2"}</definedName>
    <definedName name="um_1" localSheetId="0" hidden="1">{#N/A,#N/A,FALSE,"Cronograma";#N/A,#N/A,FALSE,"Cronogr. 2"}</definedName>
    <definedName name="um_1" hidden="1">{#N/A,#N/A,FALSE,"Cronograma";#N/A,#N/A,FALSE,"Cronogr. 2"}</definedName>
    <definedName name="UMJBCBTAKW" localSheetId="0" hidden="1">#REF!</definedName>
    <definedName name="UMJBCBTAKW" hidden="1">#REF!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1487C1" localSheetId="0" hidden="1">#REF!</definedName>
    <definedName name="UNIFORMANCES2R1487C1" hidden="1">#REF!</definedName>
    <definedName name="UNIFORMANCES2R1487C7" localSheetId="0" hidden="1">#REF!</definedName>
    <definedName name="UNIFORMANCES2R1487C7" hidden="1">#REF!</definedName>
    <definedName name="UNIFORMANCES2R32C1" localSheetId="0" hidden="1">#REF!</definedName>
    <definedName name="UNIFORMANCES2R32C1" hidden="1">#REF!</definedName>
    <definedName name="UNIFORMANCES2R33C59" localSheetId="0" hidden="1">#REF!</definedName>
    <definedName name="UNIFORMANCES2R33C59" hidden="1">#REF!</definedName>
    <definedName name="UNIFORMANCES2R38C4" localSheetId="0" hidden="1">#REF!</definedName>
    <definedName name="UNIFORMANCES2R38C4" hidden="1">#REF!</definedName>
    <definedName name="UNIFORMANCES2R3C1" localSheetId="0" hidden="1">#REF!</definedName>
    <definedName name="UNIFORMANCES2R3C1" hidden="1">#REF!</definedName>
    <definedName name="UNIFORMANCES2R3C18" localSheetId="0" hidden="1">#REF!</definedName>
    <definedName name="UNIFORMANCES2R3C18" hidden="1">#REF!</definedName>
    <definedName name="UNIFORMANCES2R3C42" localSheetId="0" hidden="1">#REF!</definedName>
    <definedName name="UNIFORMANCES2R3C42" hidden="1">#REF!</definedName>
    <definedName name="UNIFORMANCES2R3C45" localSheetId="0" hidden="1">#REF!</definedName>
    <definedName name="UNIFORMANCES2R3C45" hidden="1">#REF!</definedName>
    <definedName name="UNIFORMANCES2R3C50" localSheetId="0" hidden="1">#REF!</definedName>
    <definedName name="UNIFORMANCES2R3C50" hidden="1">#REF!</definedName>
    <definedName name="UNIFORMANCES2R3C54" localSheetId="0" hidden="1">#REF!</definedName>
    <definedName name="UNIFORMANCES2R3C54" hidden="1">#REF!</definedName>
    <definedName name="UNIFORMANCES2R3C59" localSheetId="0" hidden="1">#REF!</definedName>
    <definedName name="UNIFORMANCES2R3C59" hidden="1">#REF!</definedName>
    <definedName name="UNIFORMANCES2R3C73" localSheetId="0" hidden="1">#REF!</definedName>
    <definedName name="UNIFORMANCES2R3C73" hidden="1">#REF!</definedName>
    <definedName name="Univass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niv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ouoiu" localSheetId="0" hidden="1">{"FASB1",#N/A,FALSE,"115199";"FASB2",#N/A,FALSE,"115299";"FASB3",#N/A,FALSE,"115399";"FASB4",#N/A,FALSE,"115499";"FASB5",#N/A,FALSE,"115599"}</definedName>
    <definedName name="uouoiu" hidden="1">{"FASB1",#N/A,FALSE,"115199";"FASB2",#N/A,FALSE,"115299";"FASB3",#N/A,FALSE,"115399";"FASB4",#N/A,FALSE,"115499";"FASB5",#N/A,FALSE,"115599"}</definedName>
    <definedName name="US" localSheetId="0" hidden="1">{"first",#N/A,FALSE,"FLEXPAC2";"second",#N/A,FALSE,"FLEXPAC2"}</definedName>
    <definedName name="US" hidden="1">{"first",#N/A,FALSE,"FLEXPAC2";"second",#N/A,FALSE,"FLEXPAC2"}</definedName>
    <definedName name="USMTeste2" localSheetId="0" hidden="1">{"'RATEIO RECEITA BRUTA'!$B$77:$C$106"}</definedName>
    <definedName name="USMTeste2" localSheetId="6" hidden="1">{"'RATEIO RECEITA BRUTA'!$B$77:$C$106"}</definedName>
    <definedName name="USMTeste2" localSheetId="3" hidden="1">{"'RATEIO RECEITA BRUTA'!$B$77:$C$106"}</definedName>
    <definedName name="USMTeste2" localSheetId="4" hidden="1">{"'RATEIO RECEITA BRUTA'!$B$77:$C$106"}</definedName>
    <definedName name="USMTeste2" localSheetId="5" hidden="1">{"'RATEIO RECEITA BRUTA'!$B$77:$C$106"}</definedName>
    <definedName name="USMTeste2" hidden="1">{"'RATEIO RECEITA BRUTA'!$B$77:$C$106"}</definedName>
    <definedName name="USMTeste3" localSheetId="0" hidden="1">{"'RATEIO RECEITA BRUTA'!$B$77:$C$106"}</definedName>
    <definedName name="USMTeste3" localSheetId="6" hidden="1">{"'RATEIO RECEITA BRUTA'!$B$77:$C$106"}</definedName>
    <definedName name="USMTeste3" localSheetId="3" hidden="1">{"'RATEIO RECEITA BRUTA'!$B$77:$C$106"}</definedName>
    <definedName name="USMTeste3" localSheetId="4" hidden="1">{"'RATEIO RECEITA BRUTA'!$B$77:$C$106"}</definedName>
    <definedName name="USMTeste3" localSheetId="5" hidden="1">{"'RATEIO RECEITA BRUTA'!$B$77:$C$106"}</definedName>
    <definedName name="USMTeste3" hidden="1">{"'RATEIO RECEITA BRUTA'!$B$77:$C$106"}</definedName>
    <definedName name="ut" localSheetId="0" hidden="1">{"MATRIZES",#N/A,FALSE,"Obras"}</definedName>
    <definedName name="ut" hidden="1">{"MATRIZES",#N/A,FALSE,"Obras"}</definedName>
    <definedName name="utdjgfdj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tdjgfdj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u" localSheetId="0" hidden="1">{#N/A,#N/A,FALSE,"FFCXOUT3"}</definedName>
    <definedName name="uu" hidden="1">{#N/A,#N/A,FALSE,"FFCXOUT3"}</definedName>
    <definedName name="UUI" localSheetId="0" hidden="1">{"FASB1",#N/A,FALSE,"115199";"FASB2",#N/A,FALSE,"115299";"FASB3",#N/A,FALSE,"115399";"FASB4",#N/A,FALSE,"115499";"FASB5",#N/A,FALSE,"115599"}</definedName>
    <definedName name="UUI" hidden="1">{"FASB1",#N/A,FALSE,"115199";"FASB2",#N/A,FALSE,"115299";"FASB3",#N/A,FALSE,"115399";"FASB4",#N/A,FALSE,"115499";"FASB5",#N/A,FALSE,"115599"}</definedName>
    <definedName name="uuu" localSheetId="0" hidden="1">{"FASB1",#N/A,FALSE,"115199";"FASB2",#N/A,FALSE,"115299";"FASB3",#N/A,FALSE,"115399";"FASB4",#N/A,FALSE,"115499";"FASB5",#N/A,FALSE,"115599"}</definedName>
    <definedName name="uuu" hidden="1">{"FASB1",#N/A,FALSE,"115199";"FASB2",#N/A,FALSE,"115299";"FASB3",#N/A,FALSE,"115399";"FASB4",#N/A,FALSE,"115499";"FASB5",#N/A,FALSE,"115599"}</definedName>
    <definedName name="uuuu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uuuu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uv" localSheetId="0" hidden="1">{#N/A,#N/A,FALSE,"USOUTBOUND"}</definedName>
    <definedName name="uv" hidden="1">{#N/A,#N/A,FALSE,"USOUTBOUND"}</definedName>
    <definedName name="UVGCACQKSD" localSheetId="0" hidden="1">#REF!</definedName>
    <definedName name="UVGCACQKSD" hidden="1">#REF!</definedName>
    <definedName name="uyim" localSheetId="0" hidden="1">{"Japan_Capers_Ed_Pub",#N/A,FALSE,"DI 2 YEAR MASTER SCHEDULE"}</definedName>
    <definedName name="uyim" hidden="1">{"Japan_Capers_Ed_Pub",#N/A,FALSE,"DI 2 YEAR MASTER SCHEDULE"}</definedName>
    <definedName name="uyim_1" localSheetId="0" hidden="1">{"Japan_Capers_Ed_Pub",#N/A,FALSE,"DI 2 YEAR MASTER SCHEDULE"}</definedName>
    <definedName name="uyim_1" hidden="1">{"Japan_Capers_Ed_Pub",#N/A,FALSE,"DI 2 YEAR MASTER SCHEDULE"}</definedName>
    <definedName name="uyim_2" localSheetId="0" hidden="1">{"Japan_Capers_Ed_Pub",#N/A,FALSE,"DI 2 YEAR MASTER SCHEDULE"}</definedName>
    <definedName name="uyim_2" hidden="1">{"Japan_Capers_Ed_Pub",#N/A,FALSE,"DI 2 YEAR MASTER SCHEDULE"}</definedName>
    <definedName name="uyim_3" localSheetId="0" hidden="1">{"Japan_Capers_Ed_Pub",#N/A,FALSE,"DI 2 YEAR MASTER SCHEDULE"}</definedName>
    <definedName name="uyim_3" hidden="1">{"Japan_Capers_Ed_Pub",#N/A,FALSE,"DI 2 YEAR MASTER SCHEDULE"}</definedName>
    <definedName name="uyim_4" localSheetId="0" hidden="1">{"Japan_Capers_Ed_Pub",#N/A,FALSE,"DI 2 YEAR MASTER SCHEDULE"}</definedName>
    <definedName name="uyim_4" hidden="1">{"Japan_Capers_Ed_Pub",#N/A,FALSE,"DI 2 YEAR MASTER SCHEDULE"}</definedName>
    <definedName name="uyim_5" localSheetId="0" hidden="1">{"Japan_Capers_Ed_Pub",#N/A,FALSE,"DI 2 YEAR MASTER SCHEDULE"}</definedName>
    <definedName name="uyim_5" hidden="1">{"Japan_Capers_Ed_Pub",#N/A,FALSE,"DI 2 YEAR MASTER SCHEDULE"}</definedName>
    <definedName name="uyt" localSheetId="0" hidden="1">{"FASB1",#N/A,FALSE,"115199";"FASB2",#N/A,FALSE,"115299";"FASB3",#N/A,FALSE,"115399";"FASB4",#N/A,FALSE,"115499";"FASB5",#N/A,FALSE,"115599"}</definedName>
    <definedName name="uyt" hidden="1">{"FASB1",#N/A,FALSE,"115199";"FASB2",#N/A,FALSE,"115299";"FASB3",#N/A,FALSE,"115399";"FASB4",#N/A,FALSE,"115499";"FASB5",#N/A,FALSE,"115599"}</definedName>
    <definedName name="UYTR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ruytr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ruytr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ryry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ryry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tu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uytu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rw" localSheetId="0" hidden="1">{#N/A,#N/A,FALSE,"Consolidated Shipley";#N/A,#N/A,FALSE,"Consolidated PWB";#N/A,#N/A,FALSE,"Consolidated Micro"}</definedName>
    <definedName name="uytrw" hidden="1">{#N/A,#N/A,FALSE,"Consolidated Shipley";#N/A,#N/A,FALSE,"Consolidated PWB";#N/A,#N/A,FALSE,"Consolidated Micro"}</definedName>
    <definedName name="uyturyuyrtzz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uyturyuyrtzz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" localSheetId="0" hidden="1">{#N/A,#N/A,FALSE,"PCOL"}</definedName>
    <definedName name="v" hidden="1">{#N/A,#N/A,FALSE,"PCOL"}</definedName>
    <definedName name="Vail" hidden="1">{"PVGraph2",#N/A,FALSE,"PV Data"}</definedName>
    <definedName name="valderes" localSheetId="0" hidden="1">{"AVÓS",#N/A,FALSE,"Obras"}</definedName>
    <definedName name="valderes" hidden="1">{"AVÓS",#N/A,FALSE,"Obras"}</definedName>
    <definedName name="valderez" localSheetId="0" hidden="1">{"MULTIPLICAÇÃO",#N/A,FALSE,"Obras"}</definedName>
    <definedName name="valderez" hidden="1">{"MULTIPLICAÇÃO",#N/A,FALSE,"Obras"}</definedName>
    <definedName name="vale" localSheetId="0" hidden="1">{#N/A,#N/A,FALSE,"Tabl. FB300";#N/A,#N/A,FALSE,"Tabl. FB350";#N/A,#N/A,FALSE,"Tabl. FB400";#N/A,#N/A,FALSE,"Tabl. FB500";#N/A,#N/A,FALSE,"Tabl. FS090"}</definedName>
    <definedName name="vale" hidden="1">{#N/A,#N/A,FALSE,"Tabl. FB300";#N/A,#N/A,FALSE,"Tabl. FB350";#N/A,#N/A,FALSE,"Tabl. FB400";#N/A,#N/A,FALSE,"Tabl. FB500";#N/A,#N/A,FALSE,"Tabl. FS090"}</definedName>
    <definedName name="vander" localSheetId="0" hidden="1">#REF!</definedName>
    <definedName name="vander" hidden="1">#REF!</definedName>
    <definedName name="VANES" localSheetId="0" hidden="1">{#N/A,#N/A,FALSE,"Tabl. A1";#N/A,#N/A,FALSE,"Tabl. A1 b";#N/A,#N/A,FALSE,"Tabl. A2";#N/A,#N/A,FALSE,"Tabl. A2-1";#N/A,#N/A,FALSE,"Tabl. A2-2"}</definedName>
    <definedName name="VANES" hidden="1">{#N/A,#N/A,FALSE,"Tabl. A1";#N/A,#N/A,FALSE,"Tabl. A1 b";#N/A,#N/A,FALSE,"Tabl. A2";#N/A,#N/A,FALSE,"Tabl. A2-1";#N/A,#N/A,FALSE,"Tabl. A2-2"}</definedName>
    <definedName name="vannes" localSheetId="0" hidden="1">{#N/A,#N/A,FALSE,"Tabl. G1";#N/A,#N/A,FALSE,"Tabl. G2"}</definedName>
    <definedName name="vannes" hidden="1">{#N/A,#N/A,FALSE,"Tabl. G1";#N/A,#N/A,FALSE,"Tabl. G2"}</definedName>
    <definedName name="vbcvb" localSheetId="0" hidden="1">{#N/A,#N/A,FALSE,"P.L.Full";#N/A,#N/A,FALSE,"P.L.Desc."}</definedName>
    <definedName name="vbcvb" hidden="1">{#N/A,#N/A,FALSE,"P.L.Full";#N/A,#N/A,FALSE,"P.L.Desc."}</definedName>
    <definedName name="vbcvbcv" localSheetId="0" hidden="1">{"CAP VOL",#N/A,FALSE,"CAPITAL";"CAP VAR",#N/A,FALSE,"CAPITAL";"CAP FIJ",#N/A,FALSE,"CAPITAL";"CAP CONS",#N/A,FALSE,"CAPITAL";"CAP DATA",#N/A,FALSE,"CAPITAL"}</definedName>
    <definedName name="vbcvbcv" hidden="1">{"CAP VOL",#N/A,FALSE,"CAPITAL";"CAP VAR",#N/A,FALSE,"CAPITAL";"CAP FIJ",#N/A,FALSE,"CAPITAL";"CAP CONS",#N/A,FALSE,"CAPITAL";"CAP DATA",#N/A,FALSE,"CAPITAL"}</definedName>
    <definedName name="VBGAWXWMNY" localSheetId="0" hidden="1">#REF!</definedName>
    <definedName name="VBGAWXWMNY" hidden="1">#REF!</definedName>
    <definedName name="VBN" localSheetId="0" hidden="1">{#N/A,#N/A,TRUE,"RESUMO-EXPENSE";#N/A,#N/A,TRUE,"EXPENSE-ABB"}</definedName>
    <definedName name="VBN" hidden="1">{#N/A,#N/A,TRUE,"RESUMO-EXPENSE";#N/A,#N/A,TRUE,"EXPENSE-ABB"}</definedName>
    <definedName name="vbnbvn" localSheetId="0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bnbvn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cvccv" localSheetId="0" hidden="1">{"miles",#N/A,FALSE,"LUCROS E PERDAS (US$ 000)";"hl",#N/A,FALSE,"LUCROS E PERDAS (US$ 000)"}</definedName>
    <definedName name="vcvccv" hidden="1">{"miles",#N/A,FALSE,"LUCROS E PERDAS (US$ 000)";"hl",#N/A,FALSE,"LUCROS E PERDAS (US$ 000)"}</definedName>
    <definedName name="vcxbcbbnv" localSheetId="0" hidden="1">{#N/A,#N/A,FALSE,"Hoja1";#N/A,#N/A,FALSE,"Hoja2"}</definedName>
    <definedName name="vcxbcbbnv" hidden="1">{#N/A,#N/A,FALSE,"Hoja1";#N/A,#N/A,FALSE,"Hoja2"}</definedName>
    <definedName name="vcxvcxvx" localSheetId="0" hidden="1">{#N/A,#N/A,FALSE,"RGD$";#N/A,#N/A,FALSE,"BG$";#N/A,#N/A,FALSE,"FC$"}</definedName>
    <definedName name="vcxvcxvx" hidden="1">{#N/A,#N/A,FALSE,"RGD$";#N/A,#N/A,FALSE,"BG$";#N/A,#N/A,FALSE,"FC$"}</definedName>
    <definedName name="vcxwgezat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wgezat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wvwcxgvdsf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wvwcxgvdsf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wvwcxvcxw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wvwcxvcxw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cxxcvxc" localSheetId="0" hidden="1">{#N/A,#N/A,FALSE,"PRECIO FULL";#N/A,#N/A,FALSE,"LARA";#N/A,#N/A,FALSE,"CARACAS";#N/A,#N/A,FALSE,"DISBRACENTRO";#N/A,#N/A,FALSE,"ANDES";#N/A,#N/A,FALSE,"MAR CARIBE";#N/A,#N/A,FALSE,"RIO BEER";#N/A,#N/A,FALSE,"DISBRAH"}</definedName>
    <definedName name="vcxxcvxc" hidden="1">{#N/A,#N/A,FALSE,"PRECIO FULL";#N/A,#N/A,FALSE,"LARA";#N/A,#N/A,FALSE,"CARACAS";#N/A,#N/A,FALSE,"DISBRACENTRO";#N/A,#N/A,FALSE,"ANDES";#N/A,#N/A,FALSE,"MAR CARIBE";#N/A,#N/A,FALSE,"RIO BEER";#N/A,#N/A,FALSE,"DISBRAH"}</definedName>
    <definedName name="veiculo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tiladores" localSheetId="0" hidden="1">{"MULTIPLICAÇÃO",#N/A,FALSE,"Obras"}</definedName>
    <definedName name="ventiladores" hidden="1">{"MULTIPLICAÇÃO",#N/A,FALSE,"Obras"}</definedName>
    <definedName name="VERLUCRO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4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5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5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ilto" localSheetId="0" hidden="1">{"MATRIZES",#N/A,FALSE,"Obras"}</definedName>
    <definedName name="vilto" hidden="1">{"MATRIZES",#N/A,FALSE,"Obras"}</definedName>
    <definedName name="Visão_BH" hidden="1">#REF!</definedName>
    <definedName name="VIze" localSheetId="0" hidden="1">{"'RELATÓRIO'!$A$1:$E$20","'RELATÓRIO'!$A$22:$D$34","'INTERNET'!$A$31:$G$58","'INTERNET'!$A$1:$G$28","'SÉRIE HISTÓRICA'!$A$167:$H$212","'SÉRIE HISTÓRICA'!$A$56:$H$101"}</definedName>
    <definedName name="VIze" hidden="1">{"'RELATÓRIO'!$A$1:$E$20","'RELATÓRIO'!$A$22:$D$34","'INTERNET'!$A$31:$G$58","'INTERNET'!$A$1:$G$28","'SÉRIE HISTÓRICA'!$A$167:$H$212","'SÉRIE HISTÓRICA'!$A$56:$H$101"}</definedName>
    <definedName name="vvv" localSheetId="0" hidden="1">#REF!</definedName>
    <definedName name="vvv" hidden="1">#REF!</definedName>
    <definedName name="vvxwfqGQ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vxwfqGQ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wcxwvdsaq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wcxwvdsaq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vxvxcx" localSheetId="0" hidden="1">{"Cons_Occ_Lar",#N/A,FALSE,"márgenes";"Cen_met",#N/A,FALSE,"márgenes";"Ori_pl",#N/A,FALSE,"márgenes"}</definedName>
    <definedName name="vxvxcx" hidden="1">{"Cons_Occ_Lar",#N/A,FALSE,"márgenes";"Cen_met",#N/A,FALSE,"márgenes";"Ori_pl",#N/A,FALSE,"márgenes"}</definedName>
    <definedName name="w" localSheetId="0" hidden="1">{#N/A,#N/A,FALSE,"model"}</definedName>
    <definedName name="w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_1" localSheetId="0" hidden="1">{#N/A,#N/A,FALSE,"model"}</definedName>
    <definedName name="w_1" hidden="1">{#N/A,#N/A,FALSE,"model"}</definedName>
    <definedName name="w_2" localSheetId="0" hidden="1">{#N/A,#N/A,FALSE,"model"}</definedName>
    <definedName name="w_2" hidden="1">{#N/A,#N/A,FALSE,"model"}</definedName>
    <definedName name="w_3" localSheetId="0" hidden="1">{#N/A,#N/A,FALSE,"model"}</definedName>
    <definedName name="w_3" hidden="1">{#N/A,#N/A,FALSE,"model"}</definedName>
    <definedName name="w_4" localSheetId="0" hidden="1">{#N/A,#N/A,FALSE,"model"}</definedName>
    <definedName name="w_4" hidden="1">{#N/A,#N/A,FALSE,"model"}</definedName>
    <definedName name="w_5" localSheetId="0" hidden="1">{#N/A,#N/A,FALSE,"model"}</definedName>
    <definedName name="w_5" hidden="1">{#N/A,#N/A,FALSE,"model"}</definedName>
    <definedName name="was" localSheetId="0" hidden="1">{#N/A,#N/A,FALSE,"Aging Summary";#N/A,#N/A,FALSE,"Ratio Analysis";#N/A,#N/A,FALSE,"Test 120 Day Accts";#N/A,#N/A,FALSE,"Tickmarks"}</definedName>
    <definedName name="was" hidden="1">{#N/A,#N/A,FALSE,"Aging Summary";#N/A,#N/A,FALSE,"Ratio Analysis";#N/A,#N/A,FALSE,"Test 120 Day Accts";#N/A,#N/A,FALSE,"Tickmarks"}</definedName>
    <definedName name="WBBTQRAVBT" localSheetId="0" hidden="1">#REF!</definedName>
    <definedName name="WBBTQRAVBT" hidden="1">#REF!</definedName>
    <definedName name="we" localSheetId="0" hidden="1">#REF!</definedName>
    <definedName name="we" hidden="1">#REF!</definedName>
    <definedName name="wecfffw" localSheetId="0" hidden="1">{"test",#N/A,TRUE,"Summary";"test",#N/A,TRUE,"Assumptions"}</definedName>
    <definedName name="wecfffw" localSheetId="6" hidden="1">{"test",#N/A,TRUE,"Summary";"test",#N/A,TRUE,"Assumptions"}</definedName>
    <definedName name="wecfffw" localSheetId="3" hidden="1">{"test",#N/A,TRUE,"Summary";"test",#N/A,TRUE,"Assumptions"}</definedName>
    <definedName name="wecfffw" localSheetId="4" hidden="1">{"test",#N/A,TRUE,"Summary";"test",#N/A,TRUE,"Assumptions"}</definedName>
    <definedName name="wecfffw" localSheetId="5" hidden="1">{"test",#N/A,TRUE,"Summary";"test",#N/A,TRUE,"Assumptions"}</definedName>
    <definedName name="wecfffw" hidden="1">{"test",#N/A,TRUE,"Summary";"test",#N/A,TRUE,"Assumptions"}</definedName>
    <definedName name="WEQ" localSheetId="0" hidden="1">{#N/A,#N/A,TRUE,"RESUMO-EXPENSE";#N/A,#N/A,TRUE,"EXPENSE-ABB"}</definedName>
    <definedName name="WEQ" hidden="1">{#N/A,#N/A,TRUE,"RESUMO-EXPENSE";#N/A,#N/A,TRUE,"EXPENSE-ABB"}</definedName>
    <definedName name="weqr" localSheetId="0" hidden="1">{#N/A,#N/A,FALSE,"DI 2 YEAR MASTER SCHEDULE"}</definedName>
    <definedName name="weqr" hidden="1">{#N/A,#N/A,FALSE,"DI 2 YEAR MASTER SCHEDULE"}</definedName>
    <definedName name="weqr_1" localSheetId="0" hidden="1">{#N/A,#N/A,FALSE,"DI 2 YEAR MASTER SCHEDULE"}</definedName>
    <definedName name="weqr_1" hidden="1">{#N/A,#N/A,FALSE,"DI 2 YEAR MASTER SCHEDULE"}</definedName>
    <definedName name="weqr_2" localSheetId="0" hidden="1">{#N/A,#N/A,FALSE,"DI 2 YEAR MASTER SCHEDULE"}</definedName>
    <definedName name="weqr_2" hidden="1">{#N/A,#N/A,FALSE,"DI 2 YEAR MASTER SCHEDULE"}</definedName>
    <definedName name="weqr_3" localSheetId="0" hidden="1">{#N/A,#N/A,FALSE,"DI 2 YEAR MASTER SCHEDULE"}</definedName>
    <definedName name="weqr_3" hidden="1">{#N/A,#N/A,FALSE,"DI 2 YEAR MASTER SCHEDULE"}</definedName>
    <definedName name="weqr_4" localSheetId="0" hidden="1">{#N/A,#N/A,FALSE,"DI 2 YEAR MASTER SCHEDULE"}</definedName>
    <definedName name="weqr_4" hidden="1">{#N/A,#N/A,FALSE,"DI 2 YEAR MASTER SCHEDULE"}</definedName>
    <definedName name="weqr_5" localSheetId="0" hidden="1">{#N/A,#N/A,FALSE,"DI 2 YEAR MASTER SCHEDULE"}</definedName>
    <definedName name="weqr_5" hidden="1">{#N/A,#N/A,FALSE,"DI 2 YEAR MASTER SCHEDULE"}</definedName>
    <definedName name="wer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tyu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rtyu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wrew" localSheetId="0" hidden="1">{#N/A,#N/A,FALSE,"Hoja1";#N/A,#N/A,FALSE,"Hoja2"}</definedName>
    <definedName name="wewrew" hidden="1">{#N/A,#N/A,FALSE,"Hoja1";#N/A,#N/A,FALSE,"Hoja2"}</definedName>
    <definedName name="what" localSheetId="0" hidden="1">{"clp_bs_doc",#N/A,FALSE,"CLP";"clp_is_doc",#N/A,FALSE,"CLP";"clp_cf_doc",#N/A,FALSE,"CLP";"clp_fr_doc",#N/A,FALSE,"CLP"}</definedName>
    <definedName name="what" hidden="1">{"clp_bs_doc",#N/A,FALSE,"CLP";"clp_is_doc",#N/A,FALSE,"CLP";"clp_cf_doc",#N/A,FALSE,"CLP";"clp_fr_doc",#N/A,FALSE,"CLP"}</definedName>
    <definedName name="what2" localSheetId="0" hidden="1">{#N/A,#N/A,FALSE,"Sheet1"}</definedName>
    <definedName name="what2" hidden="1">{#N/A,#N/A,FALSE,"Sheet1"}</definedName>
    <definedName name="WIFQPAKUYX" localSheetId="0" hidden="1">#REF!</definedName>
    <definedName name="WIFQPAKUYX" hidden="1">#REF!</definedName>
    <definedName name="WN" localSheetId="0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p" localSheetId="0" hidden="1">{#N/A,#N/A,FALSE,"Extra2";#N/A,#N/A,FALSE,"Comp2";#N/A,#N/A,FALSE,"Ret-PL"}</definedName>
    <definedName name="Wp" hidden="1">{#N/A,#N/A,FALSE,"Extra2";#N/A,#N/A,FALSE,"Comp2";#N/A,#N/A,FALSE,"Ret-PL"}</definedName>
    <definedName name="wq" localSheetId="0" hidden="1">{"'PXR_6500'!$A$1:$I$124"}</definedName>
    <definedName name="wq" hidden="1">{"'PXR_6500'!$A$1:$I$124"}</definedName>
    <definedName name="wqewer" localSheetId="0" hidden="1">{#N/A,#N/A,FALSE,"DI 2 YEAR MASTER SCHEDULE"}</definedName>
    <definedName name="wqewer" hidden="1">{#N/A,#N/A,FALSE,"DI 2 YEAR MASTER SCHEDULE"}</definedName>
    <definedName name="wqewer_1" localSheetId="0" hidden="1">{#N/A,#N/A,FALSE,"DI 2 YEAR MASTER SCHEDULE"}</definedName>
    <definedName name="wqewer_1" hidden="1">{#N/A,#N/A,FALSE,"DI 2 YEAR MASTER SCHEDULE"}</definedName>
    <definedName name="wqewer_2" localSheetId="0" hidden="1">{#N/A,#N/A,FALSE,"DI 2 YEAR MASTER SCHEDULE"}</definedName>
    <definedName name="wqewer_2" hidden="1">{#N/A,#N/A,FALSE,"DI 2 YEAR MASTER SCHEDULE"}</definedName>
    <definedName name="wqewer_3" localSheetId="0" hidden="1">{#N/A,#N/A,FALSE,"DI 2 YEAR MASTER SCHEDULE"}</definedName>
    <definedName name="wqewer_3" hidden="1">{#N/A,#N/A,FALSE,"DI 2 YEAR MASTER SCHEDULE"}</definedName>
    <definedName name="wqewer_4" localSheetId="0" hidden="1">{#N/A,#N/A,FALSE,"DI 2 YEAR MASTER SCHEDULE"}</definedName>
    <definedName name="wqewer_4" hidden="1">{#N/A,#N/A,FALSE,"DI 2 YEAR MASTER SCHEDULE"}</definedName>
    <definedName name="wqewer_5" localSheetId="0" hidden="1">{#N/A,#N/A,FALSE,"DI 2 YEAR MASTER SCHEDULE"}</definedName>
    <definedName name="wqewer_5" hidden="1">{#N/A,#N/A,FALSE,"DI 2 YEAR MASTER SCHEDULE"}</definedName>
    <definedName name="wrm.fpk" localSheetId="0" hidden="1">{#N/A,#N/A,FALSE,"Consolidated Shipley";#N/A,#N/A,FALSE,"Consolidated PWB";#N/A,#N/A,FALSE,"Consolidated Micro"}</definedName>
    <definedName name="wrm.fpk" hidden="1">{#N/A,#N/A,FALSE,"Consolidated Shipley";#N/A,#N/A,FALSE,"Consolidated PWB";#N/A,#N/A,FALSE,"Consolidated Micro"}</definedName>
    <definedName name="wrn" localSheetId="0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0" hidden="1">{#N/A,#N/A,FALSE,"AOPESSOA2";#N/A,#N/A,FALSE,"AOPESSOA";#N/A,#N/A,FALSE,"AOPRODUC2";#N/A,#N/A,FALSE,"GRÁFICO3";#N/A,#N/A,FALSE,"AOCUSDIR12"}</definedName>
    <definedName name="wrn.1." hidden="1">{"cover",#N/A,TRUE,"Cover";"toc1",#N/A,TRUE,"TOC";"ts1",#N/A,TRUE,"Transaction Summary";"ei",#N/A,TRUE,"Earnings Impact";"ad",#N/A,TRUE,"accretion dilution"}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localSheetId="0" hidden="1">{#N/A,#N/A,FALSE,"Desp.Indir";#N/A,#N/A,FALSE,"Estoq"}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6._.AND._.ONGOING." localSheetId="0" hidden="1">{#N/A,#N/A,FALSE,"1996 P&amp;L SCO (lb)";#N/A,#N/A,FALSE,"1996 P&amp;L SCO (PK)";#N/A,#N/A,FALSE,"ONG P&amp;L SCO (LB)";#N/A,#N/A,FALSE,"ONG P&amp;L SCO (PK)"}</definedName>
    <definedName name="wrn.1996._.AND._.ONGOING." hidden="1">{#N/A,#N/A,FALSE,"1996 P&amp;L SCO (lb)";#N/A,#N/A,FALSE,"1996 P&amp;L SCO (PK)";#N/A,#N/A,FALSE,"ONG P&amp;L SCO (LB)";#N/A,#N/A,FALSE,"ONG P&amp;L SCO (PK)"}</definedName>
    <definedName name="wrn.1996._.ONGOING._.LB." localSheetId="0" hidden="1">{#N/A,#N/A,FALSE,"Assumptions";#N/A,#N/A,FALSE,"1996 P&amp;L SCO (lb)";#N/A,#N/A,FALSE,"ONG P&amp;L SCO (LB)"}</definedName>
    <definedName name="wrn.1996._.ONGOING._.LB." hidden="1">{#N/A,#N/A,FALSE,"Assumptions";#N/A,#N/A,FALSE,"1996 P&amp;L SCO (lb)";#N/A,#N/A,FALSE,"ONG P&amp;L SCO (LB)"}</definedName>
    <definedName name="wrn.1996._.Year._.one._.Ongoing." localSheetId="0" hidden="1">{#N/A,#N/A,FALSE,"1996 P&amp;L Pretzels (pk)";#N/A,#N/A,FALSE,"YEAR 1 P&amp;L Pretzels (pk)";#N/A,#N/A,FALSE,"ONGOING P&amp;L (pk) SNK CAN";#N/A,#N/A,FALSE,"Assumptions";#N/A,#N/A,FALSE,"assessment"}</definedName>
    <definedName name="wrn.1996._.Year._.one._.Ongoing." hidden="1">{#N/A,#N/A,FALSE,"1996 P&amp;L Pretzels (pk)";#N/A,#N/A,FALSE,"YEAR 1 P&amp;L Pretzels (pk)";#N/A,#N/A,FALSE,"ONGOING P&amp;L (pk) SNK CAN";#N/A,#N/A,FALSE,"Assumptions";#N/A,#N/A,FALSE,"assessment"}</definedName>
    <definedName name="wrn.1997._.and._.Ongoing." localSheetId="0" hidden="1">{#N/A,#N/A,FALSE,"1997 P&amp;L(pk) (Atlanta)";#N/A,#N/A,FALSE,"ONGOING P&amp;L(PK)(Atlanta)"}</definedName>
    <definedName name="wrn.1997._.and._.Ongoing." hidden="1">{#N/A,#N/A,FALSE,"1997 P&amp;L(pk) (Atlanta)";#N/A,#N/A,FALSE,"ONGOING P&amp;L(PK)(Atlanta)"}</definedName>
    <definedName name="wrn.1997._.Ongoing._.Assumptions." localSheetId="0" hidden="1">{#N/A,#N/A,FALSE,"Assumptions";#N/A,#N/A,FALSE,"1997 P&amp;L POTATO AC";#N/A,#N/A,FALSE,"ONGOING P&amp;L POTATO AC";#N/A,#N/A,FALSE,"ONGOING P&amp;L POTATO AC (70%)"}</definedName>
    <definedName name="wrn.1997._.Ongoing._.Assumptions." hidden="1">{#N/A,#N/A,FALSE,"Assumptions";#N/A,#N/A,FALSE,"1997 P&amp;L POTATO AC";#N/A,#N/A,FALSE,"ONGOING P&amp;L POTATO AC";#N/A,#N/A,FALSE,"ONGOING P&amp;L POTATO AC (70%)"}</definedName>
    <definedName name="wrn.1997._.ONGOING._.PK." localSheetId="0" hidden="1">{#N/A,#N/A,FALSE,"ONGOING P&amp;L POTATO AC";#N/A,#N/A,FALSE,"1997 P&amp;L POTATO AC"}</definedName>
    <definedName name="wrn.1997._.ONGOING._.PK." hidden="1">{#N/A,#N/A,FALSE,"ONGOING P&amp;L POTATO AC";#N/A,#N/A,FALSE,"1997 P&amp;L POTATO AC"}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{"cover",#N/A,TRUE,"Cover";"toc1",#N/A,TRUE,"TOC";"ts1",#N/A,TRUE,"Transaction Summary";"ei1",#N/A,TRUE,"Earnings Impact";"ad1",#N/A,TRUE,"accretion dilution"}</definedName>
    <definedName name="wrn.2._.pagers." localSheetId="0" hidden="1">{"Cover",#N/A,FALSE,"Cover";"Summary",#N/A,FALSE,"Summarpage"}</definedName>
    <definedName name="wrn.2._.pagers.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000." localSheetId="0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0Base." localSheetId="0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001." localSheetId="0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2._.Summary." localSheetId="0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02._.Summary.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03." localSheetId="0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015._.Summary." localSheetId="0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015._.Summary.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0._.Per._.Cent." hidden="1">{#N/A,"30% Success",TRUE,"Sales Forecast";#N/A,#N/A,TRUE,"Sheet2"}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0._.Per._.Cent._.Success." hidden="1">{#N/A,"70% Success",FALSE,"Sales Forecast";#N/A,#N/A,FALSE,"Sheet2"}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Accretion." localSheetId="0" hidden="1">{"Accretion",#N/A,FALSE,"Assum"}</definedName>
    <definedName name="wrn.Accretion." hidden="1">{"Accretion",#N/A,FALSE,"Assum"}</definedName>
    <definedName name="wrn.Accretion._.Dilution.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1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1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2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2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3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3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4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4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5" localSheetId="0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5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IONCONSELHO._.01.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6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3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4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localSheetId="5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1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1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2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2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3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3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4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4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5" localSheetId="0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1._5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6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3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4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localSheetId="5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1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1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2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2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3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3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4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4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5" localSheetId="0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_5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0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6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3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4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localSheetId="5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6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localSheetId="5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1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1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2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2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3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3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4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4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5" localSheetId="0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_5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6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localSheetId="5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1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1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2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2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3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4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5" localSheetId="0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_5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localSheetId="0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6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3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4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localSheetId="5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0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6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3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4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localSheetId="5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0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6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4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localSheetId="5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0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6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3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4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localSheetId="5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0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6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3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4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localSheetId="5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0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6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3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4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localSheetId="5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localSheetId="0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6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3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4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localSheetId="5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mp." localSheetId="0" hidden="1">{#N/A,#N/A,FALSE,"SGP";#N/A,#N/A,FALSE,"SGI";#N/A,#N/A,FALSE,"SGC";#N/A,#N/A,FALSE,"SGS";#N/A,#N/A,FALSE,"SGB"}</definedName>
    <definedName name="wrn.acmp." hidden="1">{#N/A,#N/A,FALSE,"SGP";#N/A,#N/A,FALSE,"SGI";#N/A,#N/A,FALSE,"SGC";#N/A,#N/A,FALSE,"SGS";#N/A,#N/A,FALSE,"SGB"}</definedName>
    <definedName name="wrn.ACOMP." localSheetId="0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quisition_matrix." localSheetId="0" hidden="1">{"Acq_matrix",#N/A,FALSE,"Acquisition Matrix"}</definedName>
    <definedName name="wrn.Acquisition_matrix." localSheetId="6" hidden="1">{"Acq_matrix",#N/A,FALSE,"Acquisition Matrix"}</definedName>
    <definedName name="wrn.Acquisition_matrix." localSheetId="3" hidden="1">{"Acq_matrix",#N/A,FALSE,"Acquisition Matrix"}</definedName>
    <definedName name="wrn.Acquisition_matrix." localSheetId="4" hidden="1">{"Acq_matrix",#N/A,FALSE,"Acquisition Matrix"}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ct._.w._.Comments." localSheetId="0" hidden="1">{#N/A,#N/A,FALSE,"mar act"}</definedName>
    <definedName name="wrn.Act._.w._.Comments." hidden="1">{#N/A,#N/A,FALSE,"mar act"}</definedName>
    <definedName name="wrn.ACUMULADOS." localSheetId="0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m_pl." hidden="1">{"adm_pl",#N/A,FALSE,"PL"}</definedName>
    <definedName name="wrn.adm_rtp." hidden="1">{"adm_rtp",#N/A,FALSE,"PQ"}</definedName>
    <definedName name="wrn.administracion." localSheetId="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anced._.Material." localSheetId="0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0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0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localSheetId="0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localSheetId="0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kerr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0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5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{#N/A,#N/A,FALSE,"cpt"}</definedName>
    <definedName name="wrn.all." localSheetId="6" hidden="1">{#N/A,#N/A,FALSE,"cpt"}</definedName>
    <definedName name="wrn.all." localSheetId="3" hidden="1">{#N/A,#N/A,FALSE,"cpt"}</definedName>
    <definedName name="wrn.all." localSheetId="4" hidden="1">{#N/A,#N/A,FALSE,"cpt"}</definedName>
    <definedName name="wrn.all." localSheetId="5" hidden="1">{#N/A,#N/A,FALSE,"cpt"}</definedName>
    <definedName name="wrn.all." hidden="1">{#N/A,#N/A,FALSE,"cpt"}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E._.ÅRSKJEMAER." localSheetId="0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pages." localSheetId="0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TA._.ADM.._.DOLAR." localSheetId="0" hidden="1">{#N/A,#N/A,FALSE,"PREÇO.CPV.CA60";#N/A,#N/A,FALSE,"PREÇO.CPV.TREFILADOS";#N/A,#N/A,FALSE,"PREÇO.CPV.CA50";#N/A,#N/A,FALSE,"PREÇO.CPV.FM";#N/A,#N/A,FALSE,"PREÇO-FOB"}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localSheetId="0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nalise." localSheetId="0" hidden="1">{#N/A,#N/A,FALSE,"Descontos";#N/A,#N/A,FALSE,"Descontos"}</definedName>
    <definedName name="wrn.analise." hidden="1">{#N/A,#N/A,FALSE,"Descontos";#N/A,#N/A,FALSE,"Descontos"}</definedName>
    <definedName name="wrn.Analisis._.Acumulado." localSheetId="0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ISIS._.SENSIBILIDAD." localSheetId="0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ANEXO0300." localSheetId="0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0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0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UAL." localSheetId="0" hidden="1">{#N/A,#N/A,FALSE,"Corrente";#N/A,#N/A,FALSE,"Gráficos"}</definedName>
    <definedName name="wrn.ANUAL." hidden="1">{#N/A,#N/A,FALSE,"Corrente";#N/A,#N/A,FALSE,"Gráficos"}</definedName>
    <definedName name="wrn.aogt." localSheetId="0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POIO." localSheetId="0" hidden="1">{"APOIO",#N/A,FALSE,"Obras"}</definedName>
    <definedName name="wrn.APOIO." hidden="1">{"APOIO",#N/A,FALSE,"Obras"}</definedName>
    <definedName name="wrn.AQUIROR._.DCF." localSheetId="0" hidden="1">{"AQUIRORDCF",#N/A,FALSE,"Merger consequences";"Acquirorassns",#N/A,FALSE,"Merger consequences"}</definedName>
    <definedName name="wrn.AQUIROR._.DCF." localSheetId="6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rgentina." hidden="1">{"argentina",#N/A,FALSE,"PL"}</definedName>
    <definedName name="wrn.Assumptions." localSheetId="0" hidden="1">{"Assumptions",#N/A,FALSE,"Assum"}</definedName>
    <definedName name="wrn.Assumptions." hidden="1">{"Assumptions",#N/A,FALSE,"Assum"}</definedName>
    <definedName name="wrn.Assumptions._.1997._.Ongoing." localSheetId="0" hidden="1">{#N/A,#N/A,FALSE,"Assumptions";#N/A,#N/A,FALSE,"1997 P&amp;L(pk) Estrada";#N/A,#N/A,FALSE,"ONGOING P&amp;L(pk) Estrada"}</definedName>
    <definedName name="wrn.Assumptions._.1997._.Ongoing." hidden="1">{#N/A,#N/A,FALSE,"Assumptions";#N/A,#N/A,FALSE,"1997 P&amp;L(pk) Estrada";#N/A,#N/A,FALSE,"ONGOING P&amp;L(pk) Estrada"}</definedName>
    <definedName name="wrn.Avg_Model." localSheetId="0" hidden="1">{"Avg_Arg_NoAc",#N/A,FALSE,"Wk_Arg_NoAc";"Avg_Arg_Act",#N/A,FALSE,"Wk_Arg_Act";"Avg_Brz_NoAct",#N/A,FALSE,"Wk_Brz_NoAc";"Avg_Brz_Act",#N/A,FALSE,"Wk_Brz_Act"}</definedName>
    <definedName name="wrn.Avg_Model." hidden="1">{"Avg_Arg_NoAc",#N/A,FALSE,"Wk_Arg_NoAc";"Avg_Arg_Act",#N/A,FALSE,"Wk_Arg_Act";"Avg_Brz_NoAct",#N/A,FALSE,"Wk_Brz_NoAc";"Avg_Brz_Act",#N/A,FALSE,"Wk_Brz_Act"}</definedName>
    <definedName name="wrn.AVÓS." localSheetId="0" hidden="1">{"AVÓS",#N/A,FALSE,"Obras"}</definedName>
    <definedName name="wrn.AVÓS." hidden="1">{"AVÓS",#N/A,FALSE,"Obras"}</definedName>
    <definedName name="wrn.B_Sumary." localSheetId="0" hidden="1">{"A_Summary",#N/A,FALSE,"Arg_Summ";"B_Summary",#N/A,FALSE,"Brz_Summ"}</definedName>
    <definedName name="wrn.B_Sumary." hidden="1">{"A_Summary",#N/A,FALSE,"Arg_Summ";"B_Summary",#N/A,FALSE,"Brz_Summ"}</definedName>
    <definedName name="wrn.B10." localSheetId="0" hidden="1">{"B10-2000",#N/A,FALSE,"BL2000"}</definedName>
    <definedName name="wrn.B10." hidden="1">{"B10-2000",#N/A,FALSE,"BL2000"}</definedName>
    <definedName name="wrn.BAA." localSheetId="0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LANCE._.PARA._.LUIZ._.CLAUDIO." localSheetId="0" hidden="1">{#N/A,#N/A,FALSE,"Hoja1";#N/A,#N/A,FALSE,"Hoja2"}</definedName>
    <definedName name="wrn.BALANCE._.PARA._.LUIZ._.CLAUDIO." hidden="1">{#N/A,#N/A,FALSE,"Hoja1";#N/A,#N/A,FALSE,"Hoja2"}</definedName>
    <definedName name="wrn.Balance._.Sheet." localSheetId="0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ço." hidden="1">{#N/A,#N/A,FALSE,"BLDC";#N/A,#N/A,FALSE,"RESDC";#N/A,#N/A,FALSE,"BLFV";#N/A,#N/A,FALSE,"RESFV"}</definedName>
    <definedName name="wrn.Balanço2." hidden="1">{#N/A,#N/A,FALSE,"BLDC";#N/A,#N/A,FALSE,"RESDC";#N/A,#N/A,FALSE,"BLFV";#N/A,#N/A,FALSE,"RESFV"}</definedName>
    <definedName name="wrn.balanço3." hidden="1">{#N/A,#N/A,FALSE,"BLDC";#N/A,#N/A,FALSE,"RESDC";#N/A,#N/A,FALSE,"BLFV";#N/A,#N/A,FALSE,"RESFV"}</definedName>
    <definedName name="wrn.BALOVER1." localSheetId="0" hidden="1">{#N/A,#N/A,FALSE,"ati1294";#N/A,#N/A,FALSE,"pas1294";#N/A,#N/A,FALSE,"res1294"}</definedName>
    <definedName name="wrn.BALOVER1." hidden="1">{#N/A,#N/A,FALSE,"ati1294";#N/A,#N/A,FALSE,"pas1294";#N/A,#N/A,FALSE,"res1294"}</definedName>
    <definedName name="wrn.Bases." localSheetId="0" hidden="1">{"B_Bases",#N/A,FALSE,"Wk_Brz_Act";"A_Base",#N/A,FALSE,"Wk_Arg_Act"}</definedName>
    <definedName name="wrn.Bases." hidden="1">{"B_Bases",#N/A,FALSE,"Wk_Brz_Act";"A_Base",#N/A,FALSE,"Wk_Arg_Act"}</definedName>
    <definedName name="wrn.BL." localSheetId="0" hidden="1">{"BL2000",#N/A,FALSE,"BL2000"}</definedName>
    <definedName name="wrn.BL." hidden="1">{"BL2000",#N/A,FALSE,"BL2000"}</definedName>
    <definedName name="wrn.Bla." localSheetId="0" hidden="1">{#N/A,#N/A,FALSE,"Eier"}</definedName>
    <definedName name="wrn.Bla." hidden="1">{#N/A,#N/A,FALSE,"Eier"}</definedName>
    <definedName name="wrn.Board._.Pack." localSheetId="0" hidden="1">{"Board Income Statement",#N/A,FALSE,"Board Summary";"Board Balance Sheet",#N/A,FALSE,"Board Summary";"Board Cash Flow",#N/A,FALSE,"Board Summary"}</definedName>
    <definedName name="wrn.Board._.Pack." hidden="1">{"Board Income Statement",#N/A,FALSE,"Board Summary";"Board Balance Sheet",#N/A,FALSE,"Board Summary";"Board Cash Flow",#N/A,FALSE,"Board Summary"}</definedName>
    <definedName name="wrn.Board._.Pack._1" localSheetId="0" hidden="1">{"Board Income Statement",#N/A,FALSE,"Board Summary";"Board Balance Sheet",#N/A,FALSE,"Board Summary";"Board Cash Flow",#N/A,FALSE,"Board Summary"}</definedName>
    <definedName name="wrn.Board._.Pack._1" hidden="1">{"Board Income Statement",#N/A,FALSE,"Board Summary";"Board Balance Sheet",#N/A,FALSE,"Board Summary";"Board Cash Flow",#N/A,FALSE,"Board Summary"}</definedName>
    <definedName name="wrn.Board._.Pack._2" localSheetId="0" hidden="1">{"Board Income Statement",#N/A,FALSE,"Board Summary";"Board Balance Sheet",#N/A,FALSE,"Board Summary";"Board Cash Flow",#N/A,FALSE,"Board Summary"}</definedName>
    <definedName name="wrn.Board._.Pack._2" hidden="1">{"Board Income Statement",#N/A,FALSE,"Board Summary";"Board Balance Sheet",#N/A,FALSE,"Board Summary";"Board Cash Flow",#N/A,FALSE,"Board Summary"}</definedName>
    <definedName name="wrn.Board._.Pack._3" localSheetId="0" hidden="1">{"Board Income Statement",#N/A,FALSE,"Board Summary";"Board Balance Sheet",#N/A,FALSE,"Board Summary";"Board Cash Flow",#N/A,FALSE,"Board Summary"}</definedName>
    <definedName name="wrn.Board._.Pack._3" hidden="1">{"Board Income Statement",#N/A,FALSE,"Board Summary";"Board Balance Sheet",#N/A,FALSE,"Board Summary";"Board Cash Flow",#N/A,FALSE,"Board Summary"}</definedName>
    <definedName name="wrn.Board._.Pack._4" localSheetId="0" hidden="1">{"Board Income Statement",#N/A,FALSE,"Board Summary";"Board Balance Sheet",#N/A,FALSE,"Board Summary";"Board Cash Flow",#N/A,FALSE,"Board Summary"}</definedName>
    <definedName name="wrn.Board._.Pack._4" hidden="1">{"Board Income Statement",#N/A,FALSE,"Board Summary";"Board Balance Sheet",#N/A,FALSE,"Board Summary";"Board Cash Flow",#N/A,FALSE,"Board Summary"}</definedName>
    <definedName name="wrn.Board._.Pack._5" localSheetId="0" hidden="1">{"Board Income Statement",#N/A,FALSE,"Board Summary";"Board Balance Sheet",#N/A,FALSE,"Board Summary";"Board Cash Flow",#N/A,FALSE,"Board Summary"}</definedName>
    <definedName name="wrn.Board._.Pack._5" hidden="1">{"Board Income Statement",#N/A,FALSE,"Board Summary";"Board Balance Sheet",#N/A,FALSE,"Board Summary";"Board Cash Flow",#N/A,FALSE,"Board Summary"}</definedName>
    <definedName name="wrn.Book._.P._.Motta." localSheetId="0" hidden="1">{#N/A,#N/A,TRUE,"EFETIVO_2001";#N/A,#N/A,TRUE,"EFETIVO_2001 APLAN";#N/A,#N/A,TRUE,"CHAPAS";#N/A,#N/A,TRUE,"IPG";#N/A,#N/A,TRUE,"LAMINAS";#N/A,#N/A,TRUE,"REFUSAO";#N/A,#N/A,TRUE,"CONFIABIL";#N/A,#N/A,TRUE,"APOIO"}</definedName>
    <definedName name="wrn.Book._.P._.Motta." hidden="1">{#N/A,#N/A,TRUE,"EFETIVO_2001";#N/A,#N/A,TRUE,"EFETIVO_2001 APLAN";#N/A,#N/A,TRUE,"CHAPAS";#N/A,#N/A,TRUE,"IPG";#N/A,#N/A,TRUE,"LAMINAS";#N/A,#N/A,TRUE,"REFUSAO";#N/A,#N/A,TRUE,"CONFIABIL";#N/A,#N/A,TRUE,"APOIO"}</definedName>
    <definedName name="wrn.bow_argentina." hidden="1">{"bow_argentina",#N/A,FALSE,"AMF"}</definedName>
    <definedName name="wrn.bow_brasil." hidden="1">{"bow_brasil",#N/A,FALSE,"AMF"}</definedName>
    <definedName name="wrn.BUDGET98." localSheetId="0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wrn.BUDGET98.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wrn.BUDTDSLBS.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wrn.BUDTDSLBS.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3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5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iness." localSheetId="0" hidden="1">{"miles",#N/A,FALSE,"LUCROS E PERDAS (US$ 000)";"hl",#N/A,FALSE,"LUCROS E PERDAS (US$ 000)"}</definedName>
    <definedName name="wrn.business." hidden="1">{"miles",#N/A,FALSE,"LUCROS E PERDAS (US$ 000)";"hl",#N/A,FALSE,"LUCROS E PERDAS (US$ 000)"}</definedName>
    <definedName name="wrn.Caderno._.Sem._.Radares.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G." localSheetId="0" hidden="1">{#N/A,#N/A,FALSE,"CAG"}</definedName>
    <definedName name="wrn.CAG." hidden="1">{#N/A,#N/A,FALSE,"CAG"}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1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lcs._.and._.Exhbts." localSheetId="0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ersPlotter." localSheetId="0" hidden="1">{#N/A,#N/A,FALSE,"DI 2 YEAR MASTER SCHEDULE"}</definedName>
    <definedName name="wrn.CapersPlotter." hidden="1">{#N/A,#N/A,FALSE,"DI 2 YEAR MASTER SCHEDULE"}</definedName>
    <definedName name="wrn.CapersPlotter._1" localSheetId="0" hidden="1">{#N/A,#N/A,FALSE,"DI 2 YEAR MASTER SCHEDULE"}</definedName>
    <definedName name="wrn.CapersPlotter._1" hidden="1">{#N/A,#N/A,FALSE,"DI 2 YEAR MASTER SCHEDULE"}</definedName>
    <definedName name="wrn.CapersPlotter._2" localSheetId="0" hidden="1">{#N/A,#N/A,FALSE,"DI 2 YEAR MASTER SCHEDULE"}</definedName>
    <definedName name="wrn.CapersPlotter._2" hidden="1">{#N/A,#N/A,FALSE,"DI 2 YEAR MASTER SCHEDULE"}</definedName>
    <definedName name="wrn.CapersPlotter._3" localSheetId="0" hidden="1">{#N/A,#N/A,FALSE,"DI 2 YEAR MASTER SCHEDULE"}</definedName>
    <definedName name="wrn.CapersPlotter._3" hidden="1">{#N/A,#N/A,FALSE,"DI 2 YEAR MASTER SCHEDULE"}</definedName>
    <definedName name="wrn.CapersPlotter._4" localSheetId="0" hidden="1">{#N/A,#N/A,FALSE,"DI 2 YEAR MASTER SCHEDULE"}</definedName>
    <definedName name="wrn.CapersPlotter._4" hidden="1">{#N/A,#N/A,FALSE,"DI 2 YEAR MASTER SCHEDULE"}</definedName>
    <definedName name="wrn.CapersPlotter._5" localSheetId="0" hidden="1">{#N/A,#N/A,FALSE,"DI 2 YEAR MASTER SCHEDULE"}</definedName>
    <definedName name="wrn.CapersPlotter._5" hidden="1">{#N/A,#N/A,FALSE,"DI 2 YEAR MASTER SCHEDULE"}</definedName>
    <definedName name="wrn.CAPITAL._.TODO." localSheetId="0" hidden="1">{"CAP VOL",#N/A,FALSE,"CAPITAL";"CAP VAR",#N/A,FALSE,"CAPITAL";"CAP FIJ",#N/A,FALSE,"CAPITAL";"CAP CONS",#N/A,FALSE,"CAPITAL";"CAP DATA",#N/A,FALSE,"CAPITAL"}</definedName>
    <definedName name="wrn.CAPITAL._.TODO." hidden="1">{"CAP VOL",#N/A,FALSE,"CAPITAL";"CAP VAR",#N/A,FALSE,"CAPITAL";"CAP FIJ",#N/A,FALSE,"CAPITAL";"CAP CONS",#N/A,FALSE,"CAPITAL";"CAP DATA",#N/A,FALSE,"CAPITAL"}</definedName>
    <definedName name="wrn.Carrefour._.Worse._.Case.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1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1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2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2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3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3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4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4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5" localSheetId="0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5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localSheetId="0" hidden="1">{#N/A,#N/A,FALSE,"ACTUAL";#N/A,#N/A,FALSE,"FORECAST";#N/A,#N/A,FALSE,"PAYMENTS";#N/A,#N/A,FALSE,"SUMMARY";#N/A,#N/A,FALSE,"BALANCE CHECK"}</definedName>
    <definedName name="wrn.CASH." hidden="1">{#N/A,#N/A,FALSE,"ACTUAL";#N/A,#N/A,FALSE,"FORECAST";#N/A,#N/A,FALSE,"PAYMENTS";#N/A,#N/A,FALSE,"SUMMARY";#N/A,#N/A,FALSE,"BALANCE CHECK"}</definedName>
    <definedName name="wrn.Cash._.Products." localSheetId="0" hidden="1">{"Cash - Products",#N/A,FALSE,"SUB BS Flux"}</definedName>
    <definedName name="wrn.Cash._.Products." hidden="1">{"Cash - Products",#N/A,FALSE,"SUB BS Flux"}</definedName>
    <definedName name="wrn.CASO._.BASE." localSheetId="0" hidden="1">{"SCENARIOS",#N/A,FALSE,"Resumen de escenario";"INFORHIPOT",#N/A,FALSE,"hipotesis";"INFORA8",#N/A,FALSE,"A-8";"INFORSS",#N/A,FALSE,"SSUR";"SCENARIOS",#N/A,FALSE,"consolidado"}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S." localSheetId="0" hidden="1">{"CLII",#N/A,TRUE,"CHARTS";"BLOCK",#N/A,TRUE,"CHARTS";"MW",#N/A,TRUE,"CHARTS"}</definedName>
    <definedName name="wrn.CHARTS." hidden="1">{"CLII",#N/A,TRUE,"CHARTS";"BLOCK",#N/A,TRUE,"CHARTS";"MW",#N/A,TRUE,"CHARTS"}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ientcopy." localSheetId="0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OVES." localSheetId="0" hidden="1">{#N/A,#N/A,FALSE,"Plan1";#N/A,#N/A,FALSE,"Despesas Diversas por C.Custo"}</definedName>
    <definedName name="wrn.CLOVES." hidden="1">{#N/A,#N/A,FALSE,"Plan1";#N/A,#N/A,FALSE,"Despesas Diversas por C.Custo"}</definedName>
    <definedName name="wrn.clp_detail_doc." localSheetId="0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localSheetId="0" hidden="1">{"clp_bs_doc",#N/A,FALSE,"CLP";"clp_is_doc",#N/A,FALSE,"CLP";"clp_cf_doc",#N/A,FALSE,"CLP";"clp_fr_doc",#N/A,FALSE,"CLP"}</definedName>
    <definedName name="wrn.clp_fs_doc." hidden="1">{"clp_bs_doc",#N/A,FALSE,"CLP";"clp_is_doc",#N/A,FALSE,"CLP";"clp_cf_doc",#N/A,FALSE,"CLP";"clp_fr_doc",#N/A,FALSE,"CLP"}</definedName>
    <definedName name="WRN.CM" localSheetId="0" hidden="1">{#N/A,#N/A,FALSE,"FAB VENDORS";"BUD SUM",#N/A,FALSE,"BUD SUM WO TEX"}</definedName>
    <definedName name="WRN.CM" hidden="1">{#N/A,#N/A,FALSE,"FAB VENDORS";"BUD SUM",#N/A,FALSE,"BUD SUM WO TEX"}</definedName>
    <definedName name="wrn.Coberturas." localSheetId="0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MBINED." localSheetId="0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entario." localSheetId="0" hidden="1">{#N/A,#N/A,FALSE,"PCOL"}</definedName>
    <definedName name="wrn.comentario." hidden="1">{#N/A,#N/A,FALSE,"PCOL"}</definedName>
    <definedName name="wrn.COMMENTAIRES." localSheetId="0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wrn.COMMENTAIRES.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wrn.COMNUS." localSheetId="0" hidden="1">{"COMNUS2000",#N/A,FALSE,"BL2000"}</definedName>
    <definedName name="wrn.COMNUS." hidden="1">{"COMNUS2000",#N/A,FALSE,"BL2000"}</definedName>
    <definedName name="wrn.Company._.Analysis.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1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1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2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2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3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3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4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4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5" localSheetId="0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.Analysis._5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raison._.DMU.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ISON." localSheetId="0" hidden="1">{"COMPARISON",#N/A,FALSE,"Sheet1"}</definedName>
    <definedName name="wrn.COMPARISON." hidden="1">{"COMPARISON",#N/A,FALSE,"Sheet1"}</definedName>
    <definedName name="wrn.COMPCO." localSheetId="0" hidden="1">{"Page1",#N/A,FALSE,"CompCo";"Page2",#N/A,FALSE,"CompCo"}</definedName>
    <definedName name="wrn.COMPCO." localSheetId="6" hidden="1">{"Page1",#N/A,FALSE,"CompCo";"Page2",#N/A,FALSE,"CompCo"}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localSheetId="5" hidden="1">{"Page1",#N/A,FALSE,"CompCo";"Page2",#N/A,FALSE,"CompCo"}</definedName>
    <definedName name="wrn.COMPCO." hidden="1">{"Page1",#N/A,FALSE,"CompCo";"Page2",#N/A,FALSE,"CompCo"}</definedName>
    <definedName name="wrn.COMPJPN." localSheetId="0" hidden="1">{"COMJPN2000",#N/A,FALSE,"BL2000"}</definedName>
    <definedName name="wrn.COMPJPN." hidden="1">{"COMJPN2000",#N/A,FALSE,"BL2000"}</definedName>
    <definedName name="wrn.Complete.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_DESCUENTO." localSheetId="0" hidden="1">{#N/A,"Carabeer",FALSE,"Dscto.";#N/A,"Disbracentro",FALSE,"Dscto.";#N/A,"Río Beer",FALSE,"Dscto.";#N/A,"Andes",FALSE,"Dscto."}</definedName>
    <definedName name="wrn.CON_DESCUENTO." hidden="1">{#N/A,"Carabeer",FALSE,"Dscto.";#N/A,"Disbracentro",FALSE,"Dscto.";#N/A,"Río Beer",FALSE,"Dscto.";#N/A,"Andes",FALSE,"Dscto."}</definedName>
    <definedName name="wrn.conselho." localSheetId="0" hidden="1">{#N/A,#N/A,FALSE,"Controle";#N/A,#N/A,FALSE,"DRE";#N/A,#N/A,FALSE,"BalanceteR$";#N/A,#N/A,FALSE,"Balancete US$ ";#N/A,#N/A,FALSE,"Dem.Resultado";#N/A,#N/A,FALSE,"balanço";#N/A,#N/A,FALSE,"SUMARY"}</definedName>
    <definedName name="wrn.conselho." hidden="1">{#N/A,#N/A,FALSE,"Controle";#N/A,#N/A,FALSE,"DRE";#N/A,#N/A,FALSE,"BalanceteR$";#N/A,#N/A,FALSE,"Balancete US$ ";#N/A,#N/A,FALSE,"Dem.Resultado";#N/A,#N/A,FALSE,"balanço";#N/A,#N/A,FALSE,"SUMARY"}</definedName>
    <definedName name="wrn.Conselho._.Fiscal._.10." localSheetId="0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6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3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4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localSheetId="5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localSheetId="0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6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3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4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localSheetId="5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0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6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3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4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localSheetId="5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0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6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3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4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localSheetId="5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olidado." localSheetId="0" hidden="1">{#N/A,#N/A,FALSE,"CONSOL. 5";#N/A,#N/A,FALSE,"CONSOL. ACUM. 6";#N/A,#N/A,FALSE,"CAP. EMPREG. 7";#N/A,#N/A,FALSE,"ORIGENS E APLICAÇÕES 9"}</definedName>
    <definedName name="wrn.CONSOLIDADO." hidden="1">{"CONSOLIDADO",#N/A,FALSE,"TOT"}</definedName>
    <definedName name="wrn.continua." localSheetId="0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p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cop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sts." localSheetId="0" hidden="1">{"Stage 1 Cost",#N/A,FALSE,"Stage 1";"Stage 2 Cost",#N/A,FALSE,"Stage 2";"Stage 3 Cost",#N/A,FALSE,"Stage 3"}</definedName>
    <definedName name="wrn.Costs." hidden="1">{"Stage 1 Cost",#N/A,FALSE,"Stage 1";"Stage 2 Cost",#N/A,FALSE,"Stage 2";"Stage 3 Cost",#N/A,FALSE,"Stage 3"}</definedName>
    <definedName name="wrn.CPB." localSheetId="0" hidden="1">{#N/A,#N/A,FALSE,"CPB"}</definedName>
    <definedName name="wrn.CPB." hidden="1">{#N/A,#N/A,FALSE,"CPB"}</definedName>
    <definedName name="wrn.CPR." localSheetId="0" hidden="1">{"RDOMES",#N/A,FALSE,"CPR";"BALMES",#N/A,FALSE,"CPR";"CPRRES",#N/A,FALSE,"CPR";"CPRBAL",#N/A,FALSE,"CPR";"GRABDI",#N/A,FALSE,"GrafBDI";"GRABAI",#N/A,FALSE,"GrafBAI";"GRAVTA",#N/A,FALSE,"GrafFact";"PED",#N/A,FALSE,"M2Ped";"OFE",#N/A,FALSE,"M3Ofe";"fac",#N/A,FALSE,"M4Fac";"otr",#N/A,FALSE,"OtrG";"inv",#N/A,FALSE,"Inver"}</definedName>
    <definedName name="wrn.CPR." hidden="1">{"RDOMES",#N/A,FALSE,"CPR";"BALMES",#N/A,FALSE,"CPR";"CPRRES",#N/A,FALSE,"CPR";"CPRBAL",#N/A,FALSE,"CPR";"GRABDI",#N/A,FALSE,"GrafBDI";"GRABAI",#N/A,FALSE,"GrafBAI";"GRAVTA",#N/A,FALSE,"GrafFact";"PED",#N/A,FALSE,"M2Ped";"OFE",#N/A,FALSE,"M3Ofe";"fac",#N/A,FALSE,"M4Fac";"otr",#N/A,FALSE,"OtrG";"inv",#N/A,FALSE,"Inver"}</definedName>
    <definedName name="wrn.CPV." hidden="1">{#N/A,#N/A,FALSE,"C.P.V."}</definedName>
    <definedName name="wrn.CPV2." hidden="1">{#N/A,#N/A,FALSE,"C.P.V."}</definedName>
    <definedName name="wrn.Credit._.Summary." localSheetId="0" hidden="1">{#N/A,#N/A,FALSE,"Credit Summary"}</definedName>
    <definedName name="wrn.Credit._.Summary." hidden="1">{#N/A,#N/A,FALSE,"Credit Summary"}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Cronograma._1" localSheetId="0" hidden="1">{#N/A,#N/A,FALSE,"Cronograma";#N/A,#N/A,FALSE,"Cronogr. 2"}</definedName>
    <definedName name="wrn.Cronograma._1" hidden="1">{#N/A,#N/A,FALSE,"Cronograma";#N/A,#N/A,FALSE,"Cronogr. 2"}</definedName>
    <definedName name="wrn.Curva._.de._.Arranque._.BA._.99." localSheetId="0" hidden="1">{#N/A,#N/A,FALSE,"RESUMEN BA";#N/A,#N/A,FALSE,"TL RELL PAQ";#N/A,#N/A,FALSE,"TL RELL AGRUP";#N/A,#N/A,FALSE,"TL DS PAQ";#N/A,#N/A,FALSE,"TL DS AGRUP"}</definedName>
    <definedName name="wrn.Curva._.de._.Arranque._.BA._.99." hidden="1">{#N/A,#N/A,FALSE,"RESUMEN BA";#N/A,#N/A,FALSE,"TL RELL PAQ";#N/A,#N/A,FALSE,"TL RELL AGRUP";#N/A,#N/A,FALSE,"TL DS PAQ";#N/A,#N/A,FALSE,"TL DS AGRUP"}</definedName>
    <definedName name="wrn.cusunit." localSheetId="0" hidden="1">{#N/A,#N/A,FALSE,"Índice";#N/A,#N/A,FALSE,"Encargos ";#N/A,#N/A,FALSE," TF Básico";#N/A,#N/A,FALSE," TF Formigas";#N/A,#N/A,FALSE," TF Herbicida";#N/A,#N/A,FALSE,"TF Corte";#N/A,#N/A,FALSE," TF Traçamento";#N/A,#N/A,FALSE,"TF B.Manual";#N/A,#N/A,FALSE," TF TMO";#N/A,#N/A,FALSE,"OP Motosserra";#N/A,#N/A,FALSE,"OP MÁQ. I";#N/A,#N/A,FALSE,"OP MÁQ. II";#N/A,#N/A,FALSE,"OP MÁQ. III";#N/A,#N/A,FALSE,"CORTE 1X1-PILHAS";#N/A,#N/A,FALSE,"CORTE 1X1-ÁRVORES";#N/A,#N/A,FALSE,"TRAÇAMENTO";#N/A,#N/A,FALSE,"TMO";#N/A,#N/A,FALSE,"FORW";#N/A,#N/A,FALSE,"GRUA EST.PILHA";#N/A,#N/A,FALSE,"GRUA PNEU-CARGA";#N/A,#N/A,FALSE,"GRUA EST.CARGA";#N/A,#N/A,FALSE,"HERB (COSTAL)";#N/A,#N/A,FALSE,"T.E";#N/A,#N/A,FALSE,"MN";#N/A,#N/A,FALSE,"PA";#N/A,#N/A,FALSE,"RETRO";#N/A,#N/A,FALSE,"RES"}</definedName>
    <definedName name="wrn.cusunit." hidden="1">{#N/A,#N/A,FALSE,"Índice";#N/A,#N/A,FALSE,"Encargos ";#N/A,#N/A,FALSE," TF Básico";#N/A,#N/A,FALSE," TF Formigas";#N/A,#N/A,FALSE," TF Herbicida";#N/A,#N/A,FALSE,"TF Corte";#N/A,#N/A,FALSE," TF Traçamento";#N/A,#N/A,FALSE,"TF B.Manual";#N/A,#N/A,FALSE," TF TMO";#N/A,#N/A,FALSE,"OP Motosserra";#N/A,#N/A,FALSE,"OP MÁQ. I";#N/A,#N/A,FALSE,"OP MÁQ. II";#N/A,#N/A,FALSE,"OP MÁQ. III";#N/A,#N/A,FALSE,"CORTE 1X1-PILHAS";#N/A,#N/A,FALSE,"CORTE 1X1-ÁRVORES";#N/A,#N/A,FALSE,"TRAÇAMENTO";#N/A,#N/A,FALSE,"TMO";#N/A,#N/A,FALSE,"FORW";#N/A,#N/A,FALSE,"GRUA EST.PILHA";#N/A,#N/A,FALSE,"GRUA PNEU-CARGA";#N/A,#N/A,FALSE,"GRUA EST.CARGA";#N/A,#N/A,FALSE,"HERB (COSTAL)";#N/A,#N/A,FALSE,"T.E";#N/A,#N/A,FALSE,"MN";#N/A,#N/A,FALSE,"PA";#N/A,#N/A,FALSE,"RETRO";#N/A,#N/A,FALSE,"RES"}</definedName>
    <definedName name="wrn.CW." localSheetId="0" hidden="1">{#N/A,#N/A,FALSE,"FAB VENDORS";"BUD SUM",#N/A,FALSE,"BUD SUM WO TEX"}</definedName>
    <definedName name="wrn.CW." hidden="1">{#N/A,#N/A,FALSE,"FAB VENDORS";"BUD SUM",#N/A,FALSE,"BUD SUM WO TEX"}</definedName>
    <definedName name="wrn.cxdia." localSheetId="0" hidden="1">{#N/A,#N/A,FALSE,"FFCXOUT3"}</definedName>
    <definedName name="wrn.cxdia." hidden="1">{#N/A,#N/A,FALSE,"FFCXOUT3"}</definedName>
    <definedName name="wrn.cxdiager." localSheetId="0" hidden="1">{#N/A,#N/A,FALSE,"FFCXOUT3"}</definedName>
    <definedName name="wrn.cxdiager." hidden="1">{#N/A,#N/A,FALSE,"FFCXOUT3"}</definedName>
    <definedName name="wrn.DCF._.Only." localSheetId="0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0" hidden="1">{"qchm_dcf",#N/A,FALSE,"QCHMDCF2";"qchm_terminal",#N/A,FALSE,"QCHMDCF2"}</definedName>
    <definedName name="wrn.DCF_Terminal_Value_qchm." localSheetId="6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一括印刷." localSheetId="0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dd" localSheetId="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cision._.Memo." localSheetId="0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cision._.Memo." localSheetId="6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cision._.Memo." localSheetId="3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cision._.Memo." localSheetId="4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cision._.Memo." localSheetId="5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cision._.Memo.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f9806." localSheetId="0" hidden="1">{#N/A,#N/A,FALSE,"DEF1";#N/A,#N/A,FALSE,"DEF2";#N/A,#N/A,FALSE,"DEF3"}</definedName>
    <definedName name="wrn.def9806." hidden="1">{#N/A,#N/A,FALSE,"DEF1";#N/A,#N/A,FALSE,"DEF2";#N/A,#N/A,FALSE,"DEF3"}</definedName>
    <definedName name="wrn.def9806._1" localSheetId="0" hidden="1">{#N/A,#N/A,FALSE,"DEF1";#N/A,#N/A,FALSE,"DEF2";#N/A,#N/A,FALSE,"DEF3"}</definedName>
    <definedName name="wrn.def9806._1" hidden="1">{#N/A,#N/A,FALSE,"DEF1";#N/A,#N/A,FALSE,"DEF2";#N/A,#N/A,FALSE,"DEF3"}</definedName>
    <definedName name="wrn.def9806._2" localSheetId="0" hidden="1">{#N/A,#N/A,FALSE,"DEF1";#N/A,#N/A,FALSE,"DEF2";#N/A,#N/A,FALSE,"DEF3"}</definedName>
    <definedName name="wrn.def9806._2" hidden="1">{#N/A,#N/A,FALSE,"DEF1";#N/A,#N/A,FALSE,"DEF2";#N/A,#N/A,FALSE,"DEF3"}</definedName>
    <definedName name="wrn.def9806._3" localSheetId="0" hidden="1">{#N/A,#N/A,FALSE,"DEF1";#N/A,#N/A,FALSE,"DEF2";#N/A,#N/A,FALSE,"DEF3"}</definedName>
    <definedName name="wrn.def9806._3" hidden="1">{#N/A,#N/A,FALSE,"DEF1";#N/A,#N/A,FALSE,"DEF2";#N/A,#N/A,FALSE,"DEF3"}</definedName>
    <definedName name="wrn.def9806._4" localSheetId="0" hidden="1">{#N/A,#N/A,FALSE,"DEF1";#N/A,#N/A,FALSE,"DEF2";#N/A,#N/A,FALSE,"DEF3"}</definedName>
    <definedName name="wrn.def9806._4" hidden="1">{#N/A,#N/A,FALSE,"DEF1";#N/A,#N/A,FALSE,"DEF2";#N/A,#N/A,FALSE,"DEF3"}</definedName>
    <definedName name="wrn.def9806._5" localSheetId="0" hidden="1">{#N/A,#N/A,FALSE,"DEF1";#N/A,#N/A,FALSE,"DEF2";#N/A,#N/A,FALSE,"DEF3"}</definedName>
    <definedName name="wrn.def9806._5" hidden="1">{#N/A,#N/A,FALSE,"DEF1";#N/A,#N/A,FALSE,"DEF2";#N/A,#N/A,FALSE,"DEF3"}</definedName>
    <definedName name="wrn.DEHAN._.MONEY." localSheetId="0" hidden="1">{"BG",#N/A,FALSE,"SABANAS";"ERACUM",#N/A,FALSE,"SABANAS";"ERMES",#N/A,FALSE,"SABANAS";"BG",#N/A,FALSE,"RESUMEN";"ERACU",#N/A,FALSE,"RESUMEN";"ERMES",#N/A,FALSE,"RESUMEN"}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monstrações._.Financeiras." localSheetId="0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nsity._.study._.print._.view." localSheetId="0" hidden="1">{"density print view",#N/A,FALSE,"Study"}</definedName>
    <definedName name="wrn.Density._.study._.print._.view." hidden="1">{"density print view",#N/A,FALSE,"Study"}</definedName>
    <definedName name="wrn.DIRETRIZ." localSheetId="0" hidden="1">{#N/A,#N/A,FALSE,"ROTINA";#N/A,#N/A,FALSE,"ITENS";#N/A,#N/A,FALSE,"ACOMP"}</definedName>
    <definedName name="wrn.DIRETRIZ." hidden="1">{#N/A,#N/A,FALSE,"ROTINA";#N/A,#N/A,FALSE,"ITENS";#N/A,#N/A,FALSE,"ACOMP"}</definedName>
    <definedName name="wrn.div_bow." hidden="1">{"div_bow",#N/A,FALSE,"AMF"}</definedName>
    <definedName name="wrn.div_pls." hidden="1">{"div_pls",#N/A,FALSE,"PL"}</definedName>
    <definedName name="wrn.div_rtp." hidden="1">{"div_rtp",#N/A,FALSE,"PQ"}</definedName>
    <definedName name="wrn.divestiture." localSheetId="0" hidden="1">{#N/A,#N/A,TRUE,"Overview";#N/A,#N/A,TRUE,"Divest Val";#N/A,#N/A,TRUE,"sources &amp; uses";#N/A,#N/A,TRUE,"Has-Gets Divest"}</definedName>
    <definedName name="wrn.divestiture." hidden="1">{#N/A,#N/A,TRUE,"Overview";#N/A,#N/A,TRUE,"Divest Val";#N/A,#N/A,TRUE,"sources &amp; uses";#N/A,#N/A,TRUE,"Has-Gets Divest"}</definedName>
    <definedName name="wrn.divestiture._1" localSheetId="0" hidden="1">{#N/A,#N/A,TRUE,"Overview";#N/A,#N/A,TRUE,"Divest Val";#N/A,#N/A,TRUE,"sources &amp; uses";#N/A,#N/A,TRUE,"Has-Gets Divest"}</definedName>
    <definedName name="wrn.divestiture._1" hidden="1">{#N/A,#N/A,TRUE,"Overview";#N/A,#N/A,TRUE,"Divest Val";#N/A,#N/A,TRUE,"sources &amp; uses";#N/A,#N/A,TRUE,"Has-Gets Divest"}</definedName>
    <definedName name="wrn.divestiture._2" localSheetId="0" hidden="1">{#N/A,#N/A,TRUE,"Overview";#N/A,#N/A,TRUE,"Divest Val";#N/A,#N/A,TRUE,"sources &amp; uses";#N/A,#N/A,TRUE,"Has-Gets Divest"}</definedName>
    <definedName name="wrn.divestiture._2" hidden="1">{#N/A,#N/A,TRUE,"Overview";#N/A,#N/A,TRUE,"Divest Val";#N/A,#N/A,TRUE,"sources &amp; uses";#N/A,#N/A,TRUE,"Has-Gets Divest"}</definedName>
    <definedName name="wrn.divestiture._3" localSheetId="0" hidden="1">{#N/A,#N/A,TRUE,"Overview";#N/A,#N/A,TRUE,"Divest Val";#N/A,#N/A,TRUE,"sources &amp; uses";#N/A,#N/A,TRUE,"Has-Gets Divest"}</definedName>
    <definedName name="wrn.divestiture._3" hidden="1">{#N/A,#N/A,TRUE,"Overview";#N/A,#N/A,TRUE,"Divest Val";#N/A,#N/A,TRUE,"sources &amp; uses";#N/A,#N/A,TRUE,"Has-Gets Divest"}</definedName>
    <definedName name="wrn.divestiture._4" localSheetId="0" hidden="1">{#N/A,#N/A,TRUE,"Overview";#N/A,#N/A,TRUE,"Divest Val";#N/A,#N/A,TRUE,"sources &amp; uses";#N/A,#N/A,TRUE,"Has-Gets Divest"}</definedName>
    <definedName name="wrn.divestiture._4" hidden="1">{#N/A,#N/A,TRUE,"Overview";#N/A,#N/A,TRUE,"Divest Val";#N/A,#N/A,TRUE,"sources &amp; uses";#N/A,#N/A,TRUE,"Has-Gets Divest"}</definedName>
    <definedName name="wrn.divestiture._5" localSheetId="0" hidden="1">{#N/A,#N/A,TRUE,"Overview";#N/A,#N/A,TRUE,"Divest Val";#N/A,#N/A,TRUE,"sources &amp; uses";#N/A,#N/A,TRUE,"Has-Gets Divest"}</definedName>
    <definedName name="wrn.divestiture._5" hidden="1">{#N/A,#N/A,TRUE,"Overview";#N/A,#N/A,TRUE,"Divest Val";#N/A,#N/A,TRUE,"sources &amp; uses";#N/A,#N/A,TRUE,"Has-Gets Divest"}</definedName>
    <definedName name="wrn.divisões." hidden="1">{"divisões",#N/A,FALSE,"TOT"}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MS." localSheetId="0" hidden="1">{#N/A,#N/A,FALSE,"SumIS-Month";#N/A,#N/A,FALSE,"SumIS-YTD";#N/A,#N/A,FALSE,"13mop&amp;l";#N/A,#N/A,FALSE,"Fin Update";#N/A,#N/A,FALSE,"Lease Margin";#N/A,#N/A,FALSE,"Rental Margin";#N/A,#N/A,FALSE,"RentRev";#N/A,#N/A,FALSE,"RTSMAINT";#N/A,#N/A,FALSE,"run&amp;fixed";#N/A,#N/A,FALSE,"run&amp;fixed by month";#N/A,#N/A,FALSE,"OpsOH";#N/A,#N/A,FALSE,"MaintCosts"}</definedName>
    <definedName name="wrn.DMS." hidden="1">{#N/A,#N/A,FALSE,"SumIS-Month";#N/A,#N/A,FALSE,"SumIS-YTD";#N/A,#N/A,FALSE,"13mop&amp;l";#N/A,#N/A,FALSE,"Fin Update";#N/A,#N/A,FALSE,"Lease Margin";#N/A,#N/A,FALSE,"Rental Margin";#N/A,#N/A,FALSE,"RentRev";#N/A,#N/A,FALSE,"RTSMAINT";#N/A,#N/A,FALSE,"run&amp;fixed";#N/A,#N/A,FALSE,"run&amp;fixed by month";#N/A,#N/A,FALSE,"OpsOH";#N/A,#N/A,FALSE,"MaintCosts"}</definedName>
    <definedName name="wrn.dresultado." localSheetId="0" hidden="1">{"resultado1",#N/A,FALSE,"RESULTADO"}</definedName>
    <definedName name="wrn.dresultado." localSheetId="6" hidden="1">{"resultado1",#N/A,FALSE,"RESULTADO"}</definedName>
    <definedName name="wrn.dresultado." localSheetId="3" hidden="1">{"resultado1",#N/A,FALSE,"RESULTADO"}</definedName>
    <definedName name="wrn.dresultado." localSheetId="4" hidden="1">{"resultado1",#N/A,FALSE,"RESULTADO"}</definedName>
    <definedName name="wrn.dresultado." localSheetId="5" hidden="1">{"resultado1",#N/A,FALSE,"RESULTADO"}</definedName>
    <definedName name="wrn.dresultado." hidden="1">{"resultado1",#N/A,FALSE,"RESULTADO"}</definedName>
    <definedName name="wrn.Edo._.Res._.Acumulado." localSheetId="0" hidden="1">{"Edo Res Acum 1 Corrientes",#N/A,FALSE,"Edo Res Acum ";"Edo Res Acum 2 Corrientes",#N/A,FALSE,"Edo Res Acum "}</definedName>
    <definedName name="wrn.Edo._.Res._.Acumulado." hidden="1">{"Edo Res Acum 1 Corrientes",#N/A,FALSE,"Edo Res Acum ";"Edo Res Acum 2 Corrientes",#N/A,FALSE,"Edo Res Acum "}</definedName>
    <definedName name="wrn.Edutainment._.Priority._.List." localSheetId="0" hidden="1">{#N/A,#N/A,FALSE,"DI 2 YEAR MASTER SCHEDULE"}</definedName>
    <definedName name="wrn.Edutainment._.Priority._.List." hidden="1">{#N/A,#N/A,FALSE,"DI 2 YEAR MASTER SCHEDULE"}</definedName>
    <definedName name="wrn.Edutainment._.Priority._.List._1" localSheetId="0" hidden="1">{#N/A,#N/A,FALSE,"DI 2 YEAR MASTER SCHEDULE"}</definedName>
    <definedName name="wrn.Edutainment._.Priority._.List._1" hidden="1">{#N/A,#N/A,FALSE,"DI 2 YEAR MASTER SCHEDULE"}</definedName>
    <definedName name="wrn.Edutainment._.Priority._.List._2" localSheetId="0" hidden="1">{#N/A,#N/A,FALSE,"DI 2 YEAR MASTER SCHEDULE"}</definedName>
    <definedName name="wrn.Edutainment._.Priority._.List._2" hidden="1">{#N/A,#N/A,FALSE,"DI 2 YEAR MASTER SCHEDULE"}</definedName>
    <definedName name="wrn.Edutainment._.Priority._.List._3" localSheetId="0" hidden="1">{#N/A,#N/A,FALSE,"DI 2 YEAR MASTER SCHEDULE"}</definedName>
    <definedName name="wrn.Edutainment._.Priority._.List._3" hidden="1">{#N/A,#N/A,FALSE,"DI 2 YEAR MASTER SCHEDULE"}</definedName>
    <definedName name="wrn.Edutainment._.Priority._.List._4" localSheetId="0" hidden="1">{#N/A,#N/A,FALSE,"DI 2 YEAR MASTER SCHEDULE"}</definedName>
    <definedName name="wrn.Edutainment._.Priority._.List._4" hidden="1">{#N/A,#N/A,FALSE,"DI 2 YEAR MASTER SCHEDULE"}</definedName>
    <definedName name="wrn.Edutainment._.Priority._.List._5" localSheetId="0" hidden="1">{#N/A,#N/A,FALSE,"DI 2 YEAR MASTER SCHEDULE"}</definedName>
    <definedName name="wrn.Edutainment._.Priority._.List._5" hidden="1">{#N/A,#N/A,FALSE,"DI 2 YEAR MASTER SCHEDULE"}</definedName>
    <definedName name="wrn.EKSKL.._.PM._.FORM." localSheetId="0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0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M." localSheetId="0" hidden="1">{#N/A,#N/A,FALSE,"EM";#N/A,#N/A,FALSE,"Sub EM";#N/A,#N/A,FALSE,"Tax EM";#N/A,#N/A,FALSE,"TT EM"}</definedName>
    <definedName name="wrn.EM." hidden="1">{#N/A,#N/A,FALSE,"EM";#N/A,#N/A,FALSE,"Sub EM";#N/A,#N/A,FALSE,"Tax EM";#N/A,#N/A,FALSE,"TT EM"}</definedName>
    <definedName name="wrn.em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m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md1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md1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md2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md2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Entire._.Model." localSheetId="0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6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5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RELIMP." localSheetId="0" hidden="1">{#N/A,#N/A,FALSE,"FRETADOR";#N/A,#N/A,FALSE,"LOCADOR";#N/A,#N/A,FALSE,"TESPDOR";#N/A,#N/A,FALSE,"UNIDADEDOR"}</definedName>
    <definedName name="wrn.ERELIMP." hidden="1">{#N/A,#N/A,FALSE,"FRETADOR";#N/A,#N/A,FALSE,"LOCADOR";#N/A,#N/A,FALSE,"TESPDOR";#N/A,#N/A,FALSE,"UNIDADEDOR"}</definedName>
    <definedName name="wrn.Especial." localSheetId="0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tado._.Resultados._.constantes." localSheetId="0" hidden="1">{"Edo Resultados 1 constantes",#N/A,FALSE,"Edo Res";"Edo Resultados 2 constantes",#N/A,FALSE,"Edo Res"}</definedName>
    <definedName name="wrn.Estado._.Resultados._.constantes." hidden="1">{"Edo Resultados 1 constantes",#N/A,FALSE,"Edo Res";"Edo Resultados 2 constantes",#N/A,FALSE,"Edo Res"}</definedName>
    <definedName name="wrn.Estado._.Resultados._.corrientes." localSheetId="0" hidden="1">{"Edo Resultados 1 corrientes",#N/A,FALSE,"Edo Res";"Edo Resultados 2 corrientes",#N/A,FALSE,"Edo Res"}</definedName>
    <definedName name="wrn.Estado._.Resultados._.corrientes." hidden="1">{"Edo Resultados 1 corrientes",#N/A,FALSE,"Edo Res";"Edo Resultados 2 corrientes",#N/A,FALSE,"Edo Res"}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_1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_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e." localSheetId="0" hidden="1">{#N/A,#N/A,FALSE,"This month";#N/A,#N/A,FALSE,"Next month";#N/A,#N/A,FALSE,"Mth after next"}</definedName>
    <definedName name="wrn.Estimate." hidden="1">{#N/A,#N/A,FALSE,"This month";#N/A,#N/A,FALSE,"Next month";#N/A,#N/A,FALSE,"Mth after next"}</definedName>
    <definedName name="wrn.Estimation._.TP." localSheetId="0" hidden="1">{#N/A,#N/A,TRUE,"Recap";#N/A,#N/A,TRUE,"Comp taux";#N/A,#N/A,TRUE,"Deplaf";#N/A,#N/A,TRUE,"Siége";#N/A,#N/A,TRUE,"Saint Ouen";#N/A,#N/A,TRUE,"Ivry";#N/A,#N/A,TRUE,"Issy";#N/A,#N/A,TRUE,"VA"}</definedName>
    <definedName name="wrn.Estimation._.TP." localSheetId="6" hidden="1">{#N/A,#N/A,TRUE,"Recap";#N/A,#N/A,TRUE,"Comp taux";#N/A,#N/A,TRUE,"Deplaf";#N/A,#N/A,TRUE,"Siége";#N/A,#N/A,TRUE,"Saint Ouen";#N/A,#N/A,TRUE,"Ivry";#N/A,#N/A,TRUE,"Issy";#N/A,#N/A,TRUE,"VA"}</definedName>
    <definedName name="wrn.Estimation._.TP." localSheetId="3" hidden="1">{#N/A,#N/A,TRUE,"Recap";#N/A,#N/A,TRUE,"Comp taux";#N/A,#N/A,TRUE,"Deplaf";#N/A,#N/A,TRUE,"Siége";#N/A,#N/A,TRUE,"Saint Ouen";#N/A,#N/A,TRUE,"Ivry";#N/A,#N/A,TRUE,"Issy";#N/A,#N/A,TRUE,"VA"}</definedName>
    <definedName name="wrn.Estimation._.TP." localSheetId="4" hidden="1">{#N/A,#N/A,TRUE,"Recap";#N/A,#N/A,TRUE,"Comp taux";#N/A,#N/A,TRUE,"Deplaf";#N/A,#N/A,TRUE,"Siége";#N/A,#N/A,TRUE,"Saint Ouen";#N/A,#N/A,TRUE,"Ivry";#N/A,#N/A,TRUE,"Issy";#N/A,#N/A,TRUE,"VA"}</definedName>
    <definedName name="wrn.Estimation._.TP." localSheetId="5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udo._.lamnv." localSheetId="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VENTUAL." localSheetId="0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rything." localSheetId="0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ITO.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1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1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2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2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3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3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4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4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5" localSheetId="0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ITO._5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ENSES._.98._.US." localSheetId="0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6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3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localSheetId="5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localSheetId="0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6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3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4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localSheetId="5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alcons._.Divisions." localSheetId="0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0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ASB._.CONTROLE." localSheetId="0" hidden="1">{"FASB1",#N/A,FALSE,"115199";"FASB2",#N/A,FALSE,"115299";"FASB3",#N/A,FALSE,"115399";"FASB4",#N/A,FALSE,"115499";"FASB5",#N/A,FALSE,"115599"}</definedName>
    <definedName name="wrn.FASB._.CONTROLE." hidden="1">{"FASB1",#N/A,FALSE,"115199";"FASB2",#N/A,FALSE,"115299";"FASB3",#N/A,FALSE,"115399";"FASB4",#N/A,FALSE,"115499";"FASB5",#N/A,FALSE,"115599"}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ECH._.IMPOSTOS" localSheetId="0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._.IMPOSTOS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._.IMPOSTOS." localSheetId="0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._.IMPOSTOS.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ff" localSheetId="0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0" hidden="1">{#N/A,#N/A,FALSE,"REGNSKAPSUTDRAG DIVISJON";#N/A,#N/A,FALSE,"Nøkkeltall"}</definedName>
    <definedName name="wrn.ffg" hidden="1">{#N/A,#N/A,FALSE,"REGNSKAPSUTDRAG DIVISJON";#N/A,#N/A,FALSE,"Nøkkeltall"}</definedName>
    <definedName name="wrn.Ficha._.de._.Análise._.POE." localSheetId="0" hidden="1">{#N/A,#N/A,FALSE,"Capa";#N/A,#N/A,FALSE,"Parecer e Condicionantes";#N/A,#N/A,FALSE,"Incentivo - Gr. I";#N/A,#N/A,FALSE,"Incentivo - Gr. II";#N/A,#N/A,FALSE,"Incentivo - Gr. III";#N/A,#N/A,FALSE,"VE - A";#N/A,#N/A,FALSE,"VE - A (Coment)";#N/A,#N/A,FALSE,"VE - B";#N/A,#N/A,FALSE,"VE - C";#N/A,#N/A,FALSE,"Promotor";#N/A,#N/A,FALSE,"Projecto";#N/A,#N/A,FALSE,"Condições Eleg.";#N/A,#N/A,FALSE,"DR Projecto";#N/A,#N/A,FALSE,"Mapa Cash-Flows";#N/A,#N/A,FALSE,"Plano de Financ.";#N/A,#N/A,FALSE,"Formulário";#N/A,#N/A,FALSE,"Plano de Investimento";#N/A,#N/A,FALSE,"ESB";#N/A,#N/A,FALSE,"Plano Utilização"}</definedName>
    <definedName name="wrn.Ficha._.de._.Análise._.POE." hidden="1">{#N/A,#N/A,FALSE,"Capa";#N/A,#N/A,FALSE,"Parecer e Condicionantes";#N/A,#N/A,FALSE,"Incentivo - Gr. I";#N/A,#N/A,FALSE,"Incentivo - Gr. II";#N/A,#N/A,FALSE,"Incentivo - Gr. III";#N/A,#N/A,FALSE,"VE - A";#N/A,#N/A,FALSE,"VE - A (Coment)";#N/A,#N/A,FALSE,"VE - B";#N/A,#N/A,FALSE,"VE - C";#N/A,#N/A,FALSE,"Promotor";#N/A,#N/A,FALSE,"Projecto";#N/A,#N/A,FALSE,"Condições Eleg.";#N/A,#N/A,FALSE,"DR Projecto";#N/A,#N/A,FALSE,"Mapa Cash-Flows";#N/A,#N/A,FALSE,"Plano de Financ.";#N/A,#N/A,FALSE,"Formulário";#N/A,#N/A,FALSE,"Plano de Investimento";#N/A,#N/A,FALSE,"ESB";#N/A,#N/A,FALSE,"Plano Utilização"}</definedName>
    <definedName name="wrn.filecopy." localSheetId="0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_.REPORT." localSheetId="0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wrn.FINAL._.REPORT." hidden="1">{#N/A,#N/A,FALSE,"Pounds TRF";#N/A,#N/A,FALSE,"Pounds SRF P";#N/A,#N/A,FALSE,"Pounds TRF vs SRF P";#N/A,#N/A,FALSE,"Pounds 98 Acts";#N/A,#N/A,FALSE,"IFO 1999 TRF";#N/A,#N/A,FALSE,"Pounds TRF vs 98";#N/A,#N/A,FALSE,"IFO 1999 SRF";#N/A,#N/A,FALSE,"IFO TRF vs SRF";#N/A,#N/A,FALSE,"IFO 1998 Acts";#N/A,#N/A,FALSE,"IFO TRF vs 98";#N/A,#N/A,FALSE,"Margin Per Lb";#N/A,#N/A,FALSE,"IFO";#N/A,#N/A,FALSE,"TRF vs 97 Rpt";#N/A,#N/A,FALSE,"TRF vs 97 Adj";#N/A,#N/A,FALSE,"TRF Margin";#N/A,#N/A,FALSE,"FSD (2)";#N/A,#N/A,FALSE,"FSD";#N/A,#N/A,FALSE,"FSDxKFI";#N/A,#N/A,FALSE,"Bev";#N/A,#N/A,FALSE,"Total Coffee";#N/A,#N/A,FALSE,"H&amp;R Caf";#N/A,#N/A,FALSE,"H&amp;R Dec";#N/A,#N/A,FALSE,"OCS Caf";#N/A,#N/A,FALSE,"OCS Dec";#N/A,#N/A,FALSE,"Soluble";#N/A,#N/A,FALSE,"Vend";#N/A,#N/A,FALSE,"Gourmet Bean";#N/A,#N/A,FALSE,"Origins";#N/A,#N/A,FALSE,"Other Hot";#N/A,#N/A,FALSE,"Retail";#N/A,#N/A,FALSE,"Powdered";#N/A,#N/A,FALSE,"Total GFIC";#N/A,#N/A,FALSE,"Country Time";#N/A,#N/A,FALSE,"Kool Aid";#N/A,#N/A,FALSE,"Bulk";#N/A,#N/A,FALSE,"Crystal Light";#N/A,#N/A,FALSE,"Twist";#N/A,#N/A,FALSE,"Tang";#N/A,#N/A,FALSE,"Retail PSD";#N/A,#N/A,FALSE,"RTD";#N/A,#N/A,FALSE,"Dairy &amp; Enhancers";#N/A,#N/A,FALSE,"Enhancers";#N/A,#N/A,FALSE,"Spoonables";#N/A,#N/A,FALSE,"Pourable&amp;Dry";#N/A,#N/A,FALSE,"Sauces - West";#N/A,#N/A,FALSE,"Sauces - East";#N/A,#N/A,FALSE,"Other West";#N/A,#N/A,FALSE,"Other East";#N/A,#N/A,FALSE,"Cheese";#N/A,#N/A,FALSE,"Process";#N/A,#N/A,FALSE,"Cream";#N/A,#N/A,FALSE,"Grated";#N/A,#N/A,FALSE,"Natural";#N/A,#N/A,FALSE,"Other Cheese &amp; Dairy";#N/A,#N/A,FALSE,"Breakstone";#N/A,#N/A,FALSE,"Yogurt";#N/A,#N/A,FALSE,"Meat &amp; Desserts";#N/A,#N/A,FALSE,"Desserts";#N/A,#N/A,FALSE,"Cheesecake";#N/A,#N/A,FALSE,"Gelatin";#N/A,#N/A,FALSE,"Pudding";#N/A,#N/A,FALSE,"Other Desserts";#N/A,#N/A,FALSE,"SS Desserts";#N/A,#N/A,FALSE,"Meats";#N/A,#N/A,FALSE,"Sand Meats";#N/A,#N/A,FALSE,"Bacon";#N/A,#N/A,FALSE,"Hot Dogs";#N/A,#N/A,FALSE,"Other Meats";#N/A,#N/A,FALSE,"Other Mt &amp; Dsts";#N/A,#N/A,FALSE,"Pickles";#N/A,#N/A,FALSE,"Cereal";#N/A,#N/A,FALSE,"Mac'ncheese";#N/A,#N/A,FALSE,"pro dev";#N/A,#N/A,FALSE,"Pizza";#N/A,#N/A,FALSE,"Shooter";#N/A,#N/A,FALSE,"Sweetness";#N/A,#N/A,FALSE,"New Prod";#N/A,#N/A,FALSE,"Other FSD";#N/A,#N/A,FALSE,"BRG";#N/A,#N/A,FALSE,"Div Admin";#N/A,#N/A,FALSE,"Commissary - calc.";#N/A,#N/A,FALSE,"FSD Corp Assess";#N/A,#N/A,FALSE,"KFI";#N/A,#N/A,FALSE,"Flavors&amp;Cheeses";#N/A,#N/A,FALSE,"Bakers";#N/A,#N/A,FALSE,"KFI Corp Assess";#N/A,#N/A,FALSE,"Commissary x Loss";#N/A,#N/A,FALSE,"Commissary Loss";#N/A,#N/A,FALSE,"Contrib Mgn"}</definedName>
    <definedName name="wrn.Financial." localSheetId="0" hidden="1">{#N/A,#N/A,FALSE,"P&amp;L-Actual";#N/A,#N/A,FALSE,"Balsheet";#N/A,#N/A,FALSE,"Cash flow"}</definedName>
    <definedName name="wrn.Financial." hidden="1">{#N/A,#N/A,FALSE,"P&amp;L-Actual";#N/A,#N/A,FALSE,"Balsheet";#N/A,#N/A,FALSE,"Cash flow"}</definedName>
    <definedName name="wrn.FINANCIAL._.MONTH." localSheetId="0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6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3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localSheetId="5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localSheetId="0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6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3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localSheetId="5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localSheetId="0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6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3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localSheetId="5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localSheetId="0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6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3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localSheetId="5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localSheetId="3" hidden="1">{"IS",#N/A,FALSE,"Financials2 (Expanded)";"bsa",#N/A,FALSE,"Financials2 (Expanded)";"BS",#N/A,FALSE,"Financials2 (Expanded)";"CF",#N/A,FALSE,"Financials2 (Expanded)"}</definedName>
    <definedName name="wrn.Financials_long." localSheetId="4" hidden="1">{"IS",#N/A,FALSE,"Financials2 (Expanded)";"bsa",#N/A,FALSE,"Financials2 (Expanded)";"BS",#N/A,FALSE,"Financials2 (Expanded)";"CF",#N/A,FALSE,"Financials2 (Expanded)"}</definedName>
    <definedName name="wrn.Financials_long." localSheetId="5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kosten." localSheetId="0" hidden="1">{"fixkosten",#N/A,FALSE,"Gesamt"}</definedName>
    <definedName name="wrn.fixkosten." hidden="1">{"fixkosten",#N/A,FALSE,"Gesamt"}</definedName>
    <definedName name="wrn.fleck." localSheetId="0" hidden="1">{"first",#N/A,FALSE,"FLEXPAC2";"second",#N/A,FALSE,"FLEXPAC2"}</definedName>
    <definedName name="wrn.fleck." hidden="1">{"first",#N/A,FALSE,"FLEXPAC2";"second",#N/A,FALSE,"FLEXPAC2"}</definedName>
    <definedName name="wrn.fleckcompac." localSheetId="0" hidden="1">{"one",#N/A,FALSE,"FLEXPAC2";"two",#N/A,FALSE,"FLEXPAC2";"three",#N/A,FALSE,"FLEXPAC2"}</definedName>
    <definedName name="wrn.fleckcompac." hidden="1">{"one",#N/A,FALSE,"FLEXPAC2";"two",#N/A,FALSE,"FLEXPAC2";"three",#N/A,FALSE,"FLEXPAC2"}</definedName>
    <definedName name="wrn.FOC._.Detail." localSheetId="0" hidden="1">{#N/A,#N/A,TRUE,"FOC_Product_Assumptions"}</definedName>
    <definedName name="wrn.FOC._.Detail." hidden="1">{#N/A,#N/A,TRUE,"FOC_Product_Assumptions"}</definedName>
    <definedName name="wrn.forecast." localSheetId="0" hidden="1">{#N/A,#N/A,FALSE,"model"}</definedName>
    <definedName name="wrn.forecast." hidden="1">{#N/A,#N/A,FALSE,"model"}</definedName>
    <definedName name="wrn.forecast._1" localSheetId="0" hidden="1">{#N/A,#N/A,FALSE,"model"}</definedName>
    <definedName name="wrn.forecast._1" hidden="1">{#N/A,#N/A,FALSE,"model"}</definedName>
    <definedName name="wrn.forecast._2" localSheetId="0" hidden="1">{#N/A,#N/A,FALSE,"model"}</definedName>
    <definedName name="wrn.forecast._2" hidden="1">{#N/A,#N/A,FALSE,"model"}</definedName>
    <definedName name="wrn.forecast._3" localSheetId="0" hidden="1">{#N/A,#N/A,FALSE,"model"}</definedName>
    <definedName name="wrn.forecast._3" hidden="1">{#N/A,#N/A,FALSE,"model"}</definedName>
    <definedName name="wrn.forecast._4" localSheetId="0" hidden="1">{#N/A,#N/A,FALSE,"model"}</definedName>
    <definedName name="wrn.forecast._4" hidden="1">{#N/A,#N/A,FALSE,"model"}</definedName>
    <definedName name="wrn.forecast._5" localSheetId="0" hidden="1">{#N/A,#N/A,FALSE,"model"}</definedName>
    <definedName name="wrn.forecast._5" hidden="1">{#N/A,#N/A,FALSE,"model"}</definedName>
    <definedName name="wrn.forecast2" localSheetId="0" hidden="1">{#N/A,#N/A,FALSE,"model"}</definedName>
    <definedName name="wrn.forecast2" hidden="1">{#N/A,#N/A,FALSE,"model"}</definedName>
    <definedName name="wrn.forecast2_1" localSheetId="0" hidden="1">{#N/A,#N/A,FALSE,"model"}</definedName>
    <definedName name="wrn.forecast2_1" hidden="1">{#N/A,#N/A,FALSE,"model"}</definedName>
    <definedName name="wrn.forecast2_2" localSheetId="0" hidden="1">{#N/A,#N/A,FALSE,"model"}</definedName>
    <definedName name="wrn.forecast2_2" hidden="1">{#N/A,#N/A,FALSE,"model"}</definedName>
    <definedName name="wrn.forecast2_3" localSheetId="0" hidden="1">{#N/A,#N/A,FALSE,"model"}</definedName>
    <definedName name="wrn.forecast2_3" hidden="1">{#N/A,#N/A,FALSE,"model"}</definedName>
    <definedName name="wrn.forecast2_4" localSheetId="0" hidden="1">{#N/A,#N/A,FALSE,"model"}</definedName>
    <definedName name="wrn.forecast2_4" hidden="1">{#N/A,#N/A,FALSE,"model"}</definedName>
    <definedName name="wrn.forecast2_5" localSheetId="0" hidden="1">{#N/A,#N/A,FALSE,"model"}</definedName>
    <definedName name="wrn.forecast2_5" hidden="1">{#N/A,#N/A,FALSE,"model"}</definedName>
    <definedName name="wrn.forecastassumptions." localSheetId="0" hidden="1">{#N/A,#N/A,FALSE,"model"}</definedName>
    <definedName name="wrn.forecastassumptions." hidden="1">{#N/A,#N/A,FALSE,"model"}</definedName>
    <definedName name="wrn.forecastassumptions._1" localSheetId="0" hidden="1">{#N/A,#N/A,FALSE,"model"}</definedName>
    <definedName name="wrn.forecastassumptions._1" hidden="1">{#N/A,#N/A,FALSE,"model"}</definedName>
    <definedName name="wrn.forecastassumptions._2" localSheetId="0" hidden="1">{#N/A,#N/A,FALSE,"model"}</definedName>
    <definedName name="wrn.forecastassumptions._2" hidden="1">{#N/A,#N/A,FALSE,"model"}</definedName>
    <definedName name="wrn.forecastassumptions._3" localSheetId="0" hidden="1">{#N/A,#N/A,FALSE,"model"}</definedName>
    <definedName name="wrn.forecastassumptions._3" hidden="1">{#N/A,#N/A,FALSE,"model"}</definedName>
    <definedName name="wrn.forecastassumptions._4" localSheetId="0" hidden="1">{#N/A,#N/A,FALSE,"model"}</definedName>
    <definedName name="wrn.forecastassumptions._4" hidden="1">{#N/A,#N/A,FALSE,"model"}</definedName>
    <definedName name="wrn.forecastassumptions._5" localSheetId="0" hidden="1">{#N/A,#N/A,FALSE,"model"}</definedName>
    <definedName name="wrn.forecastassumptions._5" hidden="1">{#N/A,#N/A,FALSE,"model"}</definedName>
    <definedName name="wrn.forecastassumptions2" localSheetId="0" hidden="1">{#N/A,#N/A,FALSE,"model"}</definedName>
    <definedName name="wrn.forecastassumptions2" hidden="1">{#N/A,#N/A,FALSE,"model"}</definedName>
    <definedName name="wrn.forecastassumptions2_1" localSheetId="0" hidden="1">{#N/A,#N/A,FALSE,"model"}</definedName>
    <definedName name="wrn.forecastassumptions2_1" hidden="1">{#N/A,#N/A,FALSE,"model"}</definedName>
    <definedName name="wrn.forecastassumptions2_2" localSheetId="0" hidden="1">{#N/A,#N/A,FALSE,"model"}</definedName>
    <definedName name="wrn.forecastassumptions2_2" hidden="1">{#N/A,#N/A,FALSE,"model"}</definedName>
    <definedName name="wrn.forecastassumptions2_3" localSheetId="0" hidden="1">{#N/A,#N/A,FALSE,"model"}</definedName>
    <definedName name="wrn.forecastassumptions2_3" hidden="1">{#N/A,#N/A,FALSE,"model"}</definedName>
    <definedName name="wrn.forecastassumptions2_4" localSheetId="0" hidden="1">{#N/A,#N/A,FALSE,"model"}</definedName>
    <definedName name="wrn.forecastassumptions2_4" hidden="1">{#N/A,#N/A,FALSE,"model"}</definedName>
    <definedName name="wrn.forecastassumptions2_5" localSheetId="0" hidden="1">{#N/A,#N/A,FALSE,"model"}</definedName>
    <definedName name="wrn.forecastassumptions2_5" hidden="1">{#N/A,#N/A,FALSE,"model"}</definedName>
    <definedName name="wrn.forecastROIC." localSheetId="0" hidden="1">{#N/A,#N/A,FALSE,"model"}</definedName>
    <definedName name="wrn.forecastROIC." hidden="1">{#N/A,#N/A,FALSE,"model"}</definedName>
    <definedName name="wrn.forecastROIC._1" localSheetId="0" hidden="1">{#N/A,#N/A,FALSE,"model"}</definedName>
    <definedName name="wrn.forecastROIC._1" hidden="1">{#N/A,#N/A,FALSE,"model"}</definedName>
    <definedName name="wrn.forecastROIC._2" localSheetId="0" hidden="1">{#N/A,#N/A,FALSE,"model"}</definedName>
    <definedName name="wrn.forecastROIC._2" hidden="1">{#N/A,#N/A,FALSE,"model"}</definedName>
    <definedName name="wrn.forecastROIC._3" localSheetId="0" hidden="1">{#N/A,#N/A,FALSE,"model"}</definedName>
    <definedName name="wrn.forecastROIC._3" hidden="1">{#N/A,#N/A,FALSE,"model"}</definedName>
    <definedName name="wrn.forecastROIC._4" localSheetId="0" hidden="1">{#N/A,#N/A,FALSE,"model"}</definedName>
    <definedName name="wrn.forecastROIC._4" hidden="1">{#N/A,#N/A,FALSE,"model"}</definedName>
    <definedName name="wrn.forecastROIC._5" localSheetId="0" hidden="1">{#N/A,#N/A,FALSE,"model"}</definedName>
    <definedName name="wrn.forecastROIC._5" hidden="1">{#N/A,#N/A,FALSE,"model"}</definedName>
    <definedName name="wrn.forecastROIC2" localSheetId="0" hidden="1">{#N/A,#N/A,FALSE,"model"}</definedName>
    <definedName name="wrn.forecastROIC2" hidden="1">{#N/A,#N/A,FALSE,"model"}</definedName>
    <definedName name="wrn.forecastROIC2_1" localSheetId="0" hidden="1">{#N/A,#N/A,FALSE,"model"}</definedName>
    <definedName name="wrn.forecastROIC2_1" hidden="1">{#N/A,#N/A,FALSE,"model"}</definedName>
    <definedName name="wrn.forecastROIC2_2" localSheetId="0" hidden="1">{#N/A,#N/A,FALSE,"model"}</definedName>
    <definedName name="wrn.forecastROIC2_2" hidden="1">{#N/A,#N/A,FALSE,"model"}</definedName>
    <definedName name="wrn.forecastROIC2_3" localSheetId="0" hidden="1">{#N/A,#N/A,FALSE,"model"}</definedName>
    <definedName name="wrn.forecastROIC2_3" hidden="1">{#N/A,#N/A,FALSE,"model"}</definedName>
    <definedName name="wrn.forecastROIC2_4" localSheetId="0" hidden="1">{#N/A,#N/A,FALSE,"model"}</definedName>
    <definedName name="wrn.forecastROIC2_4" hidden="1">{#N/A,#N/A,FALSE,"model"}</definedName>
    <definedName name="wrn.forecastROIC2_5" localSheetId="0" hidden="1">{#N/A,#N/A,FALSE,"model"}</definedName>
    <definedName name="wrn.forecastROIC2_5" hidden="1">{#N/A,#N/A,FALSE,"model"}</definedName>
    <definedName name="wrn.FOUR._.CASES." localSheetId="0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pkg." localSheetId="0" hidden="1">{#N/A,#N/A,FALSE,"Consolidated Shipley";#N/A,#N/A,FALSE,"Consolidated PWB";#N/A,#N/A,FALSE,"Consolidated Micro"}</definedName>
    <definedName name="wrn.fpkg." hidden="1">{#N/A,#N/A,FALSE,"Consolidated Shipley";#N/A,#N/A,FALSE,"Consolidated PWB";#N/A,#N/A,FALSE,"Consolidated Micro"}</definedName>
    <definedName name="wrn.fpkg1" localSheetId="0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localSheetId="0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localSheetId="0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localSheetId="0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iendly." localSheetId="0" hidden="1">{#N/A,#N/A,TRUE,"Julio";#N/A,#N/A,TRUE,"Agosto";#N/A,#N/A,TRUE,"BHCo";#N/A,#N/A,TRUE,"Abril";#N/A,#N/A,TRUE,"Pro Forma"}</definedName>
    <definedName name="wrn.Friendly." hidden="1">{#N/A,#N/A,TRUE,"Julio";#N/A,#N/A,TRUE,"Agosto";#N/A,#N/A,TRUE,"BHCo";#N/A,#N/A,TRUE,"Abril";#N/A,#N/A,TRUE,"Pro Forma"}</definedName>
    <definedName name="wrn.Friendly._1" localSheetId="0" hidden="1">{#N/A,#N/A,TRUE,"Julio";#N/A,#N/A,TRUE,"Agosto";#N/A,#N/A,TRUE,"BHCo";#N/A,#N/A,TRUE,"Abril";#N/A,#N/A,TRUE,"Pro Forma"}</definedName>
    <definedName name="wrn.Friendly._1" hidden="1">{#N/A,#N/A,TRUE,"Julio";#N/A,#N/A,TRUE,"Agosto";#N/A,#N/A,TRUE,"BHCo";#N/A,#N/A,TRUE,"Abril";#N/A,#N/A,TRUE,"Pro Forma"}</definedName>
    <definedName name="wrn.Friendly._2" localSheetId="0" hidden="1">{#N/A,#N/A,TRUE,"Julio";#N/A,#N/A,TRUE,"Agosto";#N/A,#N/A,TRUE,"BHCo";#N/A,#N/A,TRUE,"Abril";#N/A,#N/A,TRUE,"Pro Forma"}</definedName>
    <definedName name="wrn.Friendly._2" hidden="1">{#N/A,#N/A,TRUE,"Julio";#N/A,#N/A,TRUE,"Agosto";#N/A,#N/A,TRUE,"BHCo";#N/A,#N/A,TRUE,"Abril";#N/A,#N/A,TRUE,"Pro Forma"}</definedName>
    <definedName name="wrn.Friendly._3" localSheetId="0" hidden="1">{#N/A,#N/A,TRUE,"Julio";#N/A,#N/A,TRUE,"Agosto";#N/A,#N/A,TRUE,"BHCo";#N/A,#N/A,TRUE,"Abril";#N/A,#N/A,TRUE,"Pro Forma"}</definedName>
    <definedName name="wrn.Friendly._3" hidden="1">{#N/A,#N/A,TRUE,"Julio";#N/A,#N/A,TRUE,"Agosto";#N/A,#N/A,TRUE,"BHCo";#N/A,#N/A,TRUE,"Abril";#N/A,#N/A,TRUE,"Pro Forma"}</definedName>
    <definedName name="wrn.Friendly._4" localSheetId="0" hidden="1">{#N/A,#N/A,TRUE,"Julio";#N/A,#N/A,TRUE,"Agosto";#N/A,#N/A,TRUE,"BHCo";#N/A,#N/A,TRUE,"Abril";#N/A,#N/A,TRUE,"Pro Forma"}</definedName>
    <definedName name="wrn.Friendly._4" hidden="1">{#N/A,#N/A,TRUE,"Julio";#N/A,#N/A,TRUE,"Agosto";#N/A,#N/A,TRUE,"BHCo";#N/A,#N/A,TRUE,"Abril";#N/A,#N/A,TRUE,"Pro Forma"}</definedName>
    <definedName name="wrn.Friendly._5" localSheetId="0" hidden="1">{#N/A,#N/A,TRUE,"Julio";#N/A,#N/A,TRUE,"Agosto";#N/A,#N/A,TRUE,"BHCo";#N/A,#N/A,TRUE,"Abril";#N/A,#N/A,TRUE,"Pro Forma"}</definedName>
    <definedName name="wrn.Friendly._5" hidden="1">{#N/A,#N/A,TRUE,"Julio";#N/A,#N/A,TRUE,"Agosto";#N/A,#N/A,TRUE,"BHCo";#N/A,#N/A,TRUE,"Abril";#N/A,#N/A,TRUE,"Pro Forma"}</definedName>
    <definedName name="wrn.FS一括印刷." localSheetId="0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Model." localSheetId="0" hidden="1">{#N/A,#N/A,TRUE,"Cover sheet";#N/A,#N/A,TRUE,"DCF analysis";#N/A,#N/A,TRUE,"WACC calculation"}</definedName>
    <definedName name="wrn.Full._.Model." hidden="1">{#N/A,#N/A,TRUE,"Cover sheet";#N/A,#N/A,TRUE,"DCF analysis";#N/A,#N/A,TRUE,"WACC calculation"}</definedName>
    <definedName name="wrn.Full._.Model._1" localSheetId="0" hidden="1">{#N/A,#N/A,TRUE,"Cover sheet";#N/A,#N/A,TRUE,"DCF analysis";#N/A,#N/A,TRUE,"WACC calculation"}</definedName>
    <definedName name="wrn.Full._.Model._1" hidden="1">{#N/A,#N/A,TRUE,"Cover sheet";#N/A,#N/A,TRUE,"DCF analysis";#N/A,#N/A,TRUE,"WACC calculation"}</definedName>
    <definedName name="wrn.Full._.Model._2" localSheetId="0" hidden="1">{#N/A,#N/A,TRUE,"Cover sheet";#N/A,#N/A,TRUE,"DCF analysis";#N/A,#N/A,TRUE,"WACC calculation"}</definedName>
    <definedName name="wrn.Full._.Model._2" hidden="1">{#N/A,#N/A,TRUE,"Cover sheet";#N/A,#N/A,TRUE,"DCF analysis";#N/A,#N/A,TRUE,"WACC calculation"}</definedName>
    <definedName name="wrn.Full._.Model._3" localSheetId="0" hidden="1">{#N/A,#N/A,TRUE,"Cover sheet";#N/A,#N/A,TRUE,"DCF analysis";#N/A,#N/A,TRUE,"WACC calculation"}</definedName>
    <definedName name="wrn.Full._.Model._3" hidden="1">{#N/A,#N/A,TRUE,"Cover sheet";#N/A,#N/A,TRUE,"DCF analysis";#N/A,#N/A,TRUE,"WACC calculation"}</definedName>
    <definedName name="wrn.Full._.Model._4" localSheetId="0" hidden="1">{#N/A,#N/A,TRUE,"Cover sheet";#N/A,#N/A,TRUE,"DCF analysis";#N/A,#N/A,TRUE,"WACC calculation"}</definedName>
    <definedName name="wrn.Full._.Model._4" hidden="1">{#N/A,#N/A,TRUE,"Cover sheet";#N/A,#N/A,TRUE,"DCF analysis";#N/A,#N/A,TRUE,"WACC calculation"}</definedName>
    <definedName name="wrn.Full._.Model._5" localSheetId="0" hidden="1">{#N/A,#N/A,TRUE,"Cover sheet";#N/A,#N/A,TRUE,"DCF analysis";#N/A,#N/A,TRUE,"WACC calculation"}</definedName>
    <definedName name="wrn.Full._.Model._5" hidden="1">{#N/A,#N/A,TRUE,"Cover sheet";#N/A,#N/A,TRUE,"DCF analysis";#N/A,#N/A,TRUE,"WACC calculation"}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5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.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6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3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4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localSheetId="5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6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localSheetId="5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1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1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2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2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3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3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4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4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5" localSheetId="0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.MINI._5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._1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1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2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2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3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3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4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4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5" localSheetId="0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5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al." localSheetId="0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localSheetId="6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localSheetId="3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localSheetId="5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AL2" localSheetId="0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ERENCIAL._.01.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6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3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4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localSheetId="5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1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1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2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2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3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3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4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4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5" localSheetId="0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1._5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6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3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4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localSheetId="5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1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1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2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2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3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3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4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4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5" localSheetId="0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_5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6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3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4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localSheetId="5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1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1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2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2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3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3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4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4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5" localSheetId="0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_5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6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localSheetId="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1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1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2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2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3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3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4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4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5" localSheetId="0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_5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6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3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4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localSheetId="5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1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1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2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2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3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3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4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4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5" localSheetId="0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_5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6" hidden="1">{"CAPA CONSELHO(FISCAL)ACIONISTAS",#N/A,TRUE,"capa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3" hidden="1">{"CAPA CONSELHO(FISCAL)ACIONISTAS",#N/A,TRUE,"capa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4" hidden="1">{"CAPA CONSELHO(FISCAL)ACIONISTAS",#N/A,TRUE,"capa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localSheetId="5" hidden="1">{"CAPA CONSELHO(FISCAL)ACIONISTAS",#N/A,TRUE,"capa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1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1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2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2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3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3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4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4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5" localSheetId="0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6._5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0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6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3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4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localSheetId="5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0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6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3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4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localSheetId="5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0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6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3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4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localSheetId="5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0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6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3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4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localSheetId="5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{"CAPAGERENCIAL&amp;DIRETORIA",#N/A,TRUE,"capa (2)";"CAPITAL 2002",#N/A,TRUE,"capital (2)";"INDICES2002",#N/A,TRUE,"índices bal (2)";"BAL(B)2002",#N/A,TRUE,"BAL B (2)";"BANAL(B)2002",#N/A,TRUE,"B.analítico B (2)";"RESULTADO 10",#N/A,TRUE,"resultado";"RESULTADO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10",#N/A,TRUE,"produção";"ESTOQUEPA 10",#N/A,TRUE,"estoque pa";"VOLUME 10",#N/A,TRUE,"volume";"MIX 10",#N/A,TRUE,"mix";"ESTOQUE PA(2)2002",#N/A,TRUE,"estoque pa (2)";"PREÇOS 10",#N/A,TRUE,"preços";"ANALISE 10",#N/A,TRUE,"análise";"DESPESAS2002",#N/A,TRUE,"Desp2001-02";"FINANCEIRAS 10",#N/A,TRUE,"financeiras";"EBTIDA 10",#N/A,TRUE,"ebitda";"FLUXO(B)2002",#N/A,TRUE,"FLUXO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1." localSheetId="0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6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3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4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localSheetId="5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0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6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3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4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localSheetId="5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IS." localSheetId="0" hidden="1">{#N/A,#N/A,FALSE,"GIS"}</definedName>
    <definedName name="wrn.GIS." hidden="1">{#N/A,#N/A,FALSE,"GIS"}</definedName>
    <definedName name="wrn.gleachår." localSheetId="0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ood._.Stuff." localSheetId="0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fico." localSheetId="0" hidden="1">{"gravta",#N/A,FALSE,"GrafFact";"GRABAI",#N/A,FALSE,"GrafBAI";"GRABDI",#N/A,FALSE,"GrafBDI"}</definedName>
    <definedName name="wrn.Grafico." hidden="1">{"gravta",#N/A,FALSE,"GrafFact";"GRABAI",#N/A,FALSE,"GrafBAI";"GRABDI",#N/A,FALSE,"GrafBDI"}</definedName>
    <definedName name="wrn.GRAPHS." localSheetId="0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iffin." localSheetId="0" hidden="1">{#N/A,#N/A,FALSE,"Actual vs Plan &amp; Forecast";#N/A,#N/A,FALSE,"Year Over Year";#N/A,#N/A,FALSE,"Plan Comp";#N/A,#N/A,FALSE,"Actual vs Prior Mo";#N/A,#N/A,FALSE,"Actual vs Forecast"}</definedName>
    <definedName name="wrn.griffin." hidden="1">{#N/A,#N/A,FALSE,"Actual vs Plan &amp; Forecast";#N/A,#N/A,FALSE,"Year Over Year";#N/A,#N/A,FALSE,"Plan Comp";#N/A,#N/A,FALSE,"Actual vs Prior Mo";#N/A,#N/A,FALSE,"Actual vs Forecast"}</definedName>
    <definedName name="wrn.Havaianas._.e._.GDV.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history." localSheetId="0" hidden="1">{#N/A,#N/A,FALSE,"model"}</definedName>
    <definedName name="wrn.history." hidden="1">{#N/A,#N/A,FALSE,"model"}</definedName>
    <definedName name="wrn.history._1" localSheetId="0" hidden="1">{#N/A,#N/A,FALSE,"model"}</definedName>
    <definedName name="wrn.history._1" hidden="1">{#N/A,#N/A,FALSE,"model"}</definedName>
    <definedName name="wrn.history._2" localSheetId="0" hidden="1">{#N/A,#N/A,FALSE,"model"}</definedName>
    <definedName name="wrn.history._2" hidden="1">{#N/A,#N/A,FALSE,"model"}</definedName>
    <definedName name="wrn.history._3" localSheetId="0" hidden="1">{#N/A,#N/A,FALSE,"model"}</definedName>
    <definedName name="wrn.history._3" hidden="1">{#N/A,#N/A,FALSE,"model"}</definedName>
    <definedName name="wrn.history._4" localSheetId="0" hidden="1">{#N/A,#N/A,FALSE,"model"}</definedName>
    <definedName name="wrn.history._4" hidden="1">{#N/A,#N/A,FALSE,"model"}</definedName>
    <definedName name="wrn.history._5" localSheetId="0" hidden="1">{#N/A,#N/A,FALSE,"model"}</definedName>
    <definedName name="wrn.history._5" hidden="1">{#N/A,#N/A,FALSE,"model"}</definedName>
    <definedName name="wrn.history2" localSheetId="0" hidden="1">{#N/A,#N/A,FALSE,"model"}</definedName>
    <definedName name="wrn.history2" hidden="1">{#N/A,#N/A,FALSE,"model"}</definedName>
    <definedName name="wrn.history2_1" localSheetId="0" hidden="1">{#N/A,#N/A,FALSE,"model"}</definedName>
    <definedName name="wrn.history2_1" hidden="1">{#N/A,#N/A,FALSE,"model"}</definedName>
    <definedName name="wrn.history2_2" localSheetId="0" hidden="1">{#N/A,#N/A,FALSE,"model"}</definedName>
    <definedName name="wrn.history2_2" hidden="1">{#N/A,#N/A,FALSE,"model"}</definedName>
    <definedName name="wrn.history2_3" localSheetId="0" hidden="1">{#N/A,#N/A,FALSE,"model"}</definedName>
    <definedName name="wrn.history2_3" hidden="1">{#N/A,#N/A,FALSE,"model"}</definedName>
    <definedName name="wrn.history2_4" localSheetId="0" hidden="1">{#N/A,#N/A,FALSE,"model"}</definedName>
    <definedName name="wrn.history2_4" hidden="1">{#N/A,#N/A,FALSE,"model"}</definedName>
    <definedName name="wrn.history2_5" localSheetId="0" hidden="1">{#N/A,#N/A,FALSE,"model"}</definedName>
    <definedName name="wrn.history2_5" hidden="1">{#N/A,#N/A,FALSE,"model"}</definedName>
    <definedName name="wrn.histROIC." localSheetId="0" hidden="1">{#N/A,#N/A,FALSE,"model"}</definedName>
    <definedName name="wrn.histROIC." hidden="1">{#N/A,#N/A,FALSE,"model"}</definedName>
    <definedName name="wrn.histROIC._1" localSheetId="0" hidden="1">{#N/A,#N/A,FALSE,"model"}</definedName>
    <definedName name="wrn.histROIC._1" hidden="1">{#N/A,#N/A,FALSE,"model"}</definedName>
    <definedName name="wrn.histROIC._2" localSheetId="0" hidden="1">{#N/A,#N/A,FALSE,"model"}</definedName>
    <definedName name="wrn.histROIC._2" hidden="1">{#N/A,#N/A,FALSE,"model"}</definedName>
    <definedName name="wrn.histROIC._3" localSheetId="0" hidden="1">{#N/A,#N/A,FALSE,"model"}</definedName>
    <definedName name="wrn.histROIC._3" hidden="1">{#N/A,#N/A,FALSE,"model"}</definedName>
    <definedName name="wrn.histROIC._4" localSheetId="0" hidden="1">{#N/A,#N/A,FALSE,"model"}</definedName>
    <definedName name="wrn.histROIC._4" hidden="1">{#N/A,#N/A,FALSE,"model"}</definedName>
    <definedName name="wrn.histROIC._5" localSheetId="0" hidden="1">{#N/A,#N/A,FALSE,"model"}</definedName>
    <definedName name="wrn.histROIC._5" hidden="1">{#N/A,#N/A,FALSE,"model"}</definedName>
    <definedName name="wrn.histROIC2" localSheetId="0" hidden="1">{#N/A,#N/A,FALSE,"model"}</definedName>
    <definedName name="wrn.histROIC2" hidden="1">{#N/A,#N/A,FALSE,"model"}</definedName>
    <definedName name="wrn.histROIC2_1" localSheetId="0" hidden="1">{#N/A,#N/A,FALSE,"model"}</definedName>
    <definedName name="wrn.histROIC2_1" hidden="1">{#N/A,#N/A,FALSE,"model"}</definedName>
    <definedName name="wrn.histROIC2_2" localSheetId="0" hidden="1">{#N/A,#N/A,FALSE,"model"}</definedName>
    <definedName name="wrn.histROIC2_2" hidden="1">{#N/A,#N/A,FALSE,"model"}</definedName>
    <definedName name="wrn.histROIC2_3" localSheetId="0" hidden="1">{#N/A,#N/A,FALSE,"model"}</definedName>
    <definedName name="wrn.histROIC2_3" hidden="1">{#N/A,#N/A,FALSE,"model"}</definedName>
    <definedName name="wrn.histROIC2_4" localSheetId="0" hidden="1">{#N/A,#N/A,FALSE,"model"}</definedName>
    <definedName name="wrn.histROIC2_4" hidden="1">{#N/A,#N/A,FALSE,"model"}</definedName>
    <definedName name="wrn.histROIC2_5" localSheetId="0" hidden="1">{#N/A,#N/A,FALSE,"model"}</definedName>
    <definedName name="wrn.histROIC2_5" hidden="1">{#N/A,#N/A,FALSE,"model"}</definedName>
    <definedName name="wrn.HNZ." localSheetId="0" hidden="1">{#N/A,#N/A,FALSE,"HNZ"}</definedName>
    <definedName name="wrn.HNZ." hidden="1">{#N/A,#N/A,FALSE,"HNZ"}</definedName>
    <definedName name="wrn.holding." localSheetId="0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S_USA." localSheetId="0" hidden="1">{"HS_USA",#N/A,FALSE,"Base"}</definedName>
    <definedName name="wrn.HS_USA." hidden="1">{"HS_USA",#N/A,FALSE,"Base"}</definedName>
    <definedName name="wrn.IGIM." localSheetId="0" hidden="1">{"ACU",#N/A,FALSE,"Acumul";"ME",#N/A,FALSE,"MES";"AJU",#N/A,FALSE,"Iñaki";"RESGPO",#N/A,FALSE,"ResGpo";"BALGPO",#N/A,FALSE,"BalGpo ";"GRA1",#N/A,FALSE,"GENE";"GRA2",#N/A,FALSE,"GENE";"GRA3",#N/A,FALSE,"GENE2";"GRA4",#N/A,FALSE,"GENE2";"PMOS",#N/A,FALSE,"Pmos"}</definedName>
    <definedName name="wrn.IGIM." hidden="1">{"ACU",#N/A,FALSE,"Acumul";"ME",#N/A,FALSE,"MES";"AJU",#N/A,FALSE,"Iñaki";"RESGPO",#N/A,FALSE,"ResGpo";"BALGPO",#N/A,FALSE,"BalGpo ";"GRA1",#N/A,FALSE,"GENE";"GRA2",#N/A,FALSE,"GENE";"GRA3",#N/A,FALSE,"GENE2";"GRA4",#N/A,FALSE,"GENE2";"PMOS",#N/A,FALSE,"Pmos"}</definedName>
    <definedName name="wrn.ILG." localSheetId="0" hidden="1">{"GAMESA",#N/A,FALSE,"Gamesa";"AERONAUTICA",#N/A,FALSE,"Estructuras";"INDUSTRIAL",#N/A,FALSE,"Componentes";"ENERGIA",#N/A,FALSE,"Energía";"EOLICA",#N/A,FALSE,"Fabricación";"SERVICIOS",#N/A,FALSE,"Servicios"}</definedName>
    <definedName name="wrn.ILG." hidden="1">{"GAMESA",#N/A,FALSE,"Gamesa";"AERONAUTICA",#N/A,FALSE,"Estructuras";"INDUSTRIAL",#N/A,FALSE,"Componentes";"ENERGIA",#N/A,FALSE,"Energía";"EOLICA",#N/A,FALSE,"Fabricación";"SERVICIOS",#N/A,FALSE,"Servicios"}</definedName>
    <definedName name="wrn.IMP01." hidden="1">{#N/A,#N/A,FALSE,"PREVISÃO DE VENDAS"}</definedName>
    <definedName name="wrn.IMP02." hidden="1">{"IMP02",#N/A,FALSE,"PREVISÃO DE VENDAS"}</definedName>
    <definedName name="wrn.IMP03." hidden="1">{"IMP03",#N/A,FALSE,"PREVISÃO DE VENDAS"}</definedName>
    <definedName name="wrn.IMPRESION." localSheetId="0" hidden="1">{#N/A,#N/A,FALSE,"Hoja1";#N/A,#N/A,FALSE,"Hoja2"}</definedName>
    <definedName name="wrn.IMPRESION." hidden="1">{#N/A,#N/A,FALSE,"Hoja1";#N/A,#N/A,FALSE,"Hoja2"}</definedName>
    <definedName name="wrn.impresión.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0" hidden="1">{#N/A,#N/A,FALSE,"FPVA_CMVMC";#N/A,#N/A,FALSE,"FPVA_FSE";#N/A,#N/A,FALSE,"FPVA_Pessoal";#N/A,#N/A,FALSE,"FPVA_Plano_Invest.";#N/A,#N/A,FALSE,"FPVA_Mapa FM";#N/A,#N/A,FALSE,"FPVA_DR";#N/A,#N/A,FALSE,"FPVA_Balanço";#N/A,#N/A,FALSE,"FPVA_Valor"}</definedName>
    <definedName name="wrn.impressao." hidden="1">{#N/A,#N/A,FALSE,"FPVA_CMVMC";#N/A,#N/A,FALSE,"FPVA_FSE";#N/A,#N/A,FALSE,"FPVA_Pessoal";#N/A,#N/A,FALSE,"FPVA_Plano_Invest.";#N/A,#N/A,FALSE,"FPVA_Mapa FM";#N/A,#N/A,FALSE,"FPVA_DR";#N/A,#N/A,FALSE,"FPVA_Balanço";#N/A,#N/A,FALSE,"FPVA_Valor"}</definedName>
    <definedName name="wrn.impressão." localSheetId="0" hidden="1">{#N/A,#N/A,FALSE,"CA_FSE";#N/A,#N/A,FALSE,"CA_Pessoal";#N/A,#N/A,FALSE,"CA_Plano_Invest.";#N/A,#N/A,FALSE,"CA_Mapa FM";#N/A,#N/A,FALSE,"CA_DR";#N/A,#N/A,FALSE,"CA_Balanço";#N/A,#N/A,FALSE,"CA_Valor"}</definedName>
    <definedName name="wrn.impressão." hidden="1">{#N/A,#N/A,FALSE,"CA_FSE";#N/A,#N/A,FALSE,"CA_Pessoal";#N/A,#N/A,FALSE,"CA_Plano_Invest.";#N/A,#N/A,FALSE,"CA_Mapa FM";#N/A,#N/A,FALSE,"CA_DR";#N/A,#N/A,FALSE,"CA_Balanço";#N/A,#N/A,FALSE,"CA_Valor"}</definedName>
    <definedName name="wrn.Impressão._.Color." localSheetId="0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localSheetId="0" hidden="1">{#N/A,#N/A,FALSE,"JUN";#N/A,#N/A,FALSE,"JUL"}</definedName>
    <definedName name="wrn.Impressão._.Fluxo._.JUN._.e._.JUL." hidden="1">{#N/A,#N/A,FALSE,"JUN";#N/A,#N/A,FALSE,"JUL"}</definedName>
    <definedName name="wrn.Impressão._.Preto." localSheetId="0" hidden="1">{#N/A,#N/A,FALSE,"DESCRIC";#N/A,#N/A,FALSE,"INDICE";#N/A,#N/A,FALSE,"Calculo Gcal"}</definedName>
    <definedName name="wrn.Impressão._.Preto." hidden="1">{#N/A,#N/A,FALSE,"DESCRIC";#N/A,#N/A,FALSE,"INDICE";#N/A,#N/A,FALSE,"Calculo Gcal"}</definedName>
    <definedName name="wrn.IMPRESSO." hidden="1">{#N/A,#N/A,FALSE,"Plan1";#N/A,#N/A,FALSE,"Plan2"}</definedName>
    <definedName name="wrn.imprime." localSheetId="0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localSheetId="0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ncome._.Statement." localSheetId="0" hidden="1">{#N/A,#N/A,FALSE,"Adj2PL";#N/A,#N/A,FALSE,"AdjPL";#N/A,#N/A,FALSE,"AdjPLCS";#N/A,#N/A,FALSE,"AdjPLGR"}</definedName>
    <definedName name="wrn.Income._.Statement." hidden="1">{#N/A,#N/A,FALSE,"Adj2PL";#N/A,#N/A,FALSE,"AdjPL";#N/A,#N/A,FALSE,"AdjPLCS";#N/A,#N/A,FALSE,"AdjPLGR"}</definedName>
    <definedName name="wrn.INCPRE." localSheetId="0" hidden="1">{"INCPRE2000",#N/A,FALSE,"BL2000"}</definedName>
    <definedName name="wrn.INCPRE." hidden="1">{"INCPRE2000",#N/A,FALSE,"BL2000"}</definedName>
    <definedName name="wrn.Indicadores._.de._.SSCA." localSheetId="0" hidden="1">{#N/A,#N/A,FALSE,"Plan3";#N/A,#N/A,FALSE,"Plan2";#N/A,#N/A,FALSE,"Plan1"}</definedName>
    <definedName name="wrn.Indicadores._.de._.SSCA." localSheetId="6" hidden="1">{#N/A,#N/A,FALSE,"Plan3";#N/A,#N/A,FALSE,"Plan2";#N/A,#N/A,FALSE,"Plan1"}</definedName>
    <definedName name="wrn.Indicadores._.de._.SSCA." localSheetId="3" hidden="1">{#N/A,#N/A,FALSE,"Plan3";#N/A,#N/A,FALSE,"Plan2";#N/A,#N/A,FALSE,"Plan1"}</definedName>
    <definedName name="wrn.Indicadores._.de._.SSCA." localSheetId="4" hidden="1">{#N/A,#N/A,FALSE,"Plan3";#N/A,#N/A,FALSE,"Plan2";#N/A,#N/A,FALSE,"Plan1"}</definedName>
    <definedName name="wrn.Indicadores._.de._.SSCA." localSheetId="5" hidden="1">{#N/A,#N/A,FALSE,"Plan3";#N/A,#N/A,FALSE,"Plan2";#N/A,#N/A,FALSE,"Plan1"}</definedName>
    <definedName name="wrn.Indicadores._.de._.SSCA." hidden="1">{#N/A,#N/A,FALSE,"Plan3";#N/A,#N/A,FALSE,"Plan2";#N/A,#N/A,FALSE,"Plan1"}</definedName>
    <definedName name="wrn.Industry.xls." localSheetId="0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MES." localSheetId="0" hidden="1">{#N/A,#N/A,FALSE,"ENERGIA";#N/A,#N/A,FALSE,"PERDIDAS";#N/A,#N/A,FALSE,"CLIENTES";#N/A,#N/A,FALSE,"ESTADO";#N/A,#N/A,FALSE,"TECNICA"}</definedName>
    <definedName name="wrn.INFMES." hidden="1">{#N/A,#N/A,FALSE,"ENERGIA";#N/A,#N/A,FALSE,"PERDIDAS";#N/A,#N/A,FALSE,"CLIENTES";#N/A,#N/A,FALSE,"ESTADO";#N/A,#N/A,FALSE,"TECNICA"}</definedName>
    <definedName name="wrn.Informe._.Mensual." localSheetId="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T.._.MELLOMV." localSheetId="0" hidden="1">{#N/A,#N/A,FALSE,"Skjema 6.5"}</definedName>
    <definedName name="wrn.INT.._.MELLOMV." hidden="1">{#N/A,#N/A,FALSE,"Skjema 6.5"}</definedName>
    <definedName name="wrn.Integral." localSheetId="0" hidden="1">{#N/A,#N/A,FALSE,"Holding";#N/A,#N/A,FALSE,"Acomp";#N/A,#N/A,FALSE,"Dre_ger";#N/A,#N/A,FALSE,"Atividade";#N/A,#N/A,FALSE,"Balancete"}</definedName>
    <definedName name="wrn.integral." localSheetId="6" hidden="1">{#N/A,#N/A,FALSE,"ATIVO-CI";#N/A,#N/A,FALSE,"PASSIVO-CI";#N/A,#N/A,FALSE,"RESULT-CI"}</definedName>
    <definedName name="wrn.integral." localSheetId="3" hidden="1">{#N/A,#N/A,FALSE,"ATIVO-CI";#N/A,#N/A,FALSE,"PASSIVO-CI";#N/A,#N/A,FALSE,"RESULT-CI"}</definedName>
    <definedName name="wrn.integral." localSheetId="4" hidden="1">{#N/A,#N/A,FALSE,"ATIVO-CI";#N/A,#N/A,FALSE,"PASSIVO-CI";#N/A,#N/A,FALSE,"RESULT-CI"}</definedName>
    <definedName name="wrn.integral." localSheetId="5" hidden="1">{#N/A,#N/A,FALSE,"ATIVO-CI";#N/A,#N/A,FALSE,"PASSIVO-CI";#N/A,#N/A,FALSE,"RESULT-CI"}</definedName>
    <definedName name="wrn.Integral." hidden="1">{#N/A,#N/A,FALSE,"Holding";#N/A,#N/A,FALSE,"Acomp";#N/A,#N/A,FALSE,"Dre_ger";#N/A,#N/A,FALSE,"Atividade";#N/A,#N/A,FALSE,"Balancete"}</definedName>
    <definedName name="wrn.Integral._1" localSheetId="0" hidden="1">{#N/A,#N/A,FALSE,"Holding";#N/A,#N/A,FALSE,"Acomp";#N/A,#N/A,FALSE,"Dre_ger";#N/A,#N/A,FALSE,"Atividade";#N/A,#N/A,FALSE,"Balancete"}</definedName>
    <definedName name="wrn.Integral._1" hidden="1">{#N/A,#N/A,FALSE,"Holding";#N/A,#N/A,FALSE,"Acomp";#N/A,#N/A,FALSE,"Dre_ger";#N/A,#N/A,FALSE,"Atividade";#N/A,#N/A,FALSE,"Balancete"}</definedName>
    <definedName name="wrn.Integral._2" localSheetId="0" hidden="1">{#N/A,#N/A,FALSE,"Holding";#N/A,#N/A,FALSE,"Acomp";#N/A,#N/A,FALSE,"Dre_ger";#N/A,#N/A,FALSE,"Atividade";#N/A,#N/A,FALSE,"Balancete"}</definedName>
    <definedName name="wrn.Integral._2" hidden="1">{#N/A,#N/A,FALSE,"Holding";#N/A,#N/A,FALSE,"Acomp";#N/A,#N/A,FALSE,"Dre_ger";#N/A,#N/A,FALSE,"Atividade";#N/A,#N/A,FALSE,"Balancete"}</definedName>
    <definedName name="wrn.Integral._3" localSheetId="0" hidden="1">{#N/A,#N/A,FALSE,"Holding";#N/A,#N/A,FALSE,"Acomp";#N/A,#N/A,FALSE,"Dre_ger";#N/A,#N/A,FALSE,"Atividade";#N/A,#N/A,FALSE,"Balancete"}</definedName>
    <definedName name="wrn.Integral._3" hidden="1">{#N/A,#N/A,FALSE,"Holding";#N/A,#N/A,FALSE,"Acomp";#N/A,#N/A,FALSE,"Dre_ger";#N/A,#N/A,FALSE,"Atividade";#N/A,#N/A,FALSE,"Balancete"}</definedName>
    <definedName name="wrn.Integral._4" localSheetId="0" hidden="1">{#N/A,#N/A,FALSE,"Holding";#N/A,#N/A,FALSE,"Acomp";#N/A,#N/A,FALSE,"Dre_ger";#N/A,#N/A,FALSE,"Atividade";#N/A,#N/A,FALSE,"Balancete"}</definedName>
    <definedName name="wrn.Integral._4" hidden="1">{#N/A,#N/A,FALSE,"Holding";#N/A,#N/A,FALSE,"Acomp";#N/A,#N/A,FALSE,"Dre_ger";#N/A,#N/A,FALSE,"Atividade";#N/A,#N/A,FALSE,"Balancete"}</definedName>
    <definedName name="wrn.Integral._5" localSheetId="0" hidden="1">{#N/A,#N/A,FALSE,"Holding";#N/A,#N/A,FALSE,"Acomp";#N/A,#N/A,FALSE,"Dre_ger";#N/A,#N/A,FALSE,"Atividade";#N/A,#N/A,FALSE,"Balancete"}</definedName>
    <definedName name="wrn.Integral._5" hidden="1">{#N/A,#N/A,FALSE,"Holding";#N/A,#N/A,FALSE,"Acomp";#N/A,#N/A,FALSE,"Dre_ger";#N/A,#N/A,FALSE,"Atividade";#N/A,#N/A,FALSE,"Balancete"}</definedName>
    <definedName name="wrn.INVERSIONES." localSheetId="0" hidden="1">{"INVERSIONES",#N/A,FALSE,"Impresion"}</definedName>
    <definedName name="wrn.INVERSIONES." hidden="1">{"INVERSIONES",#N/A,FALSE,"Impresion"}</definedName>
    <definedName name="wrn.INVESTIMENTOS." localSheetId="0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PEC._.Comparison." localSheetId="0" hidden="1">{#N/A,#N/A,FALSE,"IPEC Stair Step";#N/A,#N/A,FALSE,"Overview";#N/A,#N/A,FALSE,"Supporting Explanations"}</definedName>
    <definedName name="wrn.IPEC._.Comparison." hidden="1">{#N/A,#N/A,FALSE,"IPEC Stair Step";#N/A,#N/A,FALSE,"Overview";#N/A,#N/A,FALSE,"Supporting Explanations"}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TENS._.DE._.CONTROLES.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Japan_Capers_Ed._.Pub." localSheetId="0" hidden="1">{"Japan_Capers_Ed_Pub",#N/A,FALSE,"DI 2 YEAR MASTER SCHEDULE"}</definedName>
    <definedName name="wrn.Japan_Capers_Ed._.Pub." hidden="1">{"Japan_Capers_Ed_Pub",#N/A,FALSE,"DI 2 YEAR MASTER SCHEDULE"}</definedName>
    <definedName name="wrn.Japan_Capers_Ed._.Pub._1" localSheetId="0" hidden="1">{"Japan_Capers_Ed_Pub",#N/A,FALSE,"DI 2 YEAR MASTER SCHEDULE"}</definedName>
    <definedName name="wrn.Japan_Capers_Ed._.Pub._1" hidden="1">{"Japan_Capers_Ed_Pub",#N/A,FALSE,"DI 2 YEAR MASTER SCHEDULE"}</definedName>
    <definedName name="wrn.Japan_Capers_Ed._.Pub._2" localSheetId="0" hidden="1">{"Japan_Capers_Ed_Pub",#N/A,FALSE,"DI 2 YEAR MASTER SCHEDULE"}</definedName>
    <definedName name="wrn.Japan_Capers_Ed._.Pub._2" hidden="1">{"Japan_Capers_Ed_Pub",#N/A,FALSE,"DI 2 YEAR MASTER SCHEDULE"}</definedName>
    <definedName name="wrn.Japan_Capers_Ed._.Pub._3" localSheetId="0" hidden="1">{"Japan_Capers_Ed_Pub",#N/A,FALSE,"DI 2 YEAR MASTER SCHEDULE"}</definedName>
    <definedName name="wrn.Japan_Capers_Ed._.Pub._3" hidden="1">{"Japan_Capers_Ed_Pub",#N/A,FALSE,"DI 2 YEAR MASTER SCHEDULE"}</definedName>
    <definedName name="wrn.Japan_Capers_Ed._.Pub._4" localSheetId="0" hidden="1">{"Japan_Capers_Ed_Pub",#N/A,FALSE,"DI 2 YEAR MASTER SCHEDULE"}</definedName>
    <definedName name="wrn.Japan_Capers_Ed._.Pub._4" hidden="1">{"Japan_Capers_Ed_Pub",#N/A,FALSE,"DI 2 YEAR MASTER SCHEDULE"}</definedName>
    <definedName name="wrn.Japan_Capers_Ed._.Pub._5" localSheetId="0" hidden="1">{"Japan_Capers_Ed_Pub",#N/A,FALSE,"DI 2 YEAR MASTER SCHEDULE"}</definedName>
    <definedName name="wrn.Japan_Capers_Ed._.Pub._5" hidden="1">{"Japan_Capers_Ed_Pub",#N/A,FALSE,"DI 2 YEAR MASTER SCHEDULE"}</definedName>
    <definedName name="wrn.Jeff._.Standalone." localSheetId="0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OGO_CONSOLIDADO.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OGO_CONSOLIDADO._1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_1" hidden="1">{#N/A,#N/A,TRUE,"Consolidado";#N/A,#N/A,TRUE,"Laticínios";#N/A,#N/A,TRUE,"Frangos";#N/A,#N/A,TRUE,"Suínos";#N/A,#N/A,TRUE,"Peru";#N/A,#N/A,TRUE,"Carnes";#N/A,#N/A,TRUE,"Suco";#N/A,#N/A,TRUE,"Batata"}</definedName>
    <definedName name="wrn.JOGO_CONSOLIDADO._2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_2" hidden="1">{#N/A,#N/A,TRUE,"Consolidado";#N/A,#N/A,TRUE,"Laticínios";#N/A,#N/A,TRUE,"Frangos";#N/A,#N/A,TRUE,"Suínos";#N/A,#N/A,TRUE,"Peru";#N/A,#N/A,TRUE,"Carnes";#N/A,#N/A,TRUE,"Suco";#N/A,#N/A,TRUE,"Batata"}</definedName>
    <definedName name="wrn.JOGO_CONSOLIDADO._3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_3" hidden="1">{#N/A,#N/A,TRUE,"Consolidado";#N/A,#N/A,TRUE,"Laticínios";#N/A,#N/A,TRUE,"Frangos";#N/A,#N/A,TRUE,"Suínos";#N/A,#N/A,TRUE,"Peru";#N/A,#N/A,TRUE,"Carnes";#N/A,#N/A,TRUE,"Suco";#N/A,#N/A,TRUE,"Batata"}</definedName>
    <definedName name="wrn.JOGO_CONSOLIDADO._4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_4" hidden="1">{#N/A,#N/A,TRUE,"Consolidado";#N/A,#N/A,TRUE,"Laticínios";#N/A,#N/A,TRUE,"Frangos";#N/A,#N/A,TRUE,"Suínos";#N/A,#N/A,TRUE,"Peru";#N/A,#N/A,TRUE,"Carnes";#N/A,#N/A,TRUE,"Suco";#N/A,#N/A,TRUE,"Batata"}</definedName>
    <definedName name="wrn.JOGO_CONSOLIDADO._5" localSheetId="0" hidden="1">{#N/A,#N/A,TRUE,"Consolidado";#N/A,#N/A,TRUE,"Laticínios";#N/A,#N/A,TRUE,"Frangos";#N/A,#N/A,TRUE,"Suínos";#N/A,#N/A,TRUE,"Peru";#N/A,#N/A,TRUE,"Carnes";#N/A,#N/A,TRUE,"Suco";#N/A,#N/A,TRUE,"Batata"}</definedName>
    <definedName name="wrn.JOGO_CONSOLIDADO._5" hidden="1">{#N/A,#N/A,TRUE,"Consolidado";#N/A,#N/A,TRUE,"Laticínios";#N/A,#N/A,TRUE,"Frangos";#N/A,#N/A,TRUE,"Suínos";#N/A,#N/A,TRUE,"Peru";#N/A,#N/A,TRUE,"Carnes";#N/A,#N/A,TRUE,"Suco";#N/A,#N/A,TRUE,"Batata"}</definedName>
    <definedName name="wrn.JRI." localSheetId="0" hidden="1">{"Lpor",#N/A,FALSE,"Porta";"LRDOS1",#N/A,FALSE,"Rdos";"LRDOS2",#N/A,FALSE,"Rdos";"LBAL1",#N/A,FALSE,"Bala";"LTES1",#N/A,FALSE,"Teso"}</definedName>
    <definedName name="wrn.JRI." hidden="1">{"Lpor",#N/A,FALSE,"Porta";"LRDOS1",#N/A,FALSE,"Rdos";"LRDOS2",#N/A,FALSE,"Rdos";"LBAL1",#N/A,FALSE,"Bala";"LTES1",#N/A,FALSE,"Teso"}</definedName>
    <definedName name="wrn.K." localSheetId="0" hidden="1">{#N/A,#N/A,FALSE,"K"}</definedName>
    <definedName name="wrn.K." hidden="1">{#N/A,#N/A,FALSE,"K"}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leyner." localSheetId="0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leyner." localSheetId="6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leyner." localSheetId="3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leyner." localSheetId="4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leyner." localSheetId="5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leyner.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latest." localSheetId="0" hidden="1">{#N/A,#N/A,FALSE,"1996 P&amp;L TOWTAC(pk)";#N/A,#N/A,FALSE,"ONGOING P&amp;L TOWTAC(pk)";#N/A,#N/A,FALSE,"ATL6TOWTAC COST CARD"}</definedName>
    <definedName name="wrn.latest." hidden="1">{#N/A,#N/A,FALSE,"1996 P&amp;L TOWTAC(pk)";#N/A,#N/A,FALSE,"ONGOING P&amp;L TOWTAC(pk)";#N/A,#N/A,FALSE,"ATL6TOWTAC COST CARD"}</definedName>
    <definedName name="wrn.LISEEFF." localSheetId="0" hidden="1">{"CPRRES",#N/A,TRUE,"CPR";"CPRBAL",#N/A,TRUE,"CPR"}</definedName>
    <definedName name="wrn.LISEEFF." hidden="1">{"CPRRES",#N/A,TRUE,"CPR";"CPRBAL",#N/A,TRUE,"CPR"}</definedName>
    <definedName name="wrn.LisIBV." localSheetId="0" hidden="1">{"ACT",#N/A,TRUE,"FIBV";"PAS",#N/A,TRUE,"FIBV";"RdoH",#N/A,TRUE,"FIBV";"RdoD",#N/A,TRUE,"FIBV"}</definedName>
    <definedName name="wrn.LisIBV." hidden="1">{"ACT",#N/A,TRUE,"FIBV";"PAS",#N/A,TRUE,"FIBV";"RdoH",#N/A,TRUE,"FIBV";"RdoD",#N/A,TRUE,"FIBV"}</definedName>
    <definedName name="wrn.LisTot." localSheetId="0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wrn.LisTot." hidden="1">{"PAS",#N/A,TRUE,"FIBV";"ACT",#N/A,TRUE,"FIBV";"RdoH",#N/A,TRUE,"FIBV";"RdoD",#N/A,TRUE,"FIBV";"GRABAI",#N/A,TRUE,"GrafBAI";"GRABDI",#N/A,TRUE,"GrafBDI";"RDOMES",#N/A,TRUE,"CPR";"BALMES",#N/A,TRUE,"CPR";"CPRRES",#N/A,TRUE,"CPR";"CPRBAL",#N/A,TRUE,"CPR"}</definedName>
    <definedName name="wrn.LLL." localSheetId="0" hidden="1">{#N/A,#N/A,TRUE,"Apres_DetalheMes_01";#N/A,#N/A,TRUE,"Apres_DetalheAcum_04"}</definedName>
    <definedName name="wrn.LLL." hidden="1">{#N/A,#N/A,TRUE,"Apres_DetalheMes_01";#N/A,#N/A,TRUE,"Apres_DetalheAcum_04"}</definedName>
    <definedName name="wrn.ManT2." localSheetId="0" hidden="1">{#N/A,#N/A,FALSE,"Manchester T2";#N/A,#N/A,FALSE,"Sub Man2";#N/A,#N/A,FALSE,"Tax Man2";#N/A,#N/A,FALSE,"TT Man2"}</definedName>
    <definedName name="wrn.ManT2." hidden="1">{#N/A,#N/A,FALSE,"Manchester T2";#N/A,#N/A,FALSE,"Sub Man2";#N/A,#N/A,FALSE,"Tax Man2";#N/A,#N/A,FALSE,"TT Man2"}</definedName>
    <definedName name="wrn.MARG." localSheetId="0" hidden="1">{"Cons_Occ_Lar",#N/A,FALSE,"márgenes";"Cen_met",#N/A,FALSE,"márgenes";"Ori_pl",#N/A,FALSE,"márgenes"}</definedName>
    <definedName name="wrn.MARG." hidden="1">{"Cons_Occ_Lar",#N/A,FALSE,"márgenes";"Cen_met",#N/A,FALSE,"márgenes";"Ori_pl",#N/A,FALSE,"márgenes"}</definedName>
    <definedName name="wrn.Mask." localSheetId="0" hidden="1">{"MaskProfCalc",#N/A,FALSE,"Mask";"MaskTrade",#N/A,FALSE,"Mask"}</definedName>
    <definedName name="wrn.Mask." hidden="1">{"MaskProfCalc",#N/A,FALSE,"Mask";"MaskTrade",#N/A,FALSE,"Mask"}</definedName>
    <definedName name="wrn.MATRIZES." localSheetId="0" hidden="1">{"MATRIZES",#N/A,FALSE,"Obras"}</definedName>
    <definedName name="wrn.MATRIZES." hidden="1">{"MATRIZES",#N/A,FALSE,"Obras"}</definedName>
    <definedName name="wrn.MCCRK." localSheetId="0" hidden="1">{#N/A,#N/A,FALSE,"MCCRK"}</definedName>
    <definedName name="wrn.MCCRK." hidden="1">{#N/A,#N/A,FALSE,"MCCRK"}</definedName>
    <definedName name="wrn.Meggashop." localSheetId="0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LHORAMENTO._.GENÉTICO." localSheetId="0" hidden="1">{"MELHORAMENTO GENÉTICO",#N/A,FALSE,"Obras"}</definedName>
    <definedName name="wrn.MELHORAMENTO._.GENÉTICO." hidden="1">{"MELHORAMENTO GENÉTICO",#N/A,FALSE,"Obras"}</definedName>
    <definedName name="wrn.Memoria97.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AL." localSheetId="0" hidden="1">{#N/A,#N/A,FALSE,"CAPA";#N/A,#N/A,FALSE,"Pag. 01";#N/A,#N/A,FALSE,"Pag. 02";#N/A,#N/A,FALSE,"Pag. 03";#N/A,#N/A,FALSE,"Pag. 04";#N/A,#N/A,FALSE,"Pag. 05";#N/A,#N/A,FALSE,"Pag. 06";#N/A,#N/A,FALSE,"Pag. 07"}</definedName>
    <definedName name="wrn.MENSAL." hidden="1">{#N/A,#N/A,FALSE,"CAPA";#N/A,#N/A,FALSE,"Pag. 01";#N/A,#N/A,FALSE,"Pag. 02";#N/A,#N/A,FALSE,"Pag. 03";#N/A,#N/A,FALSE,"Pag. 04";#N/A,#N/A,FALSE,"Pag. 05";#N/A,#N/A,FALSE,"Pag. 06";#N/A,#N/A,FALSE,"Pag. 07"}</definedName>
    <definedName name="wrn.MENSUAL.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ES." localSheetId="0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rModel." hidden="1">{"Deal",#N/A,FALSE,"Deal";"acquiror",#N/A,FALSE,"Acquiror";"Target",#N/A,FALSE,"Target"}</definedName>
    <definedName name="wrn.Metas96." localSheetId="0" hidden="1">{"Prenissas",#N/A,FALSE,"Consolidado (3)";"Lucros000",#N/A,FALSE,"Consolidado (3)";"LucrosHL",#N/A,FALSE,"Consolidado (3)";"Balanco",#N/A,FALSE,"Consolidado (3)";"FluxoC",#N/A,FALSE,"Consolidado (3)"}</definedName>
    <definedName name="wrn.Metas96." hidden="1">{"Prenissas",#N/A,FALSE,"Consolidado (3)";"Lucros000",#N/A,FALSE,"Consolidado (3)";"LucrosHL",#N/A,FALSE,"Consolidado (3)";"Balanco",#N/A,FALSE,"Consolidado (3)";"FluxoC",#N/A,FALSE,"Consolidado (3)"}</definedName>
    <definedName name="wrn.Mizuno." localSheetId="0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OBIL." localSheetId="0" hidden="1">{"quarter",#N/A,FALSE,"MOB"}</definedName>
    <definedName name="wrn.MOBIL." hidden="1">{"quarter",#N/A,FALSE,"MOB"}</definedName>
    <definedName name="wrn.Model.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5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wrn.MONTHLY._.INVENTORY._.SCHEDULE." localSheetId="0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ULTIPLICAÇÃO." localSheetId="0" hidden="1">{"MULTIPLICAÇÃO",#N/A,FALSE,"Obras"}</definedName>
    <definedName name="wrn.MULTIPLICAÇÃO." hidden="1">{"MULTIPLICAÇÃO",#N/A,FALSE,"Obras"}</definedName>
    <definedName name="wrn.NA." localSheetId="0" hidden="1">{#N/A,#N/A,FALSE,"NA"}</definedName>
    <definedName name="wrn.NA." hidden="1">{#N/A,#N/A,FALSE,"NA"}</definedName>
    <definedName name="wrn.new." localSheetId="0" hidden="1">{"new1",#N/A,FALSE,"FLEXPAC2";"new2",#N/A,FALSE,"FLEXPAC2"}</definedName>
    <definedName name="wrn.new." hidden="1">{"new1",#N/A,FALSE,"FLEXPAC2";"new2",#N/A,FALSE,"FLEXPAC2"}</definedName>
    <definedName name="wrn.Nico." hidden="1">{#N/A,#N/A,TRUE,"Cover";#N/A,#N/A,TRUE,"Transaction Summary";#N/A,#N/A,TRUE,"Earnings Impact";#N/A,#N/A,TRUE,"accretion dilution"}</definedName>
    <definedName name="wrn.Normal." localSheetId="0" hidden="1">{#N/A,#N/A,FALSE,"Fluxo"}</definedName>
    <definedName name="wrn.Normal." hidden="1">{#N/A,#N/A,FALSE,"Fluxo"}</definedName>
    <definedName name="wrn.npv._.sort." localSheetId="0" hidden="1">{#N/A,#N/A,FALSE,"npv sort";#N/A,#N/A,FALSE,"npv";#N/A,#N/A,FALSE,"npv 4 years  sort";#N/A,#N/A,FALSE,"npv 4 years";#N/A,#N/A,FALSE,"npv 5 years ";#N/A,#N/A,FALSE,"npv 5 years sort"}</definedName>
    <definedName name="wrn.npv._.sort." hidden="1">{#N/A,#N/A,FALSE,"npv sort";#N/A,#N/A,FALSE,"npv";#N/A,#N/A,FALSE,"npv 4 years  sort";#N/A,#N/A,FALSE,"npv 4 years";#N/A,#N/A,FALSE,"npv 5 years ";#N/A,#N/A,FALSE,"npv 5 years sort"}</definedName>
    <definedName name="wrn.O._.and._.I._.Worksheet." localSheetId="0" hidden="1">{#N/A,#N/A,FALSE,"O&amp;I Worksheet"}</definedName>
    <definedName name="wrn.O._.and._.I._.Worksheet." hidden="1">{#N/A,#N/A,FALSE,"O&amp;I Worksheet"}</definedName>
    <definedName name="wrn.one." localSheetId="0" hidden="1">{"page1",#N/A,FALSE,"A";"page2",#N/A,FALSE,"A"}</definedName>
    <definedName name="wrn.one." hidden="1">{"page1",#N/A,FALSE,"A";"page2",#N/A,FALSE,"A"}</definedName>
    <definedName name="wrn.ORÇAMENTO." localSheetId="0" hidden="1">{#N/A,#N/A,FALSE,"RESUMO_VI";#N/A,#N/A,FALSE,"VI";#N/A,#N/A,FALSE,"INV_VI";#N/A,#N/A,FALSE,"RESUMO_ESTR";#N/A,#N/A,FALSE,"PESSOAL";#N/A,#N/A,FALSE,"EQUIPAM"}</definedName>
    <definedName name="wrn.ORÇAMENTO." hidden="1">{#N/A,#N/A,FALSE,"RESUMO_VI";#N/A,#N/A,FALSE,"VI";#N/A,#N/A,FALSE,"INV_VI";#N/A,#N/A,FALSE,"RESUMO_ESTR";#N/A,#N/A,FALSE,"PESSOAL";#N/A,#N/A,FALSE,"EQUIPAM"}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hidden="1">{"E001 - GERAÇÃO DE CAIXA GERAL",#N/A,FALSE,"Ajuste";"E002 - DLP GERAL",#N/A,FALSE,"Ajuste"}</definedName>
    <definedName name="wrn.outboundcmi." localSheetId="0" hidden="1">{#N/A,#N/A,FALSE,"USOUTBOUND"}</definedName>
    <definedName name="wrn.outboundcmi." hidden="1">{#N/A,#N/A,FALSE,"USOUTBOUND"}</definedName>
    <definedName name="wrn.outboundcmi._1" localSheetId="0" hidden="1">{#N/A,#N/A,FALSE,"USOUTBOUND"}</definedName>
    <definedName name="wrn.outboundcmi._1" hidden="1">{#N/A,#N/A,FALSE,"USOUTBOUND"}</definedName>
    <definedName name="wrn.outboundcmi._2" localSheetId="0" hidden="1">{#N/A,#N/A,FALSE,"USOUTBOUND"}</definedName>
    <definedName name="wrn.outboundcmi._2" hidden="1">{#N/A,#N/A,FALSE,"USOUTBOUND"}</definedName>
    <definedName name="wrn.outboundcmi22." localSheetId="0" hidden="1">{#N/A,#N/A,FALSE,"USOUTBOUND"}</definedName>
    <definedName name="wrn.outboundcmi22." hidden="1">{#N/A,#N/A,FALSE,"USOUTBOUND"}</definedName>
    <definedName name="wrn.outboundcmi33." localSheetId="0" hidden="1">{#N/A,#N/A,FALSE,"USOUTBOUND"}</definedName>
    <definedName name="wrn.outboundcmi33." hidden="1">{#N/A,#N/A,FALSE,"USOUTBOUND"}</definedName>
    <definedName name="wrn.outboundcmis" localSheetId="0" hidden="1">{#N/A,#N/A,FALSE,"USOUTBOUND"}</definedName>
    <definedName name="wrn.outboundcmis" hidden="1">{#N/A,#N/A,FALSE,"USOUTBOUND"}</definedName>
    <definedName name="wrn.Outlook._.for._.US._.Domestic._.Paging." localSheetId="0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localSheetId="0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." localSheetId="0" hidden="1">{#N/A,#N/A,FALSE,"Fiaç_Tecel";#N/A,#N/A,FALSE,"Prep";#N/A,#N/A,FALSE,"Acab.";#N/A,#N/A,FALSE,"Ting.";#N/A,#N/A,FALSE,"Ácidos";#N/A,#N/A,FALSE,"Azóico";#N/A,#N/A,FALSE,"Direto";#N/A,#N/A,FALSE,"Disp";#N/A,#N/A,FALSE,"Hidron";#N/A,#N/A,FALSE,"Índigo";#N/A,#N/A,FALSE,"Pigment";#N/A,#N/A,FALSE,"Reativo";#N/A,#N/A,FALSE,"Sulfuroso";#N/A,#N/A,FALSE,"Tina";#N/A,#N/A,FALSE,"Lavanderia";#N/A,#N/A,FALSE,"Prep._Grafa";#N/A,#N/A,FALSE,"Acab._Grafa";#N/A,#N/A,FALSE,"Ting._Grafa";#N/A,#N/A,FALSE,"Índigo_Grafa"}</definedName>
    <definedName name="wrn.P." hidden="1">{#N/A,#N/A,FALSE,"Fiaç_Tecel";#N/A,#N/A,FALSE,"Prep";#N/A,#N/A,FALSE,"Acab.";#N/A,#N/A,FALSE,"Ting.";#N/A,#N/A,FALSE,"Ácidos";#N/A,#N/A,FALSE,"Azóico";#N/A,#N/A,FALSE,"Direto";#N/A,#N/A,FALSE,"Disp";#N/A,#N/A,FALSE,"Hidron";#N/A,#N/A,FALSE,"Índigo";#N/A,#N/A,FALSE,"Pigment";#N/A,#N/A,FALSE,"Reativo";#N/A,#N/A,FALSE,"Sulfuroso";#N/A,#N/A,FALSE,"Tina";#N/A,#N/A,FALSE,"Lavanderia";#N/A,#N/A,FALSE,"Prep._Grafa";#N/A,#N/A,FALSE,"Acab._Grafa";#N/A,#N/A,FALSE,"Ting._Grafa";#N/A,#N/A,FALSE,"Índigo_Grafa"}</definedName>
    <definedName name="wrn.P.._.Orç.._.Módulo._.1." localSheetId="0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localSheetId="0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arametros." hidden="1">{#N/A,#N/A,FALSE,"BLDC";#N/A,#N/A,FALSE,"RESDC";#N/A,#N/A,FALSE,"BLFV";#N/A,#N/A,FALSE,"RESFV"}</definedName>
    <definedName name="wrn.parametros2." hidden="1">{#N/A,#N/A,FALSE,"C.P.V."}</definedName>
    <definedName name="wrn.parametros3." hidden="1">{#N/A,#N/A,FALSE,"C.P.V."}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ipeline." localSheetId="0" hidden="1">{#N/A,#N/A,FALSE,"Sheet8"}</definedName>
    <definedName name="wrn.Pipeline." hidden="1">{#N/A,#N/A,FALSE,"Sheet8"}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L._1" localSheetId="0" hidden="1">{"20 Years",#N/A,FALSE,"P&amp;Ls";"2001",#N/A,FALSE,"P&amp;Ls"}</definedName>
    <definedName name="wrn.PL._1" hidden="1">{"20 Years",#N/A,FALSE,"P&amp;Ls";"2001",#N/A,FALSE,"P&amp;Ls"}</definedName>
    <definedName name="wrn.PL._2" localSheetId="0" hidden="1">{"20 Years",#N/A,FALSE,"P&amp;Ls";"2001",#N/A,FALSE,"P&amp;Ls"}</definedName>
    <definedName name="wrn.PL._2" hidden="1">{"20 Years",#N/A,FALSE,"P&amp;Ls";"2001",#N/A,FALSE,"P&amp;Ls"}</definedName>
    <definedName name="wrn.PL._3" localSheetId="0" hidden="1">{"20 Years",#N/A,FALSE,"P&amp;Ls";"2001",#N/A,FALSE,"P&amp;Ls"}</definedName>
    <definedName name="wrn.PL._3" hidden="1">{"20 Years",#N/A,FALSE,"P&amp;Ls";"2001",#N/A,FALSE,"P&amp;Ls"}</definedName>
    <definedName name="wrn.PL._4" localSheetId="0" hidden="1">{"20 Years",#N/A,FALSE,"P&amp;Ls";"2001",#N/A,FALSE,"P&amp;Ls"}</definedName>
    <definedName name="wrn.PL._4" hidden="1">{"20 Years",#N/A,FALSE,"P&amp;Ls";"2001",#N/A,FALSE,"P&amp;Ls"}</definedName>
    <definedName name="wrn.PL._5" localSheetId="0" hidden="1">{"20 Years",#N/A,FALSE,"P&amp;Ls";"2001",#N/A,FALSE,"P&amp;Ls"}</definedName>
    <definedName name="wrn.PL._5" hidden="1">{"20 Years",#N/A,FALSE,"P&amp;Ls";"2001",#N/A,FALSE,"P&amp;Ls"}</definedName>
    <definedName name="wrn.pl_brasil." hidden="1">{"PL_Brasil",#N/A,FALSE,"PL"}</definedName>
    <definedName name="wrn.Plan_print." localSheetId="0" hidden="1">{"A1_plan_print",#N/A,FALSE,"Atelier1";"A2_plan_print",#N/A,FALSE,"Atelier2";"A3_plan_print",#N/A,FALSE,"Atelier3";"A4_plan_print",#N/A,FALSE,"Atelier4";"Bs_plan_print",#N/A,FALSE,"Bolshevik"}</definedName>
    <definedName name="wrn.Plan_print." hidden="1">{"A1_plan_print",#N/A,FALSE,"Atelier1";"A2_plan_print",#N/A,FALSE,"Atelier2";"A3_plan_print",#N/A,FALSE,"Atelier3";"A4_plan_print",#N/A,FALSE,"Atelier4";"Bs_plan_print",#N/A,FALSE,"Bolshevik"}</definedName>
    <definedName name="wrn.PLANEJAMENTO._.1999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wrn.PLANEJAMENTO2._.1999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wrn.PLANTA._.VS._.1997." localSheetId="0" hidden="1">{#N/A,#N/A,FALSE,"SUP";#N/A,#N/A,FALSE,"ERN";#N/A,#N/A,FALSE,"CRO";#N/A,#N/A,FALSE,"INT";#N/A,#N/A,FALSE,"VIP";#N/A,#N/A,FALSE,"VIC"}</definedName>
    <definedName name="wrn.PLANTA._.VS._.1997." hidden="1">{#N/A,#N/A,FALSE,"SUP";#N/A,#N/A,FALSE,"ERN";#N/A,#N/A,FALSE,"CRO";#N/A,#N/A,FALSE,"INT";#N/A,#N/A,FALSE,"VIP";#N/A,#N/A,FALSE,"VIC"}</definedName>
    <definedName name="wrn.PLLAS._.CORREA." localSheetId="0" hidden="1">{#N/A,#N/A,FALSE,"Hoja1";#N/A,#N/A,FALSE,"Hoja2";#N/A,#N/A,FALSE,"Hoja3";#N/A,#N/A,FALSE,"Hoja4";#N/A,#N/A,FALSE,"Hoja5";#N/A,#N/A,FALSE,"Hoja6";#N/A,#N/A,FALSE,"Hoja7"}</definedName>
    <definedName name="wrn.PLLAS._.CORREA." hidden="1">{#N/A,#N/A,FALSE,"Hoja1";#N/A,#N/A,FALSE,"Hoja2";#N/A,#N/A,FALSE,"Hoja3";#N/A,#N/A,FALSE,"Hoja4";#N/A,#N/A,FALSE,"Hoja5";#N/A,#N/A,FALSE,"Hoja6";#N/A,#N/A,FALSE,"Hoja7"}</definedName>
    <definedName name="wrn.Porcentaje._.venta." localSheetId="0" hidden="1">{"% s/venta",#N/A,FALSE,"Edo Res";"% s/venta 2",#N/A,FALSE,"Edo Res"}</definedName>
    <definedName name="wrn.Porcentaje._.venta." hidden="1">{"% s/venta",#N/A,FALSE,"Edo Res";"% s/venta 2",#N/A,FALSE,"Edo Res"}</definedName>
    <definedName name="wrn.Porcentajes._.Ps._.const." localSheetId="0" hidden="1">{"% s/venta Ps constantes 1",#N/A,FALSE,"Edo Res";"% s/venta Ps constantes 2",#N/A,FALSE,"Edo Res"}</definedName>
    <definedName name="wrn.Porcentajes._.Ps._.const." hidden="1">{"% s/venta Ps constantes 1",#N/A,FALSE,"Edo Res";"% s/venta Ps constantes 2",#N/A,FALSE,"Edo Res"}</definedName>
    <definedName name="wrn.portugal." hidden="1">{"portugal",#N/A,FALSE,"PL"}</definedName>
    <definedName name="wrn.pq_dr." hidden="1">{"pq_dr",#N/A,FALSE,"PQ"}</definedName>
    <definedName name="wrn.pq_pe." hidden="1">{"pq_pe",#N/A,FALSE,"PQ"}</definedName>
    <definedName name="wrn.pq_sp." hidden="1">{"pq_sp",#N/A,FALSE,"PQ"}</definedName>
    <definedName name="wrn.Presentacion." localSheetId="0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Tot." localSheetId="0" hidden="1">{"lpor1",#N/A,TRUE,"Porta";"LRDOS1",#N/A,TRUE,"Amor";"LRDOS2",#N/A,TRUE,"Vtas";"LRDOS3",#N/A,TRUE,"Rdos";"LBAL1",#N/A,TRUE,"Bala";"LTES1",#N/A,TRUE,"Amor";"LVAL4",#N/A,TRUE,"Valor";"LVTAS3",#N/A,TRUE,"Vtas";"LVTAS4",#N/A,TRUE,"Vtas";"lVTAS5",#N/A,TRUE,"Vtas";"LVTAS6",#N/A,TRUE,"Vtas";"LVTAS7",#N/A,TRUE,"Vtas";"LVTAS8",#N/A,TRUE,"Vtas";"LVTAS10",#N/A,TRUE,"Vtas";"LEXI2",#N/A,TRUE,"Exis";"LVTAS9",#N/A,TRUE,"Vtas";"LVTAS8B",#N/A,TRUE,"Vtas";"LCOM1",#N/A,TRUE,"Comp";"LCOM2",#N/A,TRUE,"Comp";"LCOM5",#N/A,TRUE,"Comp";"LPER1",#N/A,TRUE,"Pers";"LPER2",#N/A,TRUE,"Pers";"LAMO1",#N/A,TRUE,"Amor";"LINV1",#N/A,TRUE,"Amor";"LlDOT4",#N/A,TRUE,"DotP";"LOTG1",#N/A,TRUE,"OtGa";"LSUB1",#N/A,TRUE,"SubC";"lplp1",#N/A,TRUE,"PrLP";"lpcp1",#N/A,TRUE,"PrCP";#N/A,#N/A,TRUE,"IFin";"LIFI21",#N/A,TRUE,"IFin2";"LIFI22",#N/A,TRUE,"IFin2";"LIFI23",#N/A,TRUE,"IFin2";"LIFI24",#N/A,TRUE,"IFin2";"LIFI25",#N/A,TRUE,"IFin2";"LIFI1",#N/A,TRUE,"IFin";"LIFI2",#N/A,TRUE,"IFin";"LIFI4",#N/A,TRUE,"IFin";"GING",#N/A,TRUE,"GrafIng";"GBAI",#N/A,TRUE,"GrafBAI";"lval1",#N/A,TRUE,"Valor";"lval2",#N/A,TRUE,"Valor";"lval3",#N/A,TRUE,"Valor";"shi8",#N/A,TRUE,"SerHist";"shis1",#N/A,TRUE,"SerHist";"shi2",#N/A,TRUE,"SerHist";"shi3",#N/A,TRUE,"SerHist";"shi4",#N/A,TRUE,"SerHist";"shi5",#N/A,TRUE,"SerHist";"shi6",#N/A,TRUE,"SerHist";"shi7",#N/A,TRUE,"SerHist"}</definedName>
    <definedName name="wrn.PresTot." hidden="1">{"lpor1",#N/A,TRUE,"Porta";"LRDOS1",#N/A,TRUE,"Amor";"LRDOS2",#N/A,TRUE,"Vtas";"LRDOS3",#N/A,TRUE,"Rdos";"LBAL1",#N/A,TRUE,"Bala";"LTES1",#N/A,TRUE,"Amor";"LVAL4",#N/A,TRUE,"Valor";"LVTAS3",#N/A,TRUE,"Vtas";"LVTAS4",#N/A,TRUE,"Vtas";"lVTAS5",#N/A,TRUE,"Vtas";"LVTAS6",#N/A,TRUE,"Vtas";"LVTAS7",#N/A,TRUE,"Vtas";"LVTAS8",#N/A,TRUE,"Vtas";"LVTAS10",#N/A,TRUE,"Vtas";"LEXI2",#N/A,TRUE,"Exis";"LVTAS9",#N/A,TRUE,"Vtas";"LVTAS8B",#N/A,TRUE,"Vtas";"LCOM1",#N/A,TRUE,"Comp";"LCOM2",#N/A,TRUE,"Comp";"LCOM5",#N/A,TRUE,"Comp";"LPER1",#N/A,TRUE,"Pers";"LPER2",#N/A,TRUE,"Pers";"LAMO1",#N/A,TRUE,"Amor";"LINV1",#N/A,TRUE,"Amor";"LlDOT4",#N/A,TRUE,"DotP";"LOTG1",#N/A,TRUE,"OtGa";"LSUB1",#N/A,TRUE,"SubC";"lplp1",#N/A,TRUE,"PrLP";"lpcp1",#N/A,TRUE,"PrCP";#N/A,#N/A,TRUE,"IFin";"LIFI21",#N/A,TRUE,"IFin2";"LIFI22",#N/A,TRUE,"IFin2";"LIFI23",#N/A,TRUE,"IFin2";"LIFI24",#N/A,TRUE,"IFin2";"LIFI25",#N/A,TRUE,"IFin2";"LIFI1",#N/A,TRUE,"IFin";"LIFI2",#N/A,TRUE,"IFin";"LIFI4",#N/A,TRUE,"IFin";"GING",#N/A,TRUE,"GrafIng";"GBAI",#N/A,TRUE,"GrafBAI";"lval1",#N/A,TRUE,"Valor";"lval2",#N/A,TRUE,"Valor";"lval3",#N/A,TRUE,"Valor";"shi8",#N/A,TRUE,"SerHist";"shis1",#N/A,TRUE,"SerHist";"shi2",#N/A,TRUE,"SerHist";"shi3",#N/A,TRUE,"SerHist";"shi4",#N/A,TRUE,"SerHist";"shi5",#N/A,TRUE,"SerHist";"shi6",#N/A,TRUE,"SerHist";"shi7",#N/A,TRUE,"SerHist"}</definedName>
    <definedName name="wrn.prices." localSheetId="0" hidden="1">{#N/A,#N/A,TRUE,"BANAMEX";#N/A,#N/A,TRUE,"CGT";#N/A,#N/A,TRUE,"ALFA";#N/A,#N/A,TRUE,"ICA (2)"}</definedName>
    <definedName name="wrn.prices." hidden="1">{#N/A,#N/A,TRUE,"BANAMEX";#N/A,#N/A,TRUE,"CGT";#N/A,#N/A,TRUE,"ALFA";#N/A,#N/A,TRUE,"ICA (2)"}</definedName>
    <definedName name="wrn.prices._1" localSheetId="0" hidden="1">{#N/A,#N/A,TRUE,"BANAMEX";#N/A,#N/A,TRUE,"CGT";#N/A,#N/A,TRUE,"ALFA";#N/A,#N/A,TRUE,"ICA (2)"}</definedName>
    <definedName name="wrn.prices._1" hidden="1">{#N/A,#N/A,TRUE,"BANAMEX";#N/A,#N/A,TRUE,"CGT";#N/A,#N/A,TRUE,"ALFA";#N/A,#N/A,TRUE,"ICA (2)"}</definedName>
    <definedName name="wrn.prices._2" localSheetId="0" hidden="1">{#N/A,#N/A,TRUE,"BANAMEX";#N/A,#N/A,TRUE,"CGT";#N/A,#N/A,TRUE,"ALFA";#N/A,#N/A,TRUE,"ICA (2)"}</definedName>
    <definedName name="wrn.prices._2" hidden="1">{#N/A,#N/A,TRUE,"BANAMEX";#N/A,#N/A,TRUE,"CGT";#N/A,#N/A,TRUE,"ALFA";#N/A,#N/A,TRUE,"ICA (2)"}</definedName>
    <definedName name="wrn.prices._3" localSheetId="0" hidden="1">{#N/A,#N/A,TRUE,"BANAMEX";#N/A,#N/A,TRUE,"CGT";#N/A,#N/A,TRUE,"ALFA";#N/A,#N/A,TRUE,"ICA (2)"}</definedName>
    <definedName name="wrn.prices._3" hidden="1">{#N/A,#N/A,TRUE,"BANAMEX";#N/A,#N/A,TRUE,"CGT";#N/A,#N/A,TRUE,"ALFA";#N/A,#N/A,TRUE,"ICA (2)"}</definedName>
    <definedName name="wrn.prices._4" localSheetId="0" hidden="1">{#N/A,#N/A,TRUE,"BANAMEX";#N/A,#N/A,TRUE,"CGT";#N/A,#N/A,TRUE,"ALFA";#N/A,#N/A,TRUE,"ICA (2)"}</definedName>
    <definedName name="wrn.prices._4" hidden="1">{#N/A,#N/A,TRUE,"BANAMEX";#N/A,#N/A,TRUE,"CGT";#N/A,#N/A,TRUE,"ALFA";#N/A,#N/A,TRUE,"ICA (2)"}</definedName>
    <definedName name="wrn.prices._5" localSheetId="0" hidden="1">{#N/A,#N/A,TRUE,"BANAMEX";#N/A,#N/A,TRUE,"CGT";#N/A,#N/A,TRUE,"ALFA";#N/A,#N/A,TRUE,"ICA (2)"}</definedName>
    <definedName name="wrn.prices._5" hidden="1">{#N/A,#N/A,TRUE,"BANAMEX";#N/A,#N/A,TRUE,"CGT";#N/A,#N/A,TRUE,"ALFA";#N/A,#N/A,TRUE,"ICA (2)"}</definedName>
    <definedName name="wrn.Print." localSheetId="0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hidden="1">{#N/A,#N/A,FALSE,"TOC";#N/A,#N/A,FALSE,"ASS";#N/A,#N/A,FALSE,"CF";#N/A,#N/A,FALSE,"FUEL&amp;MTC"}</definedName>
    <definedName name="wrn.Print._.Full._.Report." localSheetId="0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wrn.Print._.Full._.Report.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0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2" localSheetId="0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graphs._3" localSheetId="0" hidden="1">{"cap_structure",#N/A,FALSE,"Graph-Mkt Cap";"price",#N/A,FALSE,"Graph-Price";"ebit",#N/A,FALSE,"Graph-EBITDA";"ebitda",#N/A,FALSE,"Graph-EBITDA"}</definedName>
    <definedName name="wrn.print._.graphs._3" hidden="1">{"cap_structure",#N/A,FALSE,"Graph-Mkt Cap";"price",#N/A,FALSE,"Graph-Price";"ebit",#N/A,FALSE,"Graph-EBITDA";"ebitda",#N/A,FALSE,"Graph-EBITDA"}</definedName>
    <definedName name="wrn.print._.graphs._4" localSheetId="0" hidden="1">{"cap_structure",#N/A,FALSE,"Graph-Mkt Cap";"price",#N/A,FALSE,"Graph-Price";"ebit",#N/A,FALSE,"Graph-EBITDA";"ebitda",#N/A,FALSE,"Graph-EBITDA"}</definedName>
    <definedName name="wrn.print._.graphs._4" hidden="1">{"cap_structure",#N/A,FALSE,"Graph-Mkt Cap";"price",#N/A,FALSE,"Graph-Price";"ebit",#N/A,FALSE,"Graph-EBITDA";"ebitda",#N/A,FALSE,"Graph-EBITDA"}</definedName>
    <definedName name="wrn.print._.graphs._5" localSheetId="0" hidden="1">{"cap_structure",#N/A,FALSE,"Graph-Mkt Cap";"price",#N/A,FALSE,"Graph-Price";"ebit",#N/A,FALSE,"Graph-EBITDA";"ebitda",#N/A,FALSE,"Graph-EBITDA"}</definedName>
    <definedName name="wrn.print._.graphs._5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raw._.data._.entry._1" localSheetId="0" hidden="1">{"inputs raw data",#N/A,TRUE,"INPUT"}</definedName>
    <definedName name="wrn.print._.raw._.data._.entry._1" hidden="1">{"inputs raw data",#N/A,TRUE,"INPUT"}</definedName>
    <definedName name="wrn.print._.raw._.data._.entry._2" localSheetId="0" hidden="1">{"inputs raw data",#N/A,TRUE,"INPUT"}</definedName>
    <definedName name="wrn.print._.raw._.data._.entry._2" hidden="1">{"inputs raw data",#N/A,TRUE,"INPUT"}</definedName>
    <definedName name="wrn.print._.raw._.data._.entry._3" localSheetId="0" hidden="1">{"inputs raw data",#N/A,TRUE,"INPUT"}</definedName>
    <definedName name="wrn.print._.raw._.data._.entry._3" hidden="1">{"inputs raw data",#N/A,TRUE,"INPUT"}</definedName>
    <definedName name="wrn.print._.raw._.data._.entry._4" localSheetId="0" hidden="1">{"inputs raw data",#N/A,TRUE,"INPUT"}</definedName>
    <definedName name="wrn.print._.raw._.data._.entry._4" hidden="1">{"inputs raw data",#N/A,TRUE,"INPUT"}</definedName>
    <definedName name="wrn.print._.raw._.data._.entry._5" localSheetId="0" hidden="1">{"inputs raw data",#N/A,TRUE,"INPUT"}</definedName>
    <definedName name="wrn.print._.raw._.data._.entry._5" hidden="1">{"inputs raw data",#N/A,TRUE,"INPUT"}</definedName>
    <definedName name="wrn.Print._.Report." localSheetId="0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6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5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0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2" localSheetId="0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.summary._.sheets._3" localSheetId="0" hidden="1">{"summary1",#N/A,TRUE,"Comps";"summary2",#N/A,TRUE,"Comps";"summary3",#N/A,TRUE,"Comps"}</definedName>
    <definedName name="wrn.print._.summary._.sheets._3" hidden="1">{"summary1",#N/A,TRUE,"Comps";"summary2",#N/A,TRUE,"Comps";"summary3",#N/A,TRUE,"Comps"}</definedName>
    <definedName name="wrn.print._.summary._.sheets._4" localSheetId="0" hidden="1">{"summary1",#N/A,TRUE,"Comps";"summary2",#N/A,TRUE,"Comps";"summary3",#N/A,TRUE,"Comps"}</definedName>
    <definedName name="wrn.print._.summary._.sheets._4" hidden="1">{"summary1",#N/A,TRUE,"Comps";"summary2",#N/A,TRUE,"Comps";"summary3",#N/A,TRUE,"Comps"}</definedName>
    <definedName name="wrn.print._.summary._.sheets._5" localSheetId="0" hidden="1">{"summary1",#N/A,TRUE,"Comps";"summary2",#N/A,TRUE,"Comps";"summary3",#N/A,TRUE,"Comps"}</definedName>
    <definedName name="wrn.print._.summary._.sheets._5" hidden="1">{"summary1",#N/A,TRUE,"Comps";"summary2",#N/A,TRUE,"Comps";"summary3",#N/A,TRUE,"Comps"}</definedName>
    <definedName name="wrn.print._.summary._.sheets.2" localSheetId="0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all_sections." localSheetId="0" hidden="1">{#N/A,#N/A,TRUE,"Title";#N/A,#N/A,TRUE,"CC-Summary";#N/A,#N/A,TRUE,"CapitalCost";#N/A,#N/A,TRUE,"Revenue and cost analysis";#N/A,#N/A,TRUE,"DCF";#N/A,#N/A,TRUE,"DCF-APV";#N/A,#N/A,TRUE,"DCF-WACC"}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model." localSheetId="0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localSheetId="0" hidden="1">{"PA1",#N/A,FALSE,"BORDMW";"pa2",#N/A,FALSE,"BORDMW";"PA3",#N/A,FALSE,"BORDMW";"PA4",#N/A,FALSE,"BORDMW"}</definedName>
    <definedName name="wrn.PrintAll." localSheetId="6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localSheetId="5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ER_HP500." localSheetId="0" hidden="1">{#N/A,#N/A,TRUE,"RESUMO-EXPENSE";#N/A,#N/A,TRUE,"EXPENSE-ABB"}</definedName>
    <definedName name="wrn.PRINTER_HP500." hidden="1">{#N/A,#N/A,TRUE,"RESUMO-EXPENSE";#N/A,#N/A,TRUE,"EXPENSE-ABB"}</definedName>
    <definedName name="wrn.PRINTER_LASER_COB." localSheetId="0" hidden="1">{#N/A,#N/A,TRUE,"RESUMO-EXPENSE";#N/A,#N/A,TRUE,"EXPENSE-ABB"}</definedName>
    <definedName name="wrn.PRINTER_LASER_COB." hidden="1">{#N/A,#N/A,TRUE,"RESUMO-EXPENSE";#N/A,#N/A,TRUE,"EXPENSE-ABB"}</definedName>
    <definedName name="wrn.Printing._.the._.transactions._.sheets." localSheetId="0" hidden="1">{#N/A,#N/A,FALSE,"Eastern";#N/A,#N/A,FALSE,"Western"}</definedName>
    <definedName name="wrn.Printing._.the._.transactions._.sheets." hidden="1">{#N/A,#N/A,FALSE,"Eastern";#N/A,#N/A,FALSE,"Western"}</definedName>
    <definedName name="wrn.Printing._.the._.transactions._.sheets._1" localSheetId="0" hidden="1">{#N/A,#N/A,FALSE,"Eastern";#N/A,#N/A,FALSE,"Western"}</definedName>
    <definedName name="wrn.Printing._.the._.transactions._.sheets._1" hidden="1">{#N/A,#N/A,FALSE,"Eastern";#N/A,#N/A,FALSE,"Western"}</definedName>
    <definedName name="wrn.Printing._.the._.transactions._.sheets._2" localSheetId="0" hidden="1">{#N/A,#N/A,FALSE,"Eastern";#N/A,#N/A,FALSE,"Western"}</definedName>
    <definedName name="wrn.Printing._.the._.transactions._.sheets._2" hidden="1">{#N/A,#N/A,FALSE,"Eastern";#N/A,#N/A,FALSE,"Western"}</definedName>
    <definedName name="wrn.Printing._.the._.transactions._.sheets._3" localSheetId="0" hidden="1">{#N/A,#N/A,FALSE,"Eastern";#N/A,#N/A,FALSE,"Western"}</definedName>
    <definedName name="wrn.Printing._.the._.transactions._.sheets._3" hidden="1">{#N/A,#N/A,FALSE,"Eastern";#N/A,#N/A,FALSE,"Western"}</definedName>
    <definedName name="wrn.Printing._.the._.transactions._.sheets._4" localSheetId="0" hidden="1">{#N/A,#N/A,FALSE,"Eastern";#N/A,#N/A,FALSE,"Western"}</definedName>
    <definedName name="wrn.Printing._.the._.transactions._.sheets._4" hidden="1">{#N/A,#N/A,FALSE,"Eastern";#N/A,#N/A,FALSE,"Western"}</definedName>
    <definedName name="wrn.Printing._.the._.transactions._.sheets._5" localSheetId="0" hidden="1">{#N/A,#N/A,FALSE,"Eastern";#N/A,#N/A,FALSE,"Western"}</definedName>
    <definedName name="wrn.Printing._.the._.transactions._.sheets._5" hidden="1">{#N/A,#N/A,FALSE,"Eastern";#N/A,#N/A,FALSE,"Western"}</definedName>
    <definedName name="wrn.Priority._.list." localSheetId="0" hidden="1">{#N/A,#N/A,FALSE,"DI 2 YEAR MASTER SCHEDULE"}</definedName>
    <definedName name="wrn.Priority._.list." hidden="1">{#N/A,#N/A,FALSE,"DI 2 YEAR MASTER SCHEDULE"}</definedName>
    <definedName name="wrn.Priority._.list._1" localSheetId="0" hidden="1">{#N/A,#N/A,FALSE,"DI 2 YEAR MASTER SCHEDULE"}</definedName>
    <definedName name="wrn.Priority._.list._1" hidden="1">{#N/A,#N/A,FALSE,"DI 2 YEAR MASTER SCHEDULE"}</definedName>
    <definedName name="wrn.Priority._.list._2" localSheetId="0" hidden="1">{#N/A,#N/A,FALSE,"DI 2 YEAR MASTER SCHEDULE"}</definedName>
    <definedName name="wrn.Priority._.list._2" hidden="1">{#N/A,#N/A,FALSE,"DI 2 YEAR MASTER SCHEDULE"}</definedName>
    <definedName name="wrn.Priority._.list._3" localSheetId="0" hidden="1">{#N/A,#N/A,FALSE,"DI 2 YEAR MASTER SCHEDULE"}</definedName>
    <definedName name="wrn.Priority._.list._3" hidden="1">{#N/A,#N/A,FALSE,"DI 2 YEAR MASTER SCHEDULE"}</definedName>
    <definedName name="wrn.Priority._.list._4" localSheetId="0" hidden="1">{#N/A,#N/A,FALSE,"DI 2 YEAR MASTER SCHEDULE"}</definedName>
    <definedName name="wrn.Priority._.list._4" hidden="1">{#N/A,#N/A,FALSE,"DI 2 YEAR MASTER SCHEDULE"}</definedName>
    <definedName name="wrn.Priority._.list._5" localSheetId="0" hidden="1">{#N/A,#N/A,FALSE,"DI 2 YEAR MASTER SCHEDULE"}</definedName>
    <definedName name="wrn.Priority._.list._5" hidden="1">{#N/A,#N/A,FALSE,"DI 2 YEAR MASTER SCHEDULE"}</definedName>
    <definedName name="wrn.Prjcted._.Mnthly._.Qtys." localSheetId="0" hidden="1">{#N/A,#N/A,FALSE,"PRJCTED MNTHLY QTY's"}</definedName>
    <definedName name="wrn.Prjcted._.Mnthly._.Qtys." hidden="1">{#N/A,#N/A,FALSE,"PRJCTED MNTHLY QTY's"}</definedName>
    <definedName name="wrn.Prjcted._.Mnthly._.Qtys._1" localSheetId="0" hidden="1">{#N/A,#N/A,FALSE,"PRJCTED MNTHLY QTY's"}</definedName>
    <definedName name="wrn.Prjcted._.Mnthly._.Qtys._1" hidden="1">{#N/A,#N/A,FALSE,"PRJCTED MNTHLY QTY's"}</definedName>
    <definedName name="wrn.Prjcted._.Mnthly._.Qtys._2" localSheetId="0" hidden="1">{#N/A,#N/A,FALSE,"PRJCTED MNTHLY QTY's"}</definedName>
    <definedName name="wrn.Prjcted._.Mnthly._.Qtys._2" hidden="1">{#N/A,#N/A,FALSE,"PRJCTED MNTHLY QTY's"}</definedName>
    <definedName name="wrn.Prjcted._.Mnthly._.Qtys._3" localSheetId="0" hidden="1">{#N/A,#N/A,FALSE,"PRJCTED MNTHLY QTY's"}</definedName>
    <definedName name="wrn.Prjcted._.Mnthly._.Qtys._3" hidden="1">{#N/A,#N/A,FALSE,"PRJCTED MNTHLY QTY's"}</definedName>
    <definedName name="wrn.Prjcted._.Mnthly._.Qtys._4" localSheetId="0" hidden="1">{#N/A,#N/A,FALSE,"PRJCTED MNTHLY QTY's"}</definedName>
    <definedName name="wrn.Prjcted._.Mnthly._.Qtys._4" hidden="1">{#N/A,#N/A,FALSE,"PRJCTED MNTHLY QTY's"}</definedName>
    <definedName name="wrn.Prjcted._.Mnthly._.Qtys._5" localSheetId="0" hidden="1">{#N/A,#N/A,FALSE,"PRJCTED MNTHLY QTY's"}</definedName>
    <definedName name="wrn.Prjcted._.Mnthly._.Qtys._5" hidden="1">{#N/A,#N/A,FALSE,"PRJCTED MNTHLY QTY's"}</definedName>
    <definedName name="wrn.Prjcted._.Qtrly._.Dollars." localSheetId="0" hidden="1">{#N/A,#N/A,FALSE,"PRJCTED QTRLY $'s"}</definedName>
    <definedName name="wrn.Prjcted._.Qtrly._.Dollars." hidden="1">{#N/A,#N/A,FALSE,"PRJCTED QTRLY $'s"}</definedName>
    <definedName name="wrn.Prjcted._.Qtrly._.Dollars._1" localSheetId="0" hidden="1">{#N/A,#N/A,FALSE,"PRJCTED QTRLY $'s"}</definedName>
    <definedName name="wrn.Prjcted._.Qtrly._.Dollars._1" hidden="1">{#N/A,#N/A,FALSE,"PRJCTED QTRLY $'s"}</definedName>
    <definedName name="wrn.Prjcted._.Qtrly._.Dollars._2" localSheetId="0" hidden="1">{#N/A,#N/A,FALSE,"PRJCTED QTRLY $'s"}</definedName>
    <definedName name="wrn.Prjcted._.Qtrly._.Dollars._2" hidden="1">{#N/A,#N/A,FALSE,"PRJCTED QTRLY $'s"}</definedName>
    <definedName name="wrn.Prjcted._.Qtrly._.Dollars._3" localSheetId="0" hidden="1">{#N/A,#N/A,FALSE,"PRJCTED QTRLY $'s"}</definedName>
    <definedName name="wrn.Prjcted._.Qtrly._.Dollars._3" hidden="1">{#N/A,#N/A,FALSE,"PRJCTED QTRLY $'s"}</definedName>
    <definedName name="wrn.Prjcted._.Qtrly._.Dollars._4" localSheetId="0" hidden="1">{#N/A,#N/A,FALSE,"PRJCTED QTRLY $'s"}</definedName>
    <definedName name="wrn.Prjcted._.Qtrly._.Dollars._4" hidden="1">{#N/A,#N/A,FALSE,"PRJCTED QTRLY $'s"}</definedName>
    <definedName name="wrn.Prjcted._.Qtrly._.Dollars._5" localSheetId="0" hidden="1">{#N/A,#N/A,FALSE,"PRJCTED QTRLY $'s"}</definedName>
    <definedName name="wrn.Prjcted._.Qtrly._.Dollars._5" hidden="1">{#N/A,#N/A,FALSE,"PRJCTED QTRLY $'s"}</definedName>
    <definedName name="wrn.Prjcted._.Qtrly._.Qtys." localSheetId="0" hidden="1">{#N/A,#N/A,FALSE,"PRJCTED QTRLY QTY's"}</definedName>
    <definedName name="wrn.Prjcted._.Qtrly._.Qtys." hidden="1">{#N/A,#N/A,FALSE,"PRJCTED QTRLY QTY's"}</definedName>
    <definedName name="wrn.Prjcted._.Qtrly._.Qtys._1" localSheetId="0" hidden="1">{#N/A,#N/A,FALSE,"PRJCTED QTRLY QTY's"}</definedName>
    <definedName name="wrn.Prjcted._.Qtrly._.Qtys._1" hidden="1">{#N/A,#N/A,FALSE,"PRJCTED QTRLY QTY's"}</definedName>
    <definedName name="wrn.Prjcted._.Qtrly._.Qtys._2" localSheetId="0" hidden="1">{#N/A,#N/A,FALSE,"PRJCTED QTRLY QTY's"}</definedName>
    <definedName name="wrn.Prjcted._.Qtrly._.Qtys._2" hidden="1">{#N/A,#N/A,FALSE,"PRJCTED QTRLY QTY's"}</definedName>
    <definedName name="wrn.Prjcted._.Qtrly._.Qtys._3" localSheetId="0" hidden="1">{#N/A,#N/A,FALSE,"PRJCTED QTRLY QTY's"}</definedName>
    <definedName name="wrn.Prjcted._.Qtrly._.Qtys._3" hidden="1">{#N/A,#N/A,FALSE,"PRJCTED QTRLY QTY's"}</definedName>
    <definedName name="wrn.Prjcted._.Qtrly._.Qtys._4" localSheetId="0" hidden="1">{#N/A,#N/A,FALSE,"PRJCTED QTRLY QTY's"}</definedName>
    <definedName name="wrn.Prjcted._.Qtrly._.Qtys._4" hidden="1">{#N/A,#N/A,FALSE,"PRJCTED QTRLY QTY's"}</definedName>
    <definedName name="wrn.Prjcted._.Qtrly._.Qtys._5" localSheetId="0" hidden="1">{#N/A,#N/A,FALSE,"PRJCTED QTRLY QTY's"}</definedName>
    <definedName name="wrn.Prjcted._.Qtrly._.Qtys._5" hidden="1">{#N/A,#N/A,FALSE,"PRJCTED QTRLY QTY's"}</definedName>
    <definedName name="wrn.processo.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D._.PLAN._.OPTION._.4." localSheetId="0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prev." localSheetId="0" hidden="1">{#N/A,#N/A,FALSE,"PRODQ-98"}</definedName>
    <definedName name="wrn.prodprev." localSheetId="6" hidden="1">{#N/A,#N/A,FALSE,"PRODQ-98"}</definedName>
    <definedName name="wrn.prodprev." localSheetId="3" hidden="1">{#N/A,#N/A,FALSE,"PRODQ-98"}</definedName>
    <definedName name="wrn.prodprev." localSheetId="4" hidden="1">{#N/A,#N/A,FALSE,"PRODQ-98"}</definedName>
    <definedName name="wrn.prodprev." localSheetId="5" hidden="1">{#N/A,#N/A,FALSE,"PRODQ-98"}</definedName>
    <definedName name="wrn.prodprev." hidden="1">{#N/A,#N/A,FALSE,"PRODQ-98"}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ab." localSheetId="0" hidden="1">{"Calendar",#N/A,FALSE,"Calendar";"Profitab",#N/A,FALSE,"Summary";"Cashflow",#N/A,FALSE,"Cashflow";"ROS",#N/A,FALSE,"Summary"}</definedName>
    <definedName name="wrn.Profitab." hidden="1">{"Calendar",#N/A,FALSE,"Calendar";"Profitab",#N/A,FALSE,"Summary";"Cashflow",#N/A,FALSE,"Cashflow";"ROS",#N/A,FALSE,"Summary"}</definedName>
    <definedName name="wrn.Proforma." localSheetId="0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_.1." localSheetId="0" hidden="1">{"side1",#N/A,FALSE,"ResRegn.A-kons.";"Side2",#N/A,FALSE,"Bal3112.A-kons."}</definedName>
    <definedName name="wrn.Proforma._.1." hidden="1">{"side1",#N/A,FALSE,"ResRegn.A-kons.";"Side2",#N/A,FALSE,"Bal3112.A-kons."}</definedName>
    <definedName name="wrn.Projection." localSheetId="0" hidden="1">{"Pj_assump",#N/A,FALSE,"Pj_Assump";"Pj_Arg_NoAc",#N/A,FALSE,"Pj_Arg_NoAc";"Pj_Arg_Act",#N/A,FALSE,"Pj_Arg_Act";"Pj_Brz_NoAc",#N/A,FALSE,"Pj_Brz_NoAc";"Pj_Brz_Act",#N/A,FALSE,"Pj_Brz_Act"}</definedName>
    <definedName name="wrn.Projection." hidden="1">{"Pj_assump",#N/A,FALSE,"Pj_Assump";"Pj_Arg_NoAc",#N/A,FALSE,"Pj_Arg_NoAc";"Pj_Arg_Act",#N/A,FALSE,"Pj_Arg_Act";"Pj_Brz_NoAc",#N/A,FALSE,"Pj_Brz_NoAc";"Pj_Brz_Act",#N/A,FALSE,"Pj_Brz_Act"}</definedName>
    <definedName name="wrn.Projections." localSheetId="0" hidden="1">{"B_AvgL",#N/A,FALSE,"Pj_Brz_Act";"B_AvgM",#N/A,FALSE,"Pj_Brz_Act";"B_AvgT",#N/A,FALSE,"Pj_Brz_Act";"B_BDwnL_1",#N/A,FALSE,"Pj_Brz_Act";"B_BDwnL_2",#N/A,FALSE,"Pj_Brz_Act";"B_BDwnL_3",#N/A,FALSE,"Pj_Brz_Act";"B_BDwnM2",#N/A,FALSE,"Pj_Brz_Act";"B_BDwnM_1",#N/A,FALSE,"Pj_Brz_Act";"A_ AvgM",#N/A,FALSE,"Pj_Arg_Act";"A_AvgL",#N/A,FALSE,"Pj_Arg_Act";"A_AvgT",#N/A,FALSE,"Pj_Arg_Act";"A_BDwnL",#N/A,FALSE,"Pj_Arg_Act";"A_BDwnL1",#N/A,FALSE,"Pj_Arg_Act";"A_BDwnM",#N/A,FALSE,"Pj_Arg_Act"}</definedName>
    <definedName name="wrn.Projections." hidden="1">{"B_AvgL",#N/A,FALSE,"Pj_Brz_Act";"B_AvgM",#N/A,FALSE,"Pj_Brz_Act";"B_AvgT",#N/A,FALSE,"Pj_Brz_Act";"B_BDwnL_1",#N/A,FALSE,"Pj_Brz_Act";"B_BDwnL_2",#N/A,FALSE,"Pj_Brz_Act";"B_BDwnL_3",#N/A,FALSE,"Pj_Brz_Act";"B_BDwnM2",#N/A,FALSE,"Pj_Brz_Act";"B_BDwnM_1",#N/A,FALSE,"Pj_Brz_Act";"A_ AvgM",#N/A,FALSE,"Pj_Arg_Act";"A_AvgL",#N/A,FALSE,"Pj_Arg_Act";"A_AvgT",#N/A,FALSE,"Pj_Arg_Act";"A_BDwnL",#N/A,FALSE,"Pj_Arg_Act";"A_BDwnL1",#N/A,FALSE,"Pj_Arg_Act";"A_BDwnM",#N/A,FALSE,"Pj_Arg_Act"}</definedName>
    <definedName name="wrn.projeto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localSheetId="0" hidden="1">{#N/A,#N/A,FALSE,"C.Direto";#N/A,#N/A,FALSE,"Evolução";#N/A,#N/A,FALSE,"C.Indireto";#N/A,#N/A,FALSE,"Mobra";#N/A,#N/A,FALSE,"Equiv. US$";#N/A,#N/A,FALSE,"NewFin"}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localSheetId="0" hidden="1">{#N/A,#N/A,FALSE,"Evolução";#N/A,#N/A,FALSE,"C.Direto Prod";#N/A,#N/A,FALSE,"C.Indireto";#N/A,#N/A,FALSE,"Mobra";#N/A,#N/A,FALSE,"Orç.Inv.";#N/A,#N/A,FALSE,"Eq.Patrim"}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Proyeccion._.5._.años." localSheetId="0" hidden="1">{"EDO RES 1",#N/A,FALSE,"Edo Res";"EDO RES 2",#N/A,FALSE,"Edo Res";"% SOBRE VENTAS 1",#N/A,FALSE,"Edo Res";"% SOBRE VENTAS 2",#N/A,FALSE,"Edo Res";"EDO RES 1 USD",#N/A,FALSE,"Edo Res";"EDO RES USD 2",#N/A,FALSE,"Edo Res";"FLUJO MN",#N/A,FALSE,"Flujo";"FLUJO USD",#N/A,FALSE,"Flujo";"BALANCE MN",#N/A,FALSE,"Balance";"BALANCE USD",#N/A,FALSE,"Balance"}</definedName>
    <definedName name="wrn.Proyeccion._.5._.años." hidden="1">{"EDO RES 1",#N/A,FALSE,"Edo Res";"EDO RES 2",#N/A,FALSE,"Edo Res";"% SOBRE VENTAS 1",#N/A,FALSE,"Edo Res";"% SOBRE VENTAS 2",#N/A,FALSE,"Edo Res";"EDO RES 1 USD",#N/A,FALSE,"Edo Res";"EDO RES USD 2",#N/A,FALSE,"Edo Res";"FLUJO MN",#N/A,FALSE,"Flujo";"FLUJO USD",#N/A,FALSE,"Flujo";"BALANCE MN",#N/A,FALSE,"Balance";"BALANCE USD",#N/A,FALSE,"Balance"}</definedName>
    <definedName name="wrn.PT." localSheetId="0" hidden="1">{"PT2000",#N/A,FALSE,"BL2000"}</definedName>
    <definedName name="wrn.PT." hidden="1">{"PT2000",#N/A,FALSE,"BL2000"}</definedName>
    <definedName name="wrn.Pulp." localSheetId="0" hidden="1">{"Pulp Production",#N/A,FALSE,"Pulp";"Pulp Earnings",#N/A,FALSE,"Pulp"}</definedName>
    <definedName name="wrn.Pulp." hidden="1">{"Pulp Production",#N/A,FALSE,"Pulp";"Pulp Earnings",#N/A,FALSE,"Pulp"}</definedName>
    <definedName name="wrn.Quadros._.relatório.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ick._.Summary." localSheetId="0" hidden="1">{"Decision Memo",#N/A,TRUE,"Ratios";"IRR",#N/A,TRUE,"IRR";"Decision Memo",#N/A,TRUE,"Fin. Stat.";"Summary",#N/A,TRUE,"Debt"}</definedName>
    <definedName name="wrn.Quick._.Summary." localSheetId="6" hidden="1">{"Decision Memo",#N/A,TRUE,"Ratios";"IRR",#N/A,TRUE,"IRR";"Decision Memo",#N/A,TRUE,"Fin. Stat.";"Summary",#N/A,TRUE,"Debt"}</definedName>
    <definedName name="wrn.Quick._.Summary." localSheetId="3" hidden="1">{"Decision Memo",#N/A,TRUE,"Ratios";"IRR",#N/A,TRUE,"IRR";"Decision Memo",#N/A,TRUE,"Fin. Stat.";"Summary",#N/A,TRUE,"Debt"}</definedName>
    <definedName name="wrn.Quick._.Summary." localSheetId="4" hidden="1">{"Decision Memo",#N/A,TRUE,"Ratios";"IRR",#N/A,TRUE,"IRR";"Decision Memo",#N/A,TRUE,"Fin. Stat.";"Summary",#N/A,TRUE,"Debt"}</definedName>
    <definedName name="wrn.Quick._.Summary." localSheetId="5" hidden="1">{"Decision Memo",#N/A,TRUE,"Ratios";"IRR",#N/A,TRUE,"IRR";"Decision Memo",#N/A,TRUE,"Fin. Stat.";"Summary",#N/A,TRUE,"Debt"}</definedName>
    <definedName name="wrn.Quick._.Summary." hidden="1">{"Decision Memo",#N/A,TRUE,"Ratios";"IRR",#N/A,TRUE,"IRR";"Decision Memo",#N/A,TRUE,"Fin. Stat.";"Summary",#N/A,TRUE,"Debt"}</definedName>
    <definedName name="wrn.Radar._.Consolidado." localSheetId="0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es._.Todos.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0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ANCH._.ATP." localSheetId="0" hidden="1">{#N/A,#N/A,FALSE,"Ranch WT ATP Fact Sheet";#N/A,#N/A,FALSE,"1996 P&amp;L Ranch W.T.(pk)";#N/A,#N/A,FALSE,"ONGOING P&amp;L Ranch W.T.(pk)"}</definedName>
    <definedName name="wrn.RANCH._.ATP." hidden="1">{#N/A,#N/A,FALSE,"Ranch WT ATP Fact Sheet";#N/A,#N/A,FALSE,"1996 P&amp;L Ranch W.T.(pk)";#N/A,#N/A,FALSE,"ONGOING P&amp;L Ranch W.T.(pk)"}</definedName>
    <definedName name="wrn.REAL." localSheetId="0" hidden="1">{"Real",#N/A,FALSE,"CONSOLIDADO";"Real",#N/A,FALSE,"OCCIDENTE";"Real",#N/A,FALSE,"LARA";"Real",#N/A,FALSE,"CENTRO";"Real",#N/A,FALSE,"METROPOLITANA";"Real",#N/A,FALSE,"ORIENTE";"Real",#N/A,FALSE,"Pto.libre"}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g" localSheetId="0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0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0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1." localSheetId="0" hidden="1">{#N/A,#N/A,FALSE,"EMP-RDF";#N/A,#N/A,FALSE,"RDF-RESUMO";#N/A,#N/A,FALSE,"EMP-OUTROS";#N/A,#N/A,FALSE,"OUTROS"}</definedName>
    <definedName name="wrn.rel1." hidden="1">{#N/A,#N/A,FALSE,"EMP-RDF";#N/A,#N/A,FALSE,"RDF-RESUMO";#N/A,#N/A,FALSE,"EMP-OUTROS";#N/A,#N/A,FALSE,"OUTROS"}</definedName>
    <definedName name="wrn.Relatório._.01." localSheetId="0" hidden="1">{#N/A,#N/A,TRUE,"Resumo de Preços"}</definedName>
    <definedName name="wrn.Relatório._.01." hidden="1">{#N/A,#N/A,TRUE,"Resumo de Preços"}</definedName>
    <definedName name="wrn.Relatório._.1." hidden="1">{"FS`s",#N/A,TRUE,"FS's";"Icome St",#N/A,TRUE,"Income St.";"Balance Sh",#N/A,TRUE,"Balance Sh.";"Gross Margin",#N/A,TRUE,"Gross Margin"}</definedName>
    <definedName name="wrn.Relatório._.Completo." localSheetId="0" hidden="1">{#N/A,#N/A,FALSE,"Summary";#N/A,#N/A,FALSE,"HCS";#N/A,#N/A,FALSE,"IB5";#N/A,#N/A,FALSE,"Manuf Eng.";#N/A,#N/A,FALSE,"Taubaté";#N/A,#N/A,FALSE,"Osasco";#N/A,#N/A,FALSE,"São Bernardo B&amp;A";#N/A,#N/A,FALSE,"São Bernardo PT"}</definedName>
    <definedName name="wrn.Relatório._.Completo." hidden="1">{#N/A,#N/A,FALSE,"Summary";#N/A,#N/A,FALSE,"HCS";#N/A,#N/A,FALSE,"IB5";#N/A,#N/A,FALSE,"Manuf Eng.";#N/A,#N/A,FALSE,"Taubaté";#N/A,#N/A,FALSE,"Osasco";#N/A,#N/A,FALSE,"São Bernardo B&amp;A";#N/A,#N/A,FALSE,"São Bernardo PT"}</definedName>
    <definedName name="wrn.RELATÓRIO._.CONTÁBIL." localSheetId="0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Mensal.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Mensal.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evant.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GER." localSheetId="0" hidden="1">{#N/A,#N/A,FALSE,"Plan1";#N/A,#N/A,FALSE,"Plan11";#N/A,#N/A,FALSE,"Plan6";#N/A,#N/A,FALSE,"Plan5";#N/A,#N/A,FALSE,"Plan7";#N/A,#N/A,FALSE,"Plan9"}</definedName>
    <definedName name="wrn.RELGER." hidden="1">{#N/A,#N/A,FALSE,"Plan1";#N/A,#N/A,FALSE,"Plan11";#N/A,#N/A,FALSE,"Plan6";#N/A,#N/A,FALSE,"Plan5";#N/A,#N/A,FALSE,"Plan7";#N/A,#N/A,FALSE,"Plan9"}</definedName>
    <definedName name="wrn.relman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an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1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2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._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men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RD." localSheetId="0" hidden="1">{#N/A,#N/A,FALSE,"DADBAS";#N/A,#N/A,FALSE,"CUSCO";#N/A,#N/A,FALSE,"CUSMAD";#N/A,#N/A,FALSE,"SELEÇÃO"}</definedName>
    <definedName name="wrn.RELRD." hidden="1">{#N/A,#N/A,FALSE,"DADBAS";#N/A,#N/A,FALSE,"CUSCO";#N/A,#N/A,FALSE,"CUSMAD";#N/A,#N/A,FALSE,"SELEÇÃO"}</definedName>
    <definedName name="wrn.RELTR." localSheetId="0" hidden="1">{#N/A,#N/A,FALSE,"ORC99131RD";#N/A,#N/A,FALSE,"ORC99131CO";#N/A,#N/A,FALSE,"ORC99131VI";#N/A,#N/A,FALSE,"ORC99131SA";#N/A,#N/A,FALSE,"ORC99131SB";#N/A,#N/A,FALSE,"ORC99131ACPC";#N/A,#N/A,FALSE,"ORC99131ACPQ";#N/A,#N/A,FALSE,"ORC99131FR"}</definedName>
    <definedName name="wrn.RELTR." hidden="1">{#N/A,#N/A,FALSE,"ORC99131RD";#N/A,#N/A,FALSE,"ORC99131CO";#N/A,#N/A,FALSE,"ORC99131VI";#N/A,#N/A,FALSE,"ORC99131SA";#N/A,#N/A,FALSE,"ORC99131SB";#N/A,#N/A,FALSE,"ORC99131ACPC";#N/A,#N/A,FALSE,"ORC99131ACPQ";#N/A,#N/A,FALSE,"ORC99131FR"}</definedName>
    <definedName name="wrn.REMO." localSheetId="0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port." localSheetId="0" hidden="1">{"report",#N/A,FALSE,"dataBase"}</definedName>
    <definedName name="wrn.report." hidden="1">{"report",#N/A,FALSE,"dataBase"}</definedName>
    <definedName name="wrn.Report1." localSheetId="0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port1.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porte._.1." localSheetId="0" hidden="1">{#N/A,#N/A,FALSE,"PRECIO FULL";#N/A,#N/A,FALSE,"LARA";#N/A,#N/A,FALSE,"CARACAS";#N/A,#N/A,FALSE,"DISBRACENTRO";#N/A,#N/A,FALSE,"ANDES";#N/A,#N/A,FALSE,"MAR CARIBE";#N/A,#N/A,FALSE,"RIO BEER";#N/A,#N/A,FALSE,"DISBRAH"}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ERVE._.SCHEDULE." localSheetId="0" hidden="1">{#N/A,#N/A,FALSE,"Sheet8";#N/A,#N/A,FALSE,"Sheet7"}</definedName>
    <definedName name="wrn.RESERVE._.SCHEDULE." hidden="1">{#N/A,#N/A,FALSE,"Sheet8";#N/A,#N/A,FALSE,"Sheet7"}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s_completo." localSheetId="0" hidden="1">{"Edo Resultados 1 corrientes",#N/A,FALSE,"Edo Res";"Edo Resultados 2 corrientes",#N/A,FALSE,"Edo Res";"Edo Resultados 1 constantes",#N/A,FALSE,"Edo Res";"Edo Resultados 2 constantes",#N/A,FALSE,"Edo Res";"% s/venta Ps constantes 1",#N/A,FALSE,"Edo Res";"% s/venta Ps constantes 2",#N/A,FALSE,"Edo Res"}</definedName>
    <definedName name="wrn.Resultados_completo." hidden="1">{"Edo Resultados 1 corrientes",#N/A,FALSE,"Edo Res";"Edo Resultados 2 corrientes",#N/A,FALSE,"Edo Res";"Edo Resultados 1 constantes",#N/A,FALSE,"Edo Res";"Edo Resultados 2 constantes",#N/A,FALSE,"Edo Res";"% s/venta Ps constantes 1",#N/A,FALSE,"Edo Res";"% s/venta Ps constantes 2",#N/A,FALSE,"Edo Res"}</definedName>
    <definedName name="wrn.RESUMEN." localSheetId="0" hidden="1">{"RESUMEN",#N/A,FALSE,"RESUMEN";"RESUMEN_MARG",#N/A,FALSE,"RESUMEN"}</definedName>
    <definedName name="wrn.RESUMEN." hidden="1">{"RESUMEN",#N/A,FALSE,"RESUMEN";"RESUMEN_MARG",#N/A,FALSE,"RESUMEN"}</definedName>
    <definedName name="wrn.RESUMENES." localSheetId="0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VISED." localSheetId="0" hidden="1">{"REVISED",#N/A,FALSE,"Sheet1"}</definedName>
    <definedName name="wrn.REVISED." hidden="1">{"REVISED",#N/A,FALSE,"Sheet1"}</definedName>
    <definedName name="wrn.Revs." localSheetId="0" hidden="1">{"Base_rev",#N/A,FALSE,"Proj_IS_Base";"Projrev",#N/A,FALSE,"Proj_IS_wOTLC";"Delta",#N/A,FALSE,"Delta Rev_PV"}</definedName>
    <definedName name="wrn.Revs." hidden="1">{"Base_rev",#N/A,FALSE,"Proj_IS_Base";"Projrev",#N/A,FALSE,"Proj_IS_wOTLC";"Delta",#N/A,FALSE,"Delta Rev_PV"}</definedName>
    <definedName name="wrn.RGD_BG_FC." localSheetId="0" hidden="1">{#N/A,#N/A,FALSE,"RGD$";#N/A,#N/A,FALSE,"BG$";#N/A,#N/A,FALSE,"FC$"}</definedName>
    <definedName name="wrn.RGD_BG_FC." hidden="1">{#N/A,#N/A,FALSE,"RGD$";#N/A,#N/A,FALSE,"BG$";#N/A,#N/A,FALSE,"FC$"}</definedName>
    <definedName name="wrn.Riverwood_comp_model." localSheetId="0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0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prt." localSheetId="0" hidden="1">{#N/A,#N/A,FALSE,"A";#N/A,#N/A,FALSE,"B-1";#N/A,#N/A,FALSE,"WACC";#N/A,#N/A,FALSE,"C-1 ";#N/A,#N/A,FALSE,"C-2";#N/A,#N/A,FALSE,"D-1";#N/A,#N/A,FALSE,"D-2";#N/A,#N/A,FALSE,"D-3"}</definedName>
    <definedName name="wrn.rprt." hidden="1">{#N/A,#N/A,FALSE,"A";#N/A,#N/A,FALSE,"B-1";#N/A,#N/A,FALSE,"WACC";#N/A,#N/A,FALSE,"C-1 ";#N/A,#N/A,FALSE,"C-2";#N/A,#N/A,FALSE,"D-1";#N/A,#N/A,FALSE,"D-2";#N/A,#N/A,FALSE,"D-3"}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0" hidden="1">{#N/A,"S 1000 ",TRUE,"Sheet1";#N/A,"S 2010 ",TRUE,"Sheet1";#N/A,"S 2020 ",TRUE,"Sheet1";#N/A,"S 3010 ",TRUE,"Sheet1";#N/A,"S 3015 ",TRUE,"Sheet1";#N/A,"S 4002 ",TRUE,"Sheet1";#N/A,"S 4016 ",TRUE,"Sheet1";#N/A,"S 4018 ",TRUE,"Sheet1";#N/A,"S 3005 ",TRUE,"Sheet1"}</definedName>
    <definedName name="wrn.RWReport1." hidden="1">{#N/A,"S 1000 ",TRUE,"Sheet1";#N/A,"S 2010 ",TRUE,"Sheet1";#N/A,"S 2020 ",TRUE,"Sheet1";#N/A,"S 3010 ",TRUE,"Sheet1";#N/A,"S 3015 ",TRUE,"Sheet1";#N/A,"S 4002 ",TRUE,"Sheet1";#N/A,"S 4016 ",TRUE,"Sheet1";#N/A,"S 4018 ",TRUE,"Sheet1";#N/A,"S 3005 ",TRUE,"Sheet1"}</definedName>
    <definedName name="wrn.sales." localSheetId="0" hidden="1">{"sales",#N/A,FALSE,"Sales";"sales existing",#N/A,FALSE,"Sales";"sales rd1",#N/A,FALSE,"Sales";"sales rd2",#N/A,FALSE,"Sales"}</definedName>
    <definedName name="wrn.sales." localSheetId="6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98." localSheetId="0" hidden="1">{"sales all 1998",#N/A,FALSE,"Total 99&amp;98 prelim";"sales 98 wholesale",#N/A,FALSE,"Total 99&amp;98 prelim";"sales 98 capsuleworks",#N/A,FALSE,"Total 99&amp;98 prelim"}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1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1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2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3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4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4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5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5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O._.ATP." localSheetId="0" hidden="1">{#N/A,#N/A,FALSE,"Assumptions";#N/A,#N/A,FALSE,"ATP SCORAC (lb)";#N/A,#N/A,FALSE,"1996 P&amp;L SCO (lb)";#N/A,#N/A,FALSE,"ONG P&amp;L SCO (LB)"}</definedName>
    <definedName name="wrn.SCO._.ATP." hidden="1">{#N/A,#N/A,FALSE,"Assumptions";#N/A,#N/A,FALSE,"ATP SCORAC (lb)";#N/A,#N/A,FALSE,"1996 P&amp;L SCO (lb)";#N/A,#N/A,FALSE,"ONG P&amp;L SCO (LB)"}</definedName>
    <definedName name="wrn.SHORT." localSheetId="0" hidden="1">{"CREDIT STATISTICS",#N/A,FALSE,"STATS";"CF_AND_IS",#N/A,FALSE,"PLAN";"BALSHEET",#N/A,FALSE,"BALANCE SHEET"}</definedName>
    <definedName name="wrn.SHORT." localSheetId="6" hidden="1">{"CREDIT STATISTICS",#N/A,FALSE,"STATS";"CF_AND_IS",#N/A,FALSE,"PLAN";"BALSHEET",#N/A,FALSE,"BALANCE SHEET"}</definedName>
    <definedName name="wrn.SHORT." localSheetId="3" hidden="1">{"CREDIT STATISTICS",#N/A,FALSE,"STATS";"CF_AND_IS",#N/A,FALSE,"PLAN";"BALSHEET",#N/A,FALSE,"BALANCE SHEET"}</definedName>
    <definedName name="wrn.SHORT." localSheetId="4" hidden="1">{"CREDIT STATISTICS",#N/A,FALSE,"STATS";"CF_AND_IS",#N/A,FALSE,"PLAN";"BALSHEET",#N/A,FALSE,"BALANCE SHEET"}</definedName>
    <definedName name="wrn.SHORT." localSheetId="5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es." hidden="1">{"sociedades",#N/A,FALSE,"PL"}</definedName>
    <definedName name="wrn.societaria." localSheetId="0" hidden="1">{#N/A,#N/A,FALSE,"ATIVO-LEG";#N/A,#N/A,FALSE,"PASSIVO-LEG";#N/A,#N/A,FALSE,"RESULT-LEG"}</definedName>
    <definedName name="wrn.societaria." localSheetId="6" hidden="1">{#N/A,#N/A,FALSE,"ATIVO-LEG";#N/A,#N/A,FALSE,"PASSIVO-LEG";#N/A,#N/A,FALSE,"RESULT-LEG"}</definedName>
    <definedName name="wrn.societaria." localSheetId="3" hidden="1">{#N/A,#N/A,FALSE,"ATIVO-LEG";#N/A,#N/A,FALSE,"PASSIVO-LEG";#N/A,#N/A,FALSE,"RESULT-LEG"}</definedName>
    <definedName name="wrn.societaria." localSheetId="4" hidden="1">{#N/A,#N/A,FALSE,"ATIVO-LEG";#N/A,#N/A,FALSE,"PASSIVO-LEG";#N/A,#N/A,FALSE,"RESULT-LEG"}</definedName>
    <definedName name="wrn.societaria." localSheetId="5" hidden="1">{#N/A,#N/A,FALSE,"ATIVO-LEG";#N/A,#N/A,FALSE,"PASSIVO-LEG";#N/A,#N/A,FALSE,"RESULT-LEG"}</definedName>
    <definedName name="wrn.societaria." hidden="1">{#N/A,#N/A,FALSE,"ATIVO-LEG";#N/A,#N/A,FALSE,"PASSIVO-LEG";#N/A,#N/A,FALSE,"RESULT-LEG"}</definedName>
    <definedName name="wrn.SPF." localSheetId="0" hidden="1">{"APOIO",#N/A,FALSE,"Obras"}</definedName>
    <definedName name="wrn.SPF." hidden="1">{"APOIO",#N/A,FALSE,"Obras"}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um." localSheetId="0" hidden="1">{"Opsys",#N/A,FALSE,"NPV_OPsys";"NT",#N/A,FALSE,"NPV_NT";"DevP",#N/A,FALSE,"NPV_DevPdt";"Office",#N/A,FALSE,"NPV_Office"}</definedName>
    <definedName name="wrn.sum." hidden="1">{"Opsys",#N/A,FALSE,"NPV_OPsys";"NT",#N/A,FALSE,"NPV_NT";"DevP",#N/A,FALSE,"NPV_DevPdt";"Office",#N/A,FALSE,"NPV_Office"}</definedName>
    <definedName name="wrn.SUMMARY.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.B.I.." localSheetId="0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wrn.T.B.I..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wrn.TA._.Print._.view." localSheetId="0" hidden="1">{#N/A,#N/A,FALSE,"Study"}</definedName>
    <definedName name="wrn.TA._.Print._.view." hidden="1">{#N/A,#N/A,FALSE,"Study"}</definedName>
    <definedName name="wrn.Tabla._.PL." localSheetId="0" hidden="1">{#N/A,#N/A,FALSE,"P.L.Full";#N/A,#N/A,FALSE,"P.L.Desc."}</definedName>
    <definedName name="wrn.Tabla._.PL." hidden="1">{#N/A,#N/A,FALSE,"P.L.Full";#N/A,#N/A,FALSE,"P.L.Desc."}</definedName>
    <definedName name="wrn.TABLEAUX." localSheetId="0" hidden="1">{#N/A,#N/A,TRUE,"SYNTHESE-t";#N/A,#N/A,TRUE,"PUB-t";#N/A,#N/A,TRUE,"OP CONSO-t";#N/A,#N/A,TRUE,"REFERENCTS-t";#N/A,#N/A,TRUE,"ETUDES MKG-t";#N/A,#N/A,TRUE,"PACKAGING-t";#N/A,#N/A,TRUE,"DIR COM-t";#N/A,#N/A,TRUE,"MEDIA-t"}</definedName>
    <definedName name="wrn.TABLEAUX." hidden="1">{#N/A,#N/A,TRUE,"SYNTHESE-t";#N/A,#N/A,TRUE,"PUB-t";#N/A,#N/A,TRUE,"OP CONSO-t";#N/A,#N/A,TRUE,"REFERENCTS-t";#N/A,#N/A,TRUE,"ETUDES MKG-t";#N/A,#N/A,TRUE,"PACKAGING-t";#N/A,#N/A,TRUE,"DIR COM-t";#N/A,#N/A,TRUE,"MEDIA-t"}</definedName>
    <definedName name="wrn.Tableaux._.A." localSheetId="0" hidden="1">{#N/A,#N/A,FALSE,"Tabl. A1";#N/A,#N/A,FALSE,"Tabl. A1 b";#N/A,#N/A,FALSE,"Tabl. A2";#N/A,#N/A,FALSE,"Tabl. A2-1";#N/A,#N/A,FALSE,"Tabl. A2-2"}</definedName>
    <definedName name="wrn.Tableaux._.A." hidden="1">{#N/A,#N/A,FALSE,"Tabl. A1";#N/A,#N/A,FALSE,"Tabl. A1 b";#N/A,#N/A,FALSE,"Tabl. A2";#N/A,#N/A,FALSE,"Tabl. A2-1";#N/A,#N/A,FALSE,"Tabl. A2-2"}</definedName>
    <definedName name="wrn.Tableaux._.D." localSheetId="0" hidden="1">{#N/A,#N/A,FALSE,"Tabl. D1";#N/A,#N/A,FALSE,"Tabl. D1 b";#N/A,#N/A,FALSE,"Tabl. D2";#N/A,#N/A,FALSE,"Tabl. D2 b";#N/A,#N/A,FALSE,"Tabl. D3";#N/A,#N/A,FALSE,"Tabl. D4";#N/A,#N/A,FALSE,"Tabl. D5"}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localSheetId="0" hidden="1">{#N/A,#N/A,FALSE,"Tabl. FB300";#N/A,#N/A,FALSE,"Tabl. FB350";#N/A,#N/A,FALSE,"Tabl. FB400";#N/A,#N/A,FALSE,"Tabl. FB500";#N/A,#N/A,FALSE,"Tabl. FS090"}</definedName>
    <definedName name="wrn.Tableaux._.F." hidden="1">{#N/A,#N/A,FALSE,"Tabl. FB300";#N/A,#N/A,FALSE,"Tabl. FB350";#N/A,#N/A,FALSE,"Tabl. FB400";#N/A,#N/A,FALSE,"Tabl. FB500";#N/A,#N/A,FALSE,"Tabl. FS090"}</definedName>
    <definedName name="wrn.Tableaux._.G." localSheetId="0" hidden="1">{#N/A,#N/A,FALSE,"Tabl. G1";#N/A,#N/A,FALSE,"Tabl. G2"}</definedName>
    <definedName name="wrn.Tableaux._.G." hidden="1">{#N/A,#N/A,FALSE,"Tabl. G1";#N/A,#N/A,FALSE,"Tabl. G2"}</definedName>
    <definedName name="wrn.Tableaux._.H." localSheetId="0" hidden="1">{#N/A,#N/A,FALSE,"Tabl. H1";#N/A,#N/A,FALSE,"Tabl. H2"}</definedName>
    <definedName name="wrn.Tableaux._.H." hidden="1">{#N/A,#N/A,FALSE,"Tabl. H1";#N/A,#N/A,FALSE,"Tabl. H2"}</definedName>
    <definedName name="wrn.target." localSheetId="0" hidden="1">{#N/A,#N/A,TRUE,"RIDE";#N/A,#N/A,TRUE,"STEERING";#N/A,#N/A,TRUE,"HANDLING";#N/A,#N/A,TRUE,"BRAKING"}</definedName>
    <definedName name="wrn.target." hidden="1">{#N/A,#N/A,TRUE,"RIDE";#N/A,#N/A,TRUE,"STEERING";#N/A,#N/A,TRUE,"HANDLING";#N/A,#N/A,TRUE,"BRAKING"}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ds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2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2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GBS.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GBS.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GBS2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DSGBS2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wrn.temp." localSheetId="0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localSheetId="0" hidden="1">{#N/A,#N/A,FALSE,"Par.Conj.";#N/A,#N/A,FALSE,"Prod.Fis";#N/A,#N/A,FALSE,"Est.Físico";#N/A,#N/A,FALSE,"Mix";#N/A,#N/A,FALSE,"P.Médio";#N/A,#N/A,FALSE,"Rec.Bruta"}</definedName>
    <definedName name="wrn.TEMPO." hidden="1">{#N/A,#N/A,FALSE,"Par.Conj.";#N/A,#N/A,FALSE,"Prod.Fis";#N/A,#N/A,FALSE,"Est.Físico";#N/A,#N/A,FALSE,"Mix";#N/A,#N/A,FALSE,"P.Médio";#N/A,#N/A,FALSE,"Rec.Bruta"}</definedName>
    <definedName name="wrn.TEND." localSheetId="0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2000." localSheetId="0" hidden="1">{"bs",#N/A,FALSE,"Consolidado";"cf",#N/A,FALSE,"Consolidado";"pl_hl",#N/A,FALSE,"Consolidado";"pl_us",#N/A,FALSE,"Consolidado";"Prem1",#N/A,FALSE,"Consolidado"}</definedName>
    <definedName name="wrn.Tend2000." hidden="1">{"bs",#N/A,FALSE,"Consolidado";"cf",#N/A,FALSE,"Consolidado";"pl_hl",#N/A,FALSE,"Consolidado";"pl_us",#N/A,FALSE,"Consolidado";"Prem1",#N/A,FALSE,"Consolidado"}</definedName>
    <definedName name="wrn.Tendencia._.Año." localSheetId="0" hidden="1">{#N/A,#N/A,FALSE,"FIN AÑO"}</definedName>
    <definedName name="wrn.Tendencia._.Año." hidden="1">{#N/A,#N/A,FALSE,"FIN AÑO"}</definedName>
    <definedName name="wrn.test" localSheetId="0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." localSheetId="0" hidden="1">{"test",#N/A,TRUE,"Summary";"test",#N/A,TRUE,"Assumptions"}</definedName>
    <definedName name="wrn.Test." localSheetId="6" hidden="1">{"test",#N/A,TRUE,"Summary";"test",#N/A,TRUE,"Assumptions"}</definedName>
    <definedName name="wrn.Test." localSheetId="3" hidden="1">{"test",#N/A,TRUE,"Summary";"test",#N/A,TRUE,"Assumptions"}</definedName>
    <definedName name="wrn.Test." localSheetId="4" hidden="1">{"test",#N/A,TRUE,"Summary";"test",#N/A,TRUE,"Assumptions"}</definedName>
    <definedName name="wrn.Test." localSheetId="5" hidden="1">{"test",#N/A,TRUE,"Summary";"test",#N/A,TRUE,"Assumptions"}</definedName>
    <definedName name="wrn.Test." hidden="1">{"test",#N/A,TRUE,"Summary";"test",#N/A,TRUE,"Assumptions"}</definedName>
    <definedName name="wrn.test._.2." localSheetId="0" hidden="1">{"test",#N/A,TRUE,"Summary";"test",#N/A,TRUE,"Assumptions"}</definedName>
    <definedName name="wrn.test._.2." localSheetId="6" hidden="1">{"test",#N/A,TRUE,"Summary";"test",#N/A,TRUE,"Assumptions"}</definedName>
    <definedName name="wrn.test._.2." localSheetId="3" hidden="1">{"test",#N/A,TRUE,"Summary";"test",#N/A,TRUE,"Assumptions"}</definedName>
    <definedName name="wrn.test._.2." localSheetId="4" hidden="1">{"test",#N/A,TRUE,"Summary";"test",#N/A,TRUE,"Assumptions"}</definedName>
    <definedName name="wrn.test._.2." localSheetId="5" hidden="1">{"test",#N/A,TRUE,"Summary";"test",#N/A,TRUE,"Assumptions"}</definedName>
    <definedName name="wrn.test._.2." hidden="1">{"test",#N/A,TRUE,"Summary";"test",#N/A,TRUE,"Assumptions"}</definedName>
    <definedName name="wrn.test2." localSheetId="0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" hidden="1">{#N/A,#N/A,FALSE,"BLDC";#N/A,#N/A,FALSE,"RESDC";#N/A,#N/A,FALSE,"BLFV";#N/A,#N/A,FALSE,"RESFV"}</definedName>
    <definedName name="wrn.Timberland." localSheetId="0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Todas._.las._.tablas." localSheetId="0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." localSheetId="0" hidden="1">{"Caja",#N/A,TRUE,"P&amp;G BG";"PyG",#N/A,TRUE,"P&amp;G BG";"Balance",#N/A,TRUE,"P&amp;G BG"}</definedName>
    <definedName name="wrn.todo." localSheetId="6" hidden="1">{"Caja",#N/A,TRUE,"P&amp;G BG";"PyG",#N/A,TRUE,"P&amp;G BG";"Balance",#N/A,TRUE,"P&amp;G BG"}</definedName>
    <definedName name="wrn.todo." localSheetId="3" hidden="1">{"Caja",#N/A,TRUE,"P&amp;G BG";"PyG",#N/A,TRUE,"P&amp;G BG";"Balance",#N/A,TRUE,"P&amp;G BG"}</definedName>
    <definedName name="wrn.todo." localSheetId="4" hidden="1">{"Caja",#N/A,TRUE,"P&amp;G BG";"PyG",#N/A,TRUE,"P&amp;G BG";"Balance",#N/A,TRUE,"P&amp;G BG"}</definedName>
    <definedName name="wrn.todo." localSheetId="5" hidden="1">{"Caja",#N/A,TRUE,"P&amp;G BG";"PyG",#N/A,TRUE,"P&amp;G BG";"Balance",#N/A,TRUE,"P&amp;G BG"}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DOS." localSheetId="0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wrn.TODOS." hidden="1">{#N/A,#N/A,FALSE,"TOTAL";#N/A,#N/A,FALSE,"ADM";#N/A,#N/A,FALSE,"S.MAQ";#N/A,#N/A,FALSE,"VIGIL";#N/A,#N/A,FALSE,"S.ENG";#N/A,#N/A,FALSE,"S.GERAIS";#N/A,#N/A,FALSE,"RI";#N/A,#N/A,FALSE,"REFEIT";#N/A,#N/A,FALSE,"AMBUL";#N/A,#N/A,FALSE,"DES.PESS";#N/A,#N/A,FALSE,"L.VIP";#N/A,#N/A,FALSE,"ENG.PROD";#N/A,#N/A,FALSE,"C.QUALID";#N/A,#N/A,FALSE,"G.G.IND";#N/A,#N/A,FALSE,"P.PROD.PRIM";#N/A,#N/A,FALSE,"LOGIST";#N/A,#N/A,FALSE,"COMPRAS";#N/A,#N/A,FALSE,"DDF";#N/A,#N/A,FALSE,"ALM-INSP";#N/A,#N/A,FALSE,"AUTOM";#N/A,#N/A,FALSE,"AUDIO";#N/A,#N/A,FALSE,"RECUP";#N/A,#N/A,FALSE,"VIDEO";#N/A,#N/A,FALSE,"INS.AUT";#N/A,#N/A,FALSE,"TUNER";#N/A,#N/A,FALSE,"VCR";#N/A,#N/A,FALSE,"MONIT";#N/A,#N/A,FALSE,"CDI";#N/A,#N/A,FALSE,"PCI";#N/A,#N/A,FALSE,"COMBI"}</definedName>
    <definedName name="wrn.tot_bow." hidden="1">{"tot_bow",#N/A,FALSE,"AMF"}</definedName>
    <definedName name="wrn.TOT_DIVISÕES." hidden="1">{"TOT_DIVISÕES",#N/A,FALSE,"TOT"}</definedName>
    <definedName name="wrn.tot_pls." hidden="1">{"tot_pls",#N/A,FALSE,"PL"}</definedName>
    <definedName name="wrn.tot_pqs." hidden="1">{"tot_pqs",#N/A,FALSE,"PQ"}</definedName>
    <definedName name="wrn.TOTAL." localSheetId="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with._.Inst." localSheetId="0" hidden="1">{#N/A,#N/A,FALSE,"Instructions";#N/A,#N/A,FALSE,"P&amp;L";#N/A,#N/A,FALSE,"Balance Sheet";#N/A,#N/A,FALSE,"Margins";#N/A,#N/A,FALSE,"Overheads";#N/A,#N/A,FALSE,"Investment Income"}</definedName>
    <definedName name="wrn.Total._.with._.Inst." hidden="1">{#N/A,#N/A,FALSE,"Instructions";#N/A,#N/A,FALSE,"P&amp;L";#N/A,#N/A,FALSE,"Balance Sheet";#N/A,#N/A,FALSE,"Margins";#N/A,#N/A,FALSE,"Overheads";#N/A,#N/A,FALSE,"Investment Income"}</definedName>
    <definedName name="wrn.totalcomp." localSheetId="0" hidden="1">{"comp1",#N/A,FALSE,"COMPS";"footnotes",#N/A,FALSE,"COMPS"}</definedName>
    <definedName name="wrn.totalcomp." hidden="1">{"comp1",#N/A,FALSE,"COMPS";"footnotes",#N/A,FALSE,"COMPS"}</definedName>
    <definedName name="wrn.totalcomp._1" localSheetId="0" hidden="1">{"comp1",#N/A,FALSE,"COMPS";"footnotes",#N/A,FALSE,"COMPS"}</definedName>
    <definedName name="wrn.totalcomp._1" hidden="1">{"comp1",#N/A,FALSE,"COMPS";"footnotes",#N/A,FALSE,"COMPS"}</definedName>
    <definedName name="wrn.totalcomp._2" localSheetId="0" hidden="1">{"comp1",#N/A,FALSE,"COMPS";"footnotes",#N/A,FALSE,"COMPS"}</definedName>
    <definedName name="wrn.totalcomp._2" hidden="1">{"comp1",#N/A,FALSE,"COMPS";"footnotes",#N/A,FALSE,"COMPS"}</definedName>
    <definedName name="wrn.totalcomp._3" localSheetId="0" hidden="1">{"comp1",#N/A,FALSE,"COMPS";"footnotes",#N/A,FALSE,"COMPS"}</definedName>
    <definedName name="wrn.totalcomp._3" hidden="1">{"comp1",#N/A,FALSE,"COMPS";"footnotes",#N/A,FALSE,"COMPS"}</definedName>
    <definedName name="wrn.totalcomp._4" localSheetId="0" hidden="1">{"comp1",#N/A,FALSE,"COMPS";"footnotes",#N/A,FALSE,"COMPS"}</definedName>
    <definedName name="wrn.totalcomp._4" hidden="1">{"comp1",#N/A,FALSE,"COMPS";"footnotes",#N/A,FALSE,"COMPS"}</definedName>
    <definedName name="wrn.totalcomp._5" localSheetId="0" hidden="1">{"comp1",#N/A,FALSE,"COMPS";"footnotes",#N/A,FALSE,"COMPS"}</definedName>
    <definedName name="wrn.totalcomp._5" hidden="1">{"comp1",#N/A,FALSE,"COMPS";"footnotes",#N/A,FALSE,"COMPS"}</definedName>
    <definedName name="wrn.Trade." localSheetId="0" hidden="1">{"T_NA_Dom",#N/A,FALSE,"TB_NoAc";"TB_Summ",#N/A,FALSE,"TB_Action";"T_NA_Exp",#N/A,FALSE,"TB_NoAc";"T_Ac_Dom",#N/A,FALSE,"TB_Action";"TB_Ac_Exp",#N/A,FALSE,"TB_Action"}</definedName>
    <definedName name="wrn.Trade." hidden="1">{"T_NA_Dom",#N/A,FALSE,"TB_NoAc";"TB_Summ",#N/A,FALSE,"TB_Action";"T_NA_Exp",#N/A,FALSE,"TB_NoAc";"T_Ac_Dom",#N/A,FALSE,"TB_Action";"TB_Ac_Exp",#N/A,FALSE,"TB_Action"}</definedName>
    <definedName name="wrn.Trading._.Summary." localSheetId="0" hidden="1">{#N/A,#N/A,FALSE,"Trading Summary"}</definedName>
    <definedName name="wrn.Trading._.Summary." hidden="1">{#N/A,#N/A,FALSE,"Trading Summary"}</definedName>
    <definedName name="wrn.trans." localSheetId="0" hidden="1">{#N/A,#N/A,FALSE,"TRANSNEW"}</definedName>
    <definedName name="wrn.trans." hidden="1">{#N/A,#N/A,FALSE,"TRANSNEW"}</definedName>
    <definedName name="wrn.tudo." localSheetId="0" hidden="1">{"prem1",#N/A,FALSE,"Consolidado";"pl_us",#N/A,FALSE,"Consolidado";"pl_hl",#N/A,FALSE,"Consolidado";"bs",#N/A,FALSE,"Consolidado";"cf",#N/A,FALSE,"Consolidado"}</definedName>
    <definedName name="wrn.tudo." hidden="1">{"prem1",#N/A,FALSE,"Consolidado";"pl_us",#N/A,FALSE,"Consolidado";"pl_hl",#N/A,FALSE,"Consolidado";"bs",#N/A,FALSE,"Consolidado";"cf",#N/A,FALSE,"Consolidado"}</definedName>
    <definedName name="wrn.UNISER." hidden="1">{"UNISER",#N/A,FALSE,"TOT"}</definedName>
    <definedName name="wrn.Usinor." localSheetId="0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tdr_div.xls." localSheetId="0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0" hidden="1">{"side1",#N/A,FALSE,"ResRegn.A-kons.";"Side2",#N/A,FALSE,"Bal3112.A-kons."}</definedName>
    <definedName name="wrn.uuu" hidden="1">{"side1",#N/A,FALSE,"ResRegn.A-kons.";"Side2",#N/A,FALSE,"Bal3112.A-kons."}</definedName>
    <definedName name="wrn.VALDEZ." localSheetId="0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or." localSheetId="0" hidden="1">{#N/A,#N/A,FALSE,"CA_DR";#N/A,#N/A,FALSE,"CA_Balanço";#N/A,#N/A,FALSE,"CA_Mapa FM";#N/A,#N/A,FALSE,"CA_Valor"}</definedName>
    <definedName name="wrn.valor." hidden="1">{#N/A,#N/A,FALSE,"CA_DR";#N/A,#N/A,FALSE,"CA_Balanço";#N/A,#N/A,FALSE,"CA_Mapa FM";#N/A,#N/A,FALSE,"CA_Valor"}</definedName>
    <definedName name="wrn.VALUATION." localSheetId="0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y." localSheetId="0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aluation._.Summary.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ENTAS.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iabilidade." localSheetId="0" hidden="1">{#N/A,#N/A,FALSE,"Análise";#N/A,#N/A,FALSE,"Análise"}</definedName>
    <definedName name="wrn.viabilidade." hidden="1">{#N/A,#N/A,FALSE,"Análise";#N/A,#N/A,FALSE,"Análise"}</definedName>
    <definedName name="wrn.VIP." localSheetId="0" hidden="1">{"total",#N/A,FALSE,"TOTAL $";"totalhl",#N/A,FALSE,"TOTAL $HL";"vol",#N/A,FALSE,"VOLUMEN";"xprod1",#N/A,FALSE,"X PROD";"xprod2",#N/A,FALSE,"X PROD";"finaño1",#N/A,FALSE,"FIN AÑO Meta";"finaño2",#N/A,FALSE,"FIN AÑO Meta"}</definedName>
    <definedName name="wrn.VIP." hidden="1">{"total",#N/A,FALSE,"TOTAL $";"totalhl",#N/A,FALSE,"TOTAL $HL";"vol",#N/A,FALSE,"VOLUMEN";"xprod1",#N/A,FALSE,"X PROD";"xprod2",#N/A,FALSE,"X PROD";"finaño1",#N/A,FALSE,"FIN AÑO Meta";"finaño2",#N/A,FALSE,"FIN AÑO Meta"}</definedName>
    <definedName name="wrn.Wacc." localSheetId="0" hidden="1">{"Area1",#N/A,FALSE,"OREWACC";"Area2",#N/A,FALSE,"OREWACC"}</definedName>
    <definedName name="wrn.Wacc." localSheetId="6" hidden="1">{"Area1",#N/A,FALSE,"OREWACC";"Area2",#N/A,FALSE,"OREWACC"}</definedName>
    <definedName name="wrn.Wacc." localSheetId="3" hidden="1">{"Area1",#N/A,FALSE,"OREWACC";"Area2",#N/A,FALSE,"OREWACC"}</definedName>
    <definedName name="wrn.Wacc." localSheetId="4" hidden="1">{"Area1",#N/A,FALSE,"OREWACC";"Area2",#N/A,FALSE,"OREWACC"}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Walks." localSheetId="0" hidden="1">{"Wk_A_NoAc",#N/A,FALSE,"Wk_Arg_NoAc";"WK_Arg_Act",#N/A,FALSE,"Wk_Arg_Act";"WK_Brz_NoAc",#N/A,FALSE,"Wk_Brz_NoAc";"Wk_Brz_Act",#N/A,FALSE,"Wk_Brz_Act";"Wk_Avg",#N/A,FALSE,"Wk_Arg_Act"}</definedName>
    <definedName name="wrn.Walks." hidden="1">{"Wk_A_NoAc",#N/A,FALSE,"Wk_Arg_NoAc";"WK_Arg_Act",#N/A,FALSE,"Wk_Arg_Act";"WK_Brz_NoAc",#N/A,FALSE,"Wk_Brz_NoAc";"Wk_Brz_Act",#N/A,FALSE,"Wk_Brz_Act";"Wk_Avg",#N/A,FALSE,"Wk_Arg_Act"}</definedName>
    <definedName name="wrn.Whole._.Pack.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1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1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2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2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3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3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4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4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5" localSheetId="0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._.Pack._5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ORK._.PAPER." localSheetId="0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6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3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localSheetId="5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localSheetId="0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6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3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localSheetId="5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right.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2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3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4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5" localSheetId="0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WY." localSheetId="0" hidden="1">{#N/A,#N/A,FALSE,"WWY"}</definedName>
    <definedName name="wrn.WWY." hidden="1">{#N/A,#N/A,FALSE,"WWY"}</definedName>
    <definedName name="wrn.メンテ受託試算書." localSheetId="0" hidden="1">{#N/A,#N/A,FALSE,"算出条件サンプル"}</definedName>
    <definedName name="wrn.メンテ受託試算書." hidden="1">{#N/A,#N/A,FALSE,"算出条件サンプル"}</definedName>
    <definedName name="wrn.자재코드집." localSheetId="0" hidden="1">{#N/A,#N/A,FALSE,"Sheet1"}</definedName>
    <definedName name="wrn.자재코드집." hidden="1">{#N/A,#N/A,FALSE,"Sheet1"}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全印刷." localSheetId="0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localSheetId="0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_otpt" localSheetId="0" hidden="1">{"DCF","UPSIDE CASE",FALSE,"Sheet1";"DCF","BASE CASE",FALSE,"Sheet1";"DCF","DOWNSIDE CASE",FALSE,"Sheet1"}</definedName>
    <definedName name="wrn_otpt" hidden="1">{"DCF","UPSIDE CASE",FALSE,"Sheet1";"DCF","BASE CASE",FALSE,"Sheet1";"DCF","DOWNSIDE CASE",FALSE,"Sheet1"}</definedName>
    <definedName name="wrn1.history" localSheetId="0" hidden="1">{#N/A,#N/A,FALSE,"model"}</definedName>
    <definedName name="wrn1.history" hidden="1">{#N/A,#N/A,FALSE,"model"}</definedName>
    <definedName name="wrn1.history_1" localSheetId="0" hidden="1">{#N/A,#N/A,FALSE,"model"}</definedName>
    <definedName name="wrn1.history_1" hidden="1">{#N/A,#N/A,FALSE,"model"}</definedName>
    <definedName name="wrn1.history_2" localSheetId="0" hidden="1">{#N/A,#N/A,FALSE,"model"}</definedName>
    <definedName name="wrn1.history_2" hidden="1">{#N/A,#N/A,FALSE,"model"}</definedName>
    <definedName name="wrn1.history_3" localSheetId="0" hidden="1">{#N/A,#N/A,FALSE,"model"}</definedName>
    <definedName name="wrn1.history_3" hidden="1">{#N/A,#N/A,FALSE,"model"}</definedName>
    <definedName name="wrn1.history_4" localSheetId="0" hidden="1">{#N/A,#N/A,FALSE,"model"}</definedName>
    <definedName name="wrn1.history_4" hidden="1">{#N/A,#N/A,FALSE,"model"}</definedName>
    <definedName name="wrn1.history_5" localSheetId="0" hidden="1">{#N/A,#N/A,FALSE,"model"}</definedName>
    <definedName name="wrn1.history_5" hidden="1">{#N/A,#N/A,FALSE,"model"}</definedName>
    <definedName name="wrn1.TUDO." localSheetId="0" hidden="1">{#N/A,#N/A,FALSE,"Embalagem";#N/A,#N/A,FALSE,"Custo horaxlinha1";#N/A,#N/A,FALSE,"carga e descarga";#N/A,#N/A,FALSE,"matprima";#N/A,#N/A,FALSE,"linhas"}</definedName>
    <definedName name="wrn1.TUDO." hidden="1">{#N/A,#N/A,FALSE,"Embalagem";#N/A,#N/A,FALSE,"Custo horaxlinha1";#N/A,#N/A,FALSE,"carga e descarga";#N/A,#N/A,FALSE,"matprima";#N/A,#N/A,FALSE,"linhas"}</definedName>
    <definedName name="wrn2.TUDO." localSheetId="0" hidden="1">{#N/A,#N/A,FALSE,"Embalagem";#N/A,#N/A,FALSE,"Custo horaxlinha1";#N/A,#N/A,FALSE,"carga e descarga";#N/A,#N/A,FALSE,"matprima";#N/A,#N/A,FALSE,"linhas"}</definedName>
    <definedName name="wrn2.TUDO." hidden="1">{#N/A,#N/A,FALSE,"Embalagem";#N/A,#N/A,FALSE,"Custo horaxlinha1";#N/A,#N/A,FALSE,"carga e descarga";#N/A,#N/A,FALSE,"matprima";#N/A,#N/A,FALSE,"linhas"}</definedName>
    <definedName name="wrn3.histroic" localSheetId="0" hidden="1">{#N/A,#N/A,FALSE,"model"}</definedName>
    <definedName name="wrn3.histroic" hidden="1">{#N/A,#N/A,FALSE,"model"}</definedName>
    <definedName name="wrn3.histroic_1" localSheetId="0" hidden="1">{#N/A,#N/A,FALSE,"model"}</definedName>
    <definedName name="wrn3.histroic_1" hidden="1">{#N/A,#N/A,FALSE,"model"}</definedName>
    <definedName name="wrn3.histroic_2" localSheetId="0" hidden="1">{#N/A,#N/A,FALSE,"model"}</definedName>
    <definedName name="wrn3.histroic_2" hidden="1">{#N/A,#N/A,FALSE,"model"}</definedName>
    <definedName name="wrn3.histroic_3" localSheetId="0" hidden="1">{#N/A,#N/A,FALSE,"model"}</definedName>
    <definedName name="wrn3.histroic_3" hidden="1">{#N/A,#N/A,FALSE,"model"}</definedName>
    <definedName name="wrn3.histroic_4" localSheetId="0" hidden="1">{#N/A,#N/A,FALSE,"model"}</definedName>
    <definedName name="wrn3.histroic_4" hidden="1">{#N/A,#N/A,FALSE,"model"}</definedName>
    <definedName name="wrn3.histroic_5" localSheetId="0" hidden="1">{#N/A,#N/A,FALSE,"model"}</definedName>
    <definedName name="wrn3.histroic_5" hidden="1">{#N/A,#N/A,FALSE,"model"}</definedName>
    <definedName name="wrn3.TUDO." localSheetId="0" hidden="1">{#N/A,#N/A,FALSE,"Embalagem";#N/A,#N/A,FALSE,"Custo horaxlinha1";#N/A,#N/A,FALSE,"carga e descarga";#N/A,#N/A,FALSE,"matprima";#N/A,#N/A,FALSE,"linhas"}</definedName>
    <definedName name="wrn3.TUDO." hidden="1">{#N/A,#N/A,FALSE,"Embalagem";#N/A,#N/A,FALSE,"Custo horaxlinha1";#N/A,#N/A,FALSE,"carga e descarga";#N/A,#N/A,FALSE,"matprima";#N/A,#N/A,FALSE,"linhas"}</definedName>
    <definedName name="wrn5.TUDO." localSheetId="0" hidden="1">{#N/A,#N/A,FALSE,"Embalagem";#N/A,#N/A,FALSE,"Custo horaxlinha1";#N/A,#N/A,FALSE,"carga e descarga";#N/A,#N/A,FALSE,"matprima";#N/A,#N/A,FALSE,"linhas"}</definedName>
    <definedName name="wrn5.TUDO." hidden="1">{#N/A,#N/A,FALSE,"Embalagem";#N/A,#N/A,FALSE,"Custo horaxlinha1";#N/A,#N/A,FALSE,"carga e descarga";#N/A,#N/A,FALSE,"matprima";#N/A,#N/A,FALSE,"linhas"}</definedName>
    <definedName name="wrn6.Tudo" localSheetId="0" hidden="1">{#N/A,#N/A,FALSE,"Embalagem";#N/A,#N/A,FALSE,"Custo horaxlinha1";#N/A,#N/A,FALSE,"carga e descarga";#N/A,#N/A,FALSE,"matprima";#N/A,#N/A,FALSE,"linhas"}</definedName>
    <definedName name="wrn6.Tudo" hidden="1">{#N/A,#N/A,FALSE,"Embalagem";#N/A,#N/A,FALSE,"Custo horaxlinha1";#N/A,#N/A,FALSE,"carga e descarga";#N/A,#N/A,FALSE,"matprima";#N/A,#N/A,FALSE,"linhas"}</definedName>
    <definedName name="wrn7.TUDO." localSheetId="0" hidden="1">{#N/A,#N/A,FALSE,"Embalagem";#N/A,#N/A,FALSE,"Custo horaxlinha1";#N/A,#N/A,FALSE,"carga e descarga";#N/A,#N/A,FALSE,"matprima";#N/A,#N/A,FALSE,"linhas"}</definedName>
    <definedName name="wrn7.TUDO." hidden="1">{#N/A,#N/A,FALSE,"Embalagem";#N/A,#N/A,FALSE,"Custo horaxlinha1";#N/A,#N/A,FALSE,"carga e descarga";#N/A,#N/A,FALSE,"matprima";#N/A,#N/A,FALSE,"linhas"}</definedName>
    <definedName name="wrn8.TUDO." localSheetId="0" hidden="1">{#N/A,#N/A,FALSE,"Embalagem";#N/A,#N/A,FALSE,"Custo horaxlinha1";#N/A,#N/A,FALSE,"carga e descarga";#N/A,#N/A,FALSE,"matprima";#N/A,#N/A,FALSE,"linhas"}</definedName>
    <definedName name="wrn8.TUDO." hidden="1">{#N/A,#N/A,FALSE,"Embalagem";#N/A,#N/A,FALSE,"Custo horaxlinha1";#N/A,#N/A,FALSE,"carga e descarga";#N/A,#N/A,FALSE,"matprima";#N/A,#N/A,FALSE,"linhas"}</definedName>
    <definedName name="wrnGeralI" localSheetId="0" hidden="1">{#N/A,#N/A,FALSE,"Relatórios";"Vendas e Custos",#N/A,FALSE,"Vendas e Custos";"Premissas",#N/A,FALSE,"Premissas";"Projeções",#N/A,FALSE,"Projeções";"Dolar",#N/A,FALSE,"Dolar";"Original",#N/A,FALSE,"Original e UFIR"}</definedName>
    <definedName name="wrnGeralI" hidden="1">{#N/A,#N/A,FALSE,"Relatórios";"Vendas e Custos",#N/A,FALSE,"Vendas e Custos";"Premissas",#N/A,FALSE,"Premissas";"Projeções",#N/A,FALSE,"Projeções";"Dolar",#N/A,FALSE,"Dolar";"Original",#N/A,FALSE,"Original e UFIR"}</definedName>
    <definedName name="wrwerw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wer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x" localSheetId="0" hidden="1">{#N/A,#N/A,TRUE,"RESUMO-EXPENSE";#N/A,#N/A,TRUE,"EXPENSE-ABB"}</definedName>
    <definedName name="wrx" hidden="1">{#N/A,#N/A,TRUE,"RESUMO-EXPENSE";#N/A,#N/A,TRUE,"EXPENSE-ABB"}</definedName>
    <definedName name="ws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ws" hidden="1">{#N/A,#N/A,FALSE,"LLAVE";#N/A,#N/A,FALSE,"EERR";#N/A,#N/A,FALSE,"ESP";#N/A,#N/A,FALSE,"EOAF";#N/A,#N/A,FALSE,"CASH";#N/A,#N/A,FALSE,"FINANZAS";#N/A,#N/A,FALSE,"DEUDA";#N/A,#N/A,FALSE,"INVERSION";#N/A,#N/A,FALSE,"PERSONAL"}</definedName>
    <definedName name="wse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tm" localSheetId="0" hidden="1">{#N/A,#N/A,FALSE,"Eastern";#N/A,#N/A,FALSE,"Western"}</definedName>
    <definedName name="wsetm" hidden="1">{#N/A,#N/A,FALSE,"Eastern";#N/A,#N/A,FALSE,"Western"}</definedName>
    <definedName name="wsetm_1" localSheetId="0" hidden="1">{#N/A,#N/A,FALSE,"Eastern";#N/A,#N/A,FALSE,"Western"}</definedName>
    <definedName name="wsetm_1" hidden="1">{#N/A,#N/A,FALSE,"Eastern";#N/A,#N/A,FALSE,"Western"}</definedName>
    <definedName name="wsetm_2" localSheetId="0" hidden="1">{#N/A,#N/A,FALSE,"Eastern";#N/A,#N/A,FALSE,"Western"}</definedName>
    <definedName name="wsetm_2" hidden="1">{#N/A,#N/A,FALSE,"Eastern";#N/A,#N/A,FALSE,"Western"}</definedName>
    <definedName name="wsetm_3" localSheetId="0" hidden="1">{#N/A,#N/A,FALSE,"Eastern";#N/A,#N/A,FALSE,"Western"}</definedName>
    <definedName name="wsetm_3" hidden="1">{#N/A,#N/A,FALSE,"Eastern";#N/A,#N/A,FALSE,"Western"}</definedName>
    <definedName name="wsetm_4" localSheetId="0" hidden="1">{#N/A,#N/A,FALSE,"Eastern";#N/A,#N/A,FALSE,"Western"}</definedName>
    <definedName name="wsetm_4" hidden="1">{#N/A,#N/A,FALSE,"Eastern";#N/A,#N/A,FALSE,"Western"}</definedName>
    <definedName name="wsetm_5" localSheetId="0" hidden="1">{#N/A,#N/A,FALSE,"Eastern";#N/A,#N/A,FALSE,"Western"}</definedName>
    <definedName name="wsetm_5" hidden="1">{#N/A,#N/A,FALSE,"Eastern";#N/A,#N/A,FALSE,"Western"}</definedName>
    <definedName name="wva.Print_Todo.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ACC.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4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5" localSheetId="0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5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4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5" localSheetId="0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5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persView.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1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2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3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3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4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5" localSheetId="0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_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ELIMLUCRO.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4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5" localSheetId="0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5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4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5" localSheetId="0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5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4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5" localSheetId="0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5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4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5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1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2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3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3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4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5" localSheetId="0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_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1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2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3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4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5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LPERDAS.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4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5" localSheetId="0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5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jReport." localSheetId="0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ProjReport.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RES432.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4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5" localSheetId="0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5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4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5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4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5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4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5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4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5" localSheetId="0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5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w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w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w.Rele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qeds" localSheetId="0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wqed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ww" localSheetId="0" hidden="1">{#N/A,#N/A,TRUE,"RES";#N/A,#N/A,TRUE,"FLUXO";#N/A,#N/A,TRUE,"FIN";#N/A,#N/A,TRUE,"NCG";#N/A,#N/A,TRUE,"MARGEM";#N/A,#N/A,TRUE,"CF-DISP";#N/A,#N/A,TRUE,"VOL";#N/A,#N/A,TRUE,"PREÇO";#N/A,#N/A,TRUE,"MON";#N/A,#N/A,TRUE,"OCV";#N/A,#N/A,TRUE,"REND";#N/A,#N/A,TRUE,"DESP";#N/A,#N/A,TRUE,"CVMON"}</definedName>
    <definedName name="www" localSheetId="6" hidden="1">{#N/A,#N/A,TRUE,"RES";#N/A,#N/A,TRUE,"FLUXO";#N/A,#N/A,TRUE,"FIN";#N/A,#N/A,TRUE,"NCG";#N/A,#N/A,TRUE,"MARGEM";#N/A,#N/A,TRUE,"CF-DISP";#N/A,#N/A,TRUE,"VOL";#N/A,#N/A,TRUE,"PREÇO";#N/A,#N/A,TRUE,"MON";#N/A,#N/A,TRUE,"OCV";#N/A,#N/A,TRUE,"REND";#N/A,#N/A,TRUE,"DESP";#N/A,#N/A,TRUE,"CVMON"}</definedName>
    <definedName name="www" localSheetId="3" hidden="1">{#N/A,#N/A,TRUE,"RES";#N/A,#N/A,TRUE,"FLUXO";#N/A,#N/A,TRUE,"FIN";#N/A,#N/A,TRUE,"NCG";#N/A,#N/A,TRUE,"MARGEM";#N/A,#N/A,TRUE,"CF-DISP";#N/A,#N/A,TRUE,"VOL";#N/A,#N/A,TRUE,"PREÇO";#N/A,#N/A,TRUE,"MON";#N/A,#N/A,TRUE,"OCV";#N/A,#N/A,TRUE,"REND";#N/A,#N/A,TRUE,"DESP";#N/A,#N/A,TRUE,"CVMON"}</definedName>
    <definedName name="www" localSheetId="4" hidden="1">{#N/A,#N/A,TRUE,"RES";#N/A,#N/A,TRUE,"FLUXO";#N/A,#N/A,TRUE,"FIN";#N/A,#N/A,TRUE,"NCG";#N/A,#N/A,TRUE,"MARGEM";#N/A,#N/A,TRUE,"CF-DISP";#N/A,#N/A,TRUE,"VOL";#N/A,#N/A,TRUE,"PREÇO";#N/A,#N/A,TRUE,"MON";#N/A,#N/A,TRUE,"OCV";#N/A,#N/A,TRUE,"REND";#N/A,#N/A,TRUE,"DESP";#N/A,#N/A,TRUE,"CVMON"}</definedName>
    <definedName name="www" localSheetId="5" hidden="1">{#N/A,#N/A,TRUE,"RES";#N/A,#N/A,TRUE,"FLUXO";#N/A,#N/A,TRUE,"FIN";#N/A,#N/A,TRUE,"NCG";#N/A,#N/A,TRUE,"MARGEM";#N/A,#N/A,TRUE,"CF-DISP";#N/A,#N/A,TRUE,"VOL";#N/A,#N/A,TRUE,"PREÇO";#N/A,#N/A,TRUE,"MON";#N/A,#N/A,TRUE,"OCV";#N/A,#N/A,TRUE,"REND";#N/A,#N/A,TRUE,"DESP";#N/A,#N/A,TRUE,"CVMON"}</definedName>
    <definedName name="wwwrwqerew" hidden="1">#N/A</definedName>
    <definedName name="wwww" localSheetId="0" hidden="1">#REF!</definedName>
    <definedName name="wwww" hidden="1">#REF!</definedName>
    <definedName name="wwww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ww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wwww" localSheetId="0" hidden="1">{"INCPRE2000",#N/A,FALSE,"BL2000"}</definedName>
    <definedName name="wwwwww" hidden="1">{"INCPRE2000",#N/A,FALSE,"BL2000"}</definedName>
    <definedName name="wwwwwww" localSheetId="0" hidden="1">{"HS_USA",#N/A,FALSE,"Base"}</definedName>
    <definedName name="wwwwwww" hidden="1">{"HS_USA",#N/A,FALSE,"Base"}</definedName>
    <definedName name="wwwwwwwww" localSheetId="0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0" hidden="1">{"PL2000",#N/A,FALSE,"BL2000"}</definedName>
    <definedName name="wwwwwwwwww" hidden="1">{"PL2000",#N/A,FALSE,"BL2000"}</definedName>
    <definedName name="wwwwwwwwwwww" localSheetId="0" hidden="1">{#N/A,#N/A,FALSE,"Assumptions";#N/A,#N/A,FALSE,"1997 P&amp;L POTATO AC";#N/A,#N/A,FALSE,"ONGOING P&amp;L POTATO AC";#N/A,#N/A,FALSE,"ONGOING P&amp;L POTATO AC (70%)"}</definedName>
    <definedName name="wwwwwwwwwwww" hidden="1">{#N/A,#N/A,FALSE,"Assumptions";#N/A,#N/A,FALSE,"1997 P&amp;L POTATO AC";#N/A,#N/A,FALSE,"ONGOING P&amp;L POTATO AC";#N/A,#N/A,FALSE,"ONGOING P&amp;L POTATO AC (70%)"}</definedName>
    <definedName name="x" localSheetId="0" hidden="1">#REF!</definedName>
    <definedName name="x" localSheetId="6" hidden="1">#REF!</definedName>
    <definedName name="x" localSheetId="3" hidden="1">#REF!</definedName>
    <definedName name="x" localSheetId="4" hidden="1">#REF!</definedName>
    <definedName name="x" localSheetId="5" hidden="1">#REF!</definedName>
    <definedName name="x" hidden="1">#REF!</definedName>
    <definedName name="x_1" localSheetId="0" hidden="1">{#N/A,#N/A,FALSE,"Cronograma";#N/A,#N/A,FALSE,"Cronogr. 2"}</definedName>
    <definedName name="x_1" hidden="1">{#N/A,#N/A,FALSE,"Cronograma";#N/A,#N/A,FALSE,"Cronogr. 2"}</definedName>
    <definedName name="XC" localSheetId="0" hidden="1">{#N/A,#N/A,TRUE,"RESUMO-EXPENSE";#N/A,#N/A,TRUE,"EXPENSE-ABB"}</definedName>
    <definedName name="XC" hidden="1">{#N/A,#N/A,TRUE,"RESUMO-EXPENSE";#N/A,#N/A,TRUE,"EXPENSE-ABB"}</definedName>
    <definedName name="XCV" localSheetId="0" hidden="1">{#N/A,#N/A,TRUE,"RESUMO-EXPENSE";#N/A,#N/A,TRUE,"EXPENSE-ABB"}</definedName>
    <definedName name="XCV" hidden="1">{#N/A,#N/A,TRUE,"RESUMO-EXPENSE";#N/A,#N/A,TRUE,"EXPENSE-ABB"}</definedName>
    <definedName name="xcvgfty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1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2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3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3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4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5" localSheetId="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vgfty_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cxc" localSheetId="0" hidden="1">{#N/A,#N/A,FALSE,"Hoja1";#N/A,#N/A,FALSE,"Hoja2"}</definedName>
    <definedName name="xcxc" hidden="1">{#N/A,#N/A,FALSE,"Hoja1";#N/A,#N/A,FALSE,"Hoja2"}</definedName>
    <definedName name="xcxxc" localSheetId="0" hidden="1">{"CAP VOL",#N/A,FALSE,"CAPITAL";"CAP VAR",#N/A,FALSE,"CAPITAL";"CAP FIJ",#N/A,FALSE,"CAPITAL";"CAP CONS",#N/A,FALSE,"CAPITAL";"CAP DATA",#N/A,FALSE,"CAPITAL"}</definedName>
    <definedName name="xcxxc" hidden="1">{"CAP VOL",#N/A,FALSE,"CAPITAL";"CAP VAR",#N/A,FALSE,"CAPITAL";"CAP FIJ",#N/A,FALSE,"CAPITAL";"CAP CONS",#N/A,FALSE,"CAPITAL";"CAP DATA",#N/A,FALSE,"CAPITAL"}</definedName>
    <definedName name="xk" localSheetId="0" hidden="1">#REF!</definedName>
    <definedName name="xk" hidden="1">#REF!</definedName>
    <definedName name="XLR_ERRNAMESTR" hidden="1">#N/A</definedName>
    <definedName name="xls" localSheetId="0" hidden="1">{"AVÓS",#N/A,FALSE,"Obras"}</definedName>
    <definedName name="xls" hidden="1">{"AVÓS",#N/A,FALSE,"Obras"}</definedName>
    <definedName name="XMAKVXUGXQ" localSheetId="0" hidden="1">#REF!</definedName>
    <definedName name="XMAKVXUGXQ" hidden="1">#REF!</definedName>
    <definedName name="xplan" localSheetId="0" hidden="1">#REF!</definedName>
    <definedName name="xplan" hidden="1">#REF!</definedName>
    <definedName name="Xref" localSheetId="0" hidden="1">#REF!</definedName>
    <definedName name="Xref" hidden="1">#REF!</definedName>
    <definedName name="XREF_COLUMN_1" localSheetId="0" hidden="1">#REF!</definedName>
    <definedName name="XREF_COLUMN_1" localSheetId="6" hidden="1">#REF!</definedName>
    <definedName name="XREF_COLUMN_1" localSheetId="3" hidden="1">#REF!</definedName>
    <definedName name="XREF_COLUMN_1" localSheetId="4" hidden="1">#REF!</definedName>
    <definedName name="XREF_COLUMN_1" localSheetId="5" hidden="1">#REF!</definedName>
    <definedName name="XREF_COLUMN_1" hidden="1">#REF!</definedName>
    <definedName name="XREF_COLUMN_10" localSheetId="6" hidden="1">#REF!</definedName>
    <definedName name="XREF_COLUMN_10" localSheetId="3" hidden="1">#REF!</definedName>
    <definedName name="XREF_COLUMN_10" localSheetId="4" hidden="1">#REF!</definedName>
    <definedName name="XREF_COLUMN_10" localSheetId="5" hidden="1">#REF!</definedName>
    <definedName name="XREF_COLUMN_10" hidden="1">#N/A</definedName>
    <definedName name="XREF_COLUMN_11" localSheetId="6" hidden="1">#REF!</definedName>
    <definedName name="XREF_COLUMN_11" localSheetId="3" hidden="1">#REF!</definedName>
    <definedName name="XREF_COLUMN_11" localSheetId="4" hidden="1">#REF!</definedName>
    <definedName name="XREF_COLUMN_11" localSheetId="5" hidden="1">#REF!</definedName>
    <definedName name="XREF_COLUMN_11" hidden="1">#N/A</definedName>
    <definedName name="XREF_COLUMN_12" localSheetId="0" hidden="1">#REF!</definedName>
    <definedName name="XREF_COLUMN_12" hidden="1">#REF!</definedName>
    <definedName name="XREF_COLUMN_13" localSheetId="0" hidden="1">#REF!</definedName>
    <definedName name="XREF_COLUMN_13" hidden="1">#REF!</definedName>
    <definedName name="XREF_COLUMN_14" localSheetId="0" hidden="1">#REF!</definedName>
    <definedName name="XREF_COLUMN_14" localSheetId="6" hidden="1">#REF!</definedName>
    <definedName name="XREF_COLUMN_14" localSheetId="3" hidden="1">#REF!</definedName>
    <definedName name="XREF_COLUMN_14" localSheetId="4" hidden="1">#REF!</definedName>
    <definedName name="XREF_COLUMN_14" localSheetId="5" hidden="1">#REF!</definedName>
    <definedName name="XREF_COLUMN_14" hidden="1">#REF!</definedName>
    <definedName name="XREF_COLUMN_15" localSheetId="0" hidden="1">#REF!</definedName>
    <definedName name="XREF_COLUMN_15" localSheetId="6" hidden="1">#REF!</definedName>
    <definedName name="XREF_COLUMN_15" localSheetId="3" hidden="1">#REF!</definedName>
    <definedName name="XREF_COLUMN_15" localSheetId="4" hidden="1">#REF!</definedName>
    <definedName name="XREF_COLUMN_15" localSheetId="5" hidden="1">#REF!</definedName>
    <definedName name="XREF_COLUMN_15" hidden="1">#REF!</definedName>
    <definedName name="XREF_COLUMN_16" localSheetId="0" hidden="1">#REF!</definedName>
    <definedName name="XREF_COLUMN_16" localSheetId="6" hidden="1">#REF!</definedName>
    <definedName name="XREF_COLUMN_16" localSheetId="3" hidden="1">#REF!</definedName>
    <definedName name="XREF_COLUMN_16" localSheetId="4" hidden="1">#REF!</definedName>
    <definedName name="XREF_COLUMN_16" localSheetId="5" hidden="1">#REF!</definedName>
    <definedName name="XREF_COLUMN_16" hidden="1">#REF!</definedName>
    <definedName name="XREF_COLUMN_17" localSheetId="0" hidden="1">#REF!</definedName>
    <definedName name="XREF_COLUMN_17" hidden="1">#REF!</definedName>
    <definedName name="XREF_COLUMN_18" localSheetId="0" hidden="1">#REF!</definedName>
    <definedName name="XREF_COLUMN_18" hidden="1">#REF!</definedName>
    <definedName name="XREF_COLUMN_19" localSheetId="0" hidden="1">#REF!</definedName>
    <definedName name="XREF_COLUMN_19" localSheetId="6" hidden="1">#REF!</definedName>
    <definedName name="XREF_COLUMN_19" localSheetId="3" hidden="1">#REF!</definedName>
    <definedName name="XREF_COLUMN_19" localSheetId="4" hidden="1">#REF!</definedName>
    <definedName name="XREF_COLUMN_19" localSheetId="5" hidden="1">#REF!</definedName>
    <definedName name="XREF_COLUMN_19" hidden="1">#REF!</definedName>
    <definedName name="XREF_COLUMN_2" localSheetId="0" hidden="1">#N/A</definedName>
    <definedName name="XREF_COLUMN_2" localSheetId="6" hidden="1">#REF!</definedName>
    <definedName name="XREF_COLUMN_2" localSheetId="3" hidden="1">#REF!</definedName>
    <definedName name="XREF_COLUMN_2" localSheetId="4" hidden="1">#REF!</definedName>
    <definedName name="XREF_COLUMN_2" localSheetId="5" hidden="1">#REF!</definedName>
    <definedName name="XREF_COLUMN_2" hidden="1">#REF!</definedName>
    <definedName name="XREF_COLUMN_20" localSheetId="0" hidden="1">#REF!</definedName>
    <definedName name="XREF_COLUMN_20" localSheetId="6" hidden="1">#REF!</definedName>
    <definedName name="XREF_COLUMN_20" localSheetId="3" hidden="1">#REF!</definedName>
    <definedName name="XREF_COLUMN_20" localSheetId="4" hidden="1">#REF!</definedName>
    <definedName name="XREF_COLUMN_20" localSheetId="5" hidden="1">#REF!</definedName>
    <definedName name="XREF_COLUMN_20" hidden="1">#REF!</definedName>
    <definedName name="XREF_COLUMN_21" localSheetId="0" hidden="1">#REF!</definedName>
    <definedName name="XREF_COLUMN_21" localSheetId="6" hidden="1">#REF!</definedName>
    <definedName name="XREF_COLUMN_21" localSheetId="3" hidden="1">#REF!</definedName>
    <definedName name="XREF_COLUMN_21" localSheetId="4" hidden="1">#REF!</definedName>
    <definedName name="XREF_COLUMN_21" localSheetId="5" hidden="1">#REF!</definedName>
    <definedName name="XREF_COLUMN_21" hidden="1">#REF!</definedName>
    <definedName name="XREF_COLUMN_22" localSheetId="0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3" localSheetId="6" hidden="1">#REF!</definedName>
    <definedName name="XREF_COLUMN_3" localSheetId="3" hidden="1">#REF!</definedName>
    <definedName name="XREF_COLUMN_3" localSheetId="4" hidden="1">#REF!</definedName>
    <definedName name="XREF_COLUMN_3" localSheetId="5" hidden="1">#REF!</definedName>
    <definedName name="XREF_COLUMN_3" hidden="1">#N/A</definedName>
    <definedName name="XREF_COLUMN_4" localSheetId="0" hidden="1">#N/A</definedName>
    <definedName name="XREF_COLUMN_4" localSheetId="6" hidden="1">#REF!</definedName>
    <definedName name="XREF_COLUMN_4" localSheetId="3" hidden="1">#REF!</definedName>
    <definedName name="XREF_COLUMN_4" localSheetId="4" hidden="1">#REF!</definedName>
    <definedName name="XREF_COLUMN_4" localSheetId="5" hidden="1">#REF!</definedName>
    <definedName name="XREF_COLUMN_4" hidden="1">#REF!</definedName>
    <definedName name="XREF_COLUMN_5" localSheetId="0" hidden="1">#REF!</definedName>
    <definedName name="XREF_COLUMN_5" localSheetId="6" hidden="1">#REF!</definedName>
    <definedName name="XREF_COLUMN_5" localSheetId="3" hidden="1">#REF!</definedName>
    <definedName name="XREF_COLUMN_5" localSheetId="4" hidden="1">#REF!</definedName>
    <definedName name="XREF_COLUMN_5" localSheetId="5" hidden="1">#REF!</definedName>
    <definedName name="XREF_COLUMN_5" hidden="1">#REF!</definedName>
    <definedName name="XREF_COLUMN_6" localSheetId="0" hidden="1">#REF!</definedName>
    <definedName name="XREF_COLUMN_6" localSheetId="6" hidden="1">#REF!</definedName>
    <definedName name="XREF_COLUMN_6" localSheetId="3" hidden="1">#REF!</definedName>
    <definedName name="XREF_COLUMN_6" localSheetId="4" hidden="1">#REF!</definedName>
    <definedName name="XREF_COLUMN_6" localSheetId="5" hidden="1">#REF!</definedName>
    <definedName name="XREF_COLUMN_6" hidden="1">#REF!</definedName>
    <definedName name="XREF_COLUMN_7" localSheetId="6" hidden="1">#REF!</definedName>
    <definedName name="XREF_COLUMN_7" localSheetId="3" hidden="1">#REF!</definedName>
    <definedName name="XREF_COLUMN_7" localSheetId="4" hidden="1">#REF!</definedName>
    <definedName name="XREF_COLUMN_7" localSheetId="5" hidden="1">#REF!</definedName>
    <definedName name="XREF_COLUMN_7" hidden="1">#N/A</definedName>
    <definedName name="XREF_COLUMN_8" localSheetId="0" hidden="1">#REF!</definedName>
    <definedName name="XREF_COLUMN_8" localSheetId="6" hidden="1">#REF!</definedName>
    <definedName name="XREF_COLUMN_8" localSheetId="3" hidden="1">#REF!</definedName>
    <definedName name="XREF_COLUMN_8" localSheetId="4" hidden="1">#REF!</definedName>
    <definedName name="XREF_COLUMN_8" localSheetId="5" hidden="1">#REF!</definedName>
    <definedName name="XREF_COLUMN_8" hidden="1">#REF!</definedName>
    <definedName name="XREF_COLUMN_9" localSheetId="6" hidden="1">#REF!</definedName>
    <definedName name="XREF_COLUMN_9" localSheetId="3" hidden="1">#REF!</definedName>
    <definedName name="XREF_COLUMN_9" localSheetId="4" hidden="1">#REF!</definedName>
    <definedName name="XREF_COLUMN_9" localSheetId="5" hidden="1">#REF!</definedName>
    <definedName name="XREF_COLUMN_9" hidden="1">#N/A</definedName>
    <definedName name="XRefActiveRow" localSheetId="0" hidden="1">#N/A</definedName>
    <definedName name="XRefActiveRow" hidden="1">#REF!</definedName>
    <definedName name="XRefColumnsCount" localSheetId="0" hidden="1">2</definedName>
    <definedName name="XRefColumnsCount" localSheetId="6" hidden="1">2</definedName>
    <definedName name="XRefColumnsCount" localSheetId="3" hidden="1">2</definedName>
    <definedName name="XRefColumnsCount" localSheetId="4" hidden="1">2</definedName>
    <definedName name="XRefColumnsCount" localSheetId="5" hidden="1">2</definedName>
    <definedName name="XRefColumnsCount" hidden="1">4</definedName>
    <definedName name="XRefCopy1" localSheetId="0" hidden="1">#REF!</definedName>
    <definedName name="XRefCopy1" localSheetId="6" hidden="1">#REF!</definedName>
    <definedName name="XRefCopy1" localSheetId="3" hidden="1">#REF!</definedName>
    <definedName name="XRefCopy1" localSheetId="4" hidden="1">#REF!</definedName>
    <definedName name="XRefCopy1" localSheetId="5" hidden="1">#REF!</definedName>
    <definedName name="XRefCopy1" hidden="1">#REF!</definedName>
    <definedName name="XRefCopy10" localSheetId="0" hidden="1">#N/A</definedName>
    <definedName name="XRefCopy10" localSheetId="6" hidden="1">#REF!</definedName>
    <definedName name="XRefCopy10" localSheetId="3" hidden="1">#REF!</definedName>
    <definedName name="XRefCopy10" localSheetId="4" hidden="1">#REF!</definedName>
    <definedName name="XRefCopy10" localSheetId="5" hidden="1">#REF!</definedName>
    <definedName name="XRefCopy10" hidden="1">#REF!</definedName>
    <definedName name="XRefCopy10Row" localSheetId="0" hidden="1">#REF!</definedName>
    <definedName name="XRefCopy10Row" localSheetId="6" hidden="1">#REF!</definedName>
    <definedName name="XRefCopy10Row" localSheetId="3" hidden="1">#REF!</definedName>
    <definedName name="XRefCopy10Row" localSheetId="4" hidden="1">#REF!</definedName>
    <definedName name="XRefCopy10Row" localSheetId="5" hidden="1">#REF!</definedName>
    <definedName name="XRefCopy10Row" hidden="1">#REF!</definedName>
    <definedName name="XRefCopy11" localSheetId="0" hidden="1">#N/A</definedName>
    <definedName name="XRefCopy11" hidden="1">#REF!</definedName>
    <definedName name="XRefCopy11Row" localSheetId="0" hidden="1">#N/A</definedName>
    <definedName name="XRefCopy11Row" hidden="1">#REF!</definedName>
    <definedName name="XRefCopy12" localSheetId="0" hidden="1">#N/A</definedName>
    <definedName name="XRefCopy12" localSheetId="6" hidden="1">#REF!</definedName>
    <definedName name="XRefCopy12" localSheetId="3" hidden="1">#REF!</definedName>
    <definedName name="XRefCopy12" localSheetId="4" hidden="1">#REF!</definedName>
    <definedName name="XRefCopy12" localSheetId="5" hidden="1">#REF!</definedName>
    <definedName name="XRefCopy12" hidden="1">#REF!</definedName>
    <definedName name="XRefCopy12Row" localSheetId="0" hidden="1">#N/A</definedName>
    <definedName name="XRefCopy12Row" localSheetId="6" hidden="1">#REF!</definedName>
    <definedName name="XRefCopy12Row" localSheetId="3" hidden="1">#REF!</definedName>
    <definedName name="XRefCopy12Row" localSheetId="4" hidden="1">#REF!</definedName>
    <definedName name="XRefCopy12Row" localSheetId="5" hidden="1">#REF!</definedName>
    <definedName name="XRefCopy12Row" hidden="1">#REF!</definedName>
    <definedName name="XRefCopy13" localSheetId="0" hidden="1">#N/A</definedName>
    <definedName name="XRefCopy13" localSheetId="6" hidden="1">#REF!</definedName>
    <definedName name="XRefCopy13" localSheetId="3" hidden="1">#REF!</definedName>
    <definedName name="XRefCopy13" localSheetId="4" hidden="1">#REF!</definedName>
    <definedName name="XRefCopy13" localSheetId="5" hidden="1">#REF!</definedName>
    <definedName name="XRefCopy13" hidden="1">#REF!</definedName>
    <definedName name="XRefCopy13Row" localSheetId="0" hidden="1">#N/A</definedName>
    <definedName name="XRefCopy13Row" localSheetId="6" hidden="1">#REF!</definedName>
    <definedName name="XRefCopy13Row" localSheetId="3" hidden="1">#REF!</definedName>
    <definedName name="XRefCopy13Row" localSheetId="4" hidden="1">#REF!</definedName>
    <definedName name="XRefCopy13Row" localSheetId="5" hidden="1">#REF!</definedName>
    <definedName name="XRefCopy13Row" hidden="1">#REF!</definedName>
    <definedName name="XRefCopy14" localSheetId="0" hidden="1">#N/A</definedName>
    <definedName name="XRefCopy14" hidden="1">#REF!</definedName>
    <definedName name="XRefCopy14Row" localSheetId="0" hidden="1">#N/A</definedName>
    <definedName name="XRefCopy14Row" hidden="1">#REF!</definedName>
    <definedName name="XRefCopy15" localSheetId="6" hidden="1">#REF!</definedName>
    <definedName name="XRefCopy15" localSheetId="3" hidden="1">#REF!</definedName>
    <definedName name="XRefCopy15" localSheetId="4" hidden="1">#REF!</definedName>
    <definedName name="XRefCopy15" localSheetId="5" hidden="1">#REF!</definedName>
    <definedName name="XRefCopy15" hidden="1">#N/A</definedName>
    <definedName name="XRefCopy15Row" localSheetId="6" hidden="1">#REF!</definedName>
    <definedName name="XRefCopy15Row" localSheetId="3" hidden="1">#REF!</definedName>
    <definedName name="XRefCopy15Row" localSheetId="4" hidden="1">#REF!</definedName>
    <definedName name="XRefCopy15Row" localSheetId="5" hidden="1">#REF!</definedName>
    <definedName name="XRefCopy15Row" hidden="1">#N/A</definedName>
    <definedName name="XRefCopy16" localSheetId="0" hidden="1">#N/A</definedName>
    <definedName name="XRefCopy16" hidden="1">#REF!</definedName>
    <definedName name="XRefCopy16Row" localSheetId="0" hidden="1">#N/A</definedName>
    <definedName name="XRefCopy16Row" localSheetId="6" hidden="1">#REF!</definedName>
    <definedName name="XRefCopy16Row" localSheetId="3" hidden="1">#REF!</definedName>
    <definedName name="XRefCopy16Row" localSheetId="4" hidden="1">#REF!</definedName>
    <definedName name="XRefCopy16Row" localSheetId="5" hidden="1">#REF!</definedName>
    <definedName name="XRefCopy16Row" hidden="1">#REF!</definedName>
    <definedName name="XRefCopy17" localSheetId="0" hidden="1">#N/A</definedName>
    <definedName name="XRefCopy17" localSheetId="6" hidden="1">#REF!</definedName>
    <definedName name="XRefCopy17" localSheetId="3" hidden="1">#REF!</definedName>
    <definedName name="XRefCopy17" localSheetId="4" hidden="1">#REF!</definedName>
    <definedName name="XRefCopy17" localSheetId="5" hidden="1">#REF!</definedName>
    <definedName name="XRefCopy17" hidden="1">#REF!</definedName>
    <definedName name="XRefCopy17Row" localSheetId="0" hidden="1">#N/A</definedName>
    <definedName name="XRefCopy17Row" localSheetId="6" hidden="1">#REF!</definedName>
    <definedName name="XRefCopy17Row" localSheetId="3" hidden="1">#REF!</definedName>
    <definedName name="XRefCopy17Row" localSheetId="4" hidden="1">#REF!</definedName>
    <definedName name="XRefCopy17Row" localSheetId="5" hidden="1">#REF!</definedName>
    <definedName name="XRefCopy17Row" hidden="1">#REF!</definedName>
    <definedName name="XRefCopy18" localSheetId="0" hidden="1">#N/A</definedName>
    <definedName name="XRefCopy18" localSheetId="6" hidden="1">#REF!</definedName>
    <definedName name="XRefCopy18" localSheetId="3" hidden="1">#REF!</definedName>
    <definedName name="XRefCopy18" localSheetId="4" hidden="1">#REF!</definedName>
    <definedName name="XRefCopy18" localSheetId="5" hidden="1">#REF!</definedName>
    <definedName name="XRefCopy18" hidden="1">#REF!</definedName>
    <definedName name="XRefCopy18Row" localSheetId="0" hidden="1">#N/A</definedName>
    <definedName name="XRefCopy18Row" localSheetId="6" hidden="1">#REF!</definedName>
    <definedName name="XRefCopy18Row" localSheetId="3" hidden="1">#REF!</definedName>
    <definedName name="XRefCopy18Row" localSheetId="4" hidden="1">#REF!</definedName>
    <definedName name="XRefCopy18Row" localSheetId="5" hidden="1">#REF!</definedName>
    <definedName name="XRefCopy18Row" hidden="1">#REF!</definedName>
    <definedName name="XRefCopy19" localSheetId="0" hidden="1">#N/A</definedName>
    <definedName name="XRefCopy19" localSheetId="6" hidden="1">#REF!</definedName>
    <definedName name="XRefCopy19" localSheetId="3" hidden="1">#REF!</definedName>
    <definedName name="XRefCopy19" localSheetId="4" hidden="1">#REF!</definedName>
    <definedName name="XRefCopy19" localSheetId="5" hidden="1">#REF!</definedName>
    <definedName name="XRefCopy19" hidden="1">#REF!</definedName>
    <definedName name="XRefCopy19Row" localSheetId="0" hidden="1">#N/A</definedName>
    <definedName name="XRefCopy19Row" localSheetId="6" hidden="1">#REF!</definedName>
    <definedName name="XRefCopy19Row" localSheetId="3" hidden="1">#REF!</definedName>
    <definedName name="XRefCopy19Row" localSheetId="4" hidden="1">#REF!</definedName>
    <definedName name="XRefCopy19Row" localSheetId="5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localSheetId="6" hidden="1">#REF!</definedName>
    <definedName name="XRefCopy2" localSheetId="3" hidden="1">#REF!</definedName>
    <definedName name="XRefCopy2" localSheetId="4" hidden="1">#REF!</definedName>
    <definedName name="XRefCopy2" localSheetId="5" hidden="1">#REF!</definedName>
    <definedName name="XRefCopy2" hidden="1">#REF!</definedName>
    <definedName name="XRefCopy20" localSheetId="0" hidden="1">#N/A</definedName>
    <definedName name="XRefCopy20" localSheetId="6" hidden="1">#REF!</definedName>
    <definedName name="XRefCopy20" localSheetId="3" hidden="1">#REF!</definedName>
    <definedName name="XRefCopy20" localSheetId="4" hidden="1">#REF!</definedName>
    <definedName name="XRefCopy20" localSheetId="5" hidden="1">#REF!</definedName>
    <definedName name="XRefCopy20" hidden="1">#REF!</definedName>
    <definedName name="XRefCopy20Row" localSheetId="0" hidden="1">#N/A</definedName>
    <definedName name="XRefCopy20Row" localSheetId="6" hidden="1">#REF!</definedName>
    <definedName name="XRefCopy20Row" localSheetId="3" hidden="1">#REF!</definedName>
    <definedName name="XRefCopy20Row" localSheetId="4" hidden="1">#REF!</definedName>
    <definedName name="XRefCopy20Row" localSheetId="5" hidden="1">#REF!</definedName>
    <definedName name="XRefCopy20Row" hidden="1">#REF!</definedName>
    <definedName name="XRefCopy21" localSheetId="0" hidden="1">#N/A</definedName>
    <definedName name="XRefCopy21" localSheetId="6" hidden="1">#REF!</definedName>
    <definedName name="XRefCopy21" localSheetId="3" hidden="1">#REF!</definedName>
    <definedName name="XRefCopy21" localSheetId="4" hidden="1">#REF!</definedName>
    <definedName name="XRefCopy21" localSheetId="5" hidden="1">#REF!</definedName>
    <definedName name="XRefCopy21" hidden="1">#REF!</definedName>
    <definedName name="XRefCopy21Row" localSheetId="0" hidden="1">#N/A</definedName>
    <definedName name="XRefCopy21Row" localSheetId="6" hidden="1">#REF!</definedName>
    <definedName name="XRefCopy21Row" localSheetId="3" hidden="1">#REF!</definedName>
    <definedName name="XRefCopy21Row" localSheetId="4" hidden="1">#REF!</definedName>
    <definedName name="XRefCopy21Row" localSheetId="5" hidden="1">#REF!</definedName>
    <definedName name="XRefCopy21Row" hidden="1">#REF!</definedName>
    <definedName name="XRefCopy22" localSheetId="0" hidden="1">#N/A</definedName>
    <definedName name="XRefCopy22" hidden="1">#REF!</definedName>
    <definedName name="XRefCopy22Row" localSheetId="0" hidden="1">#N/A</definedName>
    <definedName name="XRefCopy22Row" hidden="1">#REF!</definedName>
    <definedName name="XRefCopy23" localSheetId="0" hidden="1">#N/A</definedName>
    <definedName name="XRefCopy23" hidden="1">#REF!</definedName>
    <definedName name="XRefCopy23Row" localSheetId="0" hidden="1">#N/A</definedName>
    <definedName name="XRefCopy23Row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hidden="1">#REF!</definedName>
    <definedName name="XRefCopy28" localSheetId="0" hidden="1">#REF!</definedName>
    <definedName name="XRefCopy28" localSheetId="6" hidden="1">#REF!</definedName>
    <definedName name="XRefCopy28" localSheetId="3" hidden="1">#REF!</definedName>
    <definedName name="XRefCopy28" localSheetId="4" hidden="1">#REF!</definedName>
    <definedName name="XRefCopy28" localSheetId="5" hidden="1">#REF!</definedName>
    <definedName name="XRefCopy28" hidden="1">#REF!</definedName>
    <definedName name="XRefCopy28Row" localSheetId="0" hidden="1">#REF!</definedName>
    <definedName name="XRefCopy28Row" localSheetId="6" hidden="1">#REF!</definedName>
    <definedName name="XRefCopy28Row" localSheetId="3" hidden="1">#REF!</definedName>
    <definedName name="XRefCopy28Row" localSheetId="4" hidden="1">#REF!</definedName>
    <definedName name="XRefCopy28Row" localSheetId="5" hidden="1">#REF!</definedName>
    <definedName name="XRefCopy28Row" hidden="1">#REF!</definedName>
    <definedName name="XRefCopy29" localSheetId="0" hidden="1">#REF!</definedName>
    <definedName name="XRefCopy29" localSheetId="6" hidden="1">#REF!</definedName>
    <definedName name="XRefCopy29" localSheetId="3" hidden="1">#REF!</definedName>
    <definedName name="XRefCopy29" localSheetId="4" hidden="1">#REF!</definedName>
    <definedName name="XRefCopy29" localSheetId="5" hidden="1">#REF!</definedName>
    <definedName name="XRefCopy29" hidden="1">#REF!</definedName>
    <definedName name="XRefCopy29Row" localSheetId="0" hidden="1">#REF!</definedName>
    <definedName name="XRefCopy29Row" localSheetId="6" hidden="1">#REF!</definedName>
    <definedName name="XRefCopy29Row" localSheetId="3" hidden="1">#REF!</definedName>
    <definedName name="XRefCopy29Row" localSheetId="4" hidden="1">#REF!</definedName>
    <definedName name="XRefCopy29Row" localSheetId="5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localSheetId="6" hidden="1">#REF!</definedName>
    <definedName name="XRefCopy3" localSheetId="3" hidden="1">#REF!</definedName>
    <definedName name="XRefCopy3" localSheetId="4" hidden="1">#REF!</definedName>
    <definedName name="XRefCopy3" localSheetId="5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localSheetId="6" hidden="1">#REF!</definedName>
    <definedName name="XRefCopy30Row" localSheetId="3" hidden="1">#REF!</definedName>
    <definedName name="XRefCopy30Row" localSheetId="4" hidden="1">#REF!</definedName>
    <definedName name="XRefCopy30Row" localSheetId="5" hidden="1">#REF!</definedName>
    <definedName name="XRefCopy30Row" hidden="1">#REF!</definedName>
    <definedName name="XRefCopy31" localSheetId="0" hidden="1">#REF!</definedName>
    <definedName name="XRefCopy31" localSheetId="6" hidden="1">#REF!</definedName>
    <definedName name="XRefCopy31" localSheetId="3" hidden="1">#REF!</definedName>
    <definedName name="XRefCopy31" localSheetId="4" hidden="1">#REF!</definedName>
    <definedName name="XRefCopy31" localSheetId="5" hidden="1">#REF!</definedName>
    <definedName name="XRefCopy31" hidden="1">#REF!</definedName>
    <definedName name="XRefCopy31Row" localSheetId="0" hidden="1">#REF!</definedName>
    <definedName name="XRefCopy31Row" localSheetId="6" hidden="1">#REF!</definedName>
    <definedName name="XRefCopy31Row" localSheetId="3" hidden="1">#REF!</definedName>
    <definedName name="XRefCopy31Row" localSheetId="4" hidden="1">#REF!</definedName>
    <definedName name="XRefCopy31Row" localSheetId="5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localSheetId="0" hidden="1">#REF!</definedName>
    <definedName name="XRefCopy33Row" localSheetId="6" hidden="1">#REF!</definedName>
    <definedName name="XRefCopy33Row" localSheetId="3" hidden="1">#REF!</definedName>
    <definedName name="XRefCopy33Row" localSheetId="4" hidden="1">#REF!</definedName>
    <definedName name="XRefCopy33Row" localSheetId="5" hidden="1">#REF!</definedName>
    <definedName name="XRefCopy33Row" hidden="1">#REF!</definedName>
    <definedName name="XRefCopy34" localSheetId="0" hidden="1">#REF!</definedName>
    <definedName name="XRefCopy34" hidden="1">#REF!</definedName>
    <definedName name="XRefCopy35" localSheetId="0" hidden="1">#REF!</definedName>
    <definedName name="XRefCopy35" hidden="1">#REF!</definedName>
    <definedName name="XRefCopy36" localSheetId="0" hidden="1">#REF!</definedName>
    <definedName name="XRefCopy36" hidden="1">#REF!</definedName>
    <definedName name="XRefCopy38" localSheetId="0" hidden="1">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#REF!</definedName>
    <definedName name="XRefCopy39" localSheetId="6" hidden="1">#REF!</definedName>
    <definedName name="XRefCopy39" localSheetId="3" hidden="1">#REF!</definedName>
    <definedName name="XRefCopy39" localSheetId="4" hidden="1">#REF!</definedName>
    <definedName name="XRefCopy39" localSheetId="5" hidden="1">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localSheetId="6" hidden="1">#REF!</definedName>
    <definedName name="XRefCopy4" localSheetId="3" hidden="1">#REF!</definedName>
    <definedName name="XRefCopy4" localSheetId="4" hidden="1">#REF!</definedName>
    <definedName name="XRefCopy4" localSheetId="5" hidden="1">#REF!</definedName>
    <definedName name="XRefCopy4" hidden="1">#REF!</definedName>
    <definedName name="XRefCopy40" localSheetId="0" hidden="1">#REF!</definedName>
    <definedName name="XRefCopy40" hidden="1">#REF!</definedName>
    <definedName name="XRefCopy40Row" localSheetId="0" hidden="1">#REF!</definedName>
    <definedName name="XRefCopy40Row" localSheetId="6" hidden="1">#REF!</definedName>
    <definedName name="XRefCopy40Row" localSheetId="3" hidden="1">#REF!</definedName>
    <definedName name="XRefCopy40Row" localSheetId="4" hidden="1">#REF!</definedName>
    <definedName name="XRefCopy40Row" localSheetId="5" hidden="1">#REF!</definedName>
    <definedName name="XRefCopy40Row" hidden="1">#REF!</definedName>
    <definedName name="XRefCopy41" localSheetId="0" hidden="1">#REF!</definedName>
    <definedName name="XRefCopy41" hidden="1">#REF!</definedName>
    <definedName name="XRefCopy41Row" localSheetId="0" hidden="1">#REF!</definedName>
    <definedName name="XRefCopy41Row" hidden="1">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3Row" localSheetId="0" hidden="1">#REF!</definedName>
    <definedName name="XRefCopy43Row" localSheetId="6" hidden="1">#REF!</definedName>
    <definedName name="XRefCopy43Row" localSheetId="3" hidden="1">#REF!</definedName>
    <definedName name="XRefCopy43Row" localSheetId="4" hidden="1">#REF!</definedName>
    <definedName name="XRefCopy43Row" localSheetId="5" hidden="1">#REF!</definedName>
    <definedName name="XRefCopy43Row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localSheetId="6" hidden="1">#REF!</definedName>
    <definedName name="XRefCopy44Row" localSheetId="3" hidden="1">#REF!</definedName>
    <definedName name="XRefCopy44Row" localSheetId="4" hidden="1">#REF!</definedName>
    <definedName name="XRefCopy44Row" localSheetId="5" hidden="1">#REF!</definedName>
    <definedName name="XRefCopy44Row" hidden="1">#REF!</definedName>
    <definedName name="XRefCopy45" localSheetId="0" hidden="1">#REF!</definedName>
    <definedName name="XRefCopy45" hidden="1">#REF!</definedName>
    <definedName name="XRefCopy45Row" localSheetId="0" hidden="1">#REF!</definedName>
    <definedName name="XRefCopy45Row" hidden="1">#REF!</definedName>
    <definedName name="XRefCopy46Row" localSheetId="0" hidden="1">#REF!</definedName>
    <definedName name="XRefCopy46Row" hidden="1">#REF!</definedName>
    <definedName name="XRefCopy47" localSheetId="0" hidden="1">#REF!</definedName>
    <definedName name="XRefCopy47" hidden="1">#REF!</definedName>
    <definedName name="XRefCopy48Row" localSheetId="0" hidden="1">#REF!</definedName>
    <definedName name="XRefCopy48Row" hidden="1">#REF!</definedName>
    <definedName name="XRefCopy49Row" localSheetId="0" hidden="1">#REF!</definedName>
    <definedName name="XRefCopy49Row" localSheetId="6" hidden="1">#REF!</definedName>
    <definedName name="XRefCopy49Row" localSheetId="3" hidden="1">#REF!</definedName>
    <definedName name="XRefCopy49Row" localSheetId="4" hidden="1">#REF!</definedName>
    <definedName name="XRefCopy49Row" localSheetId="5" hidden="1">#REF!</definedName>
    <definedName name="XRefCopy49Row" hidden="1">#REF!</definedName>
    <definedName name="XRefCopy4Row" localSheetId="0" hidden="1">#REF!</definedName>
    <definedName name="XRefCopy4Row" localSheetId="6" hidden="1">#REF!</definedName>
    <definedName name="XRefCopy4Row" localSheetId="3" hidden="1">#REF!</definedName>
    <definedName name="XRefCopy4Row" localSheetId="4" hidden="1">#REF!</definedName>
    <definedName name="XRefCopy4Row" localSheetId="5" hidden="1">#REF!</definedName>
    <definedName name="XRefCopy4Row" hidden="1">#REF!</definedName>
    <definedName name="XRefCopy5" localSheetId="0" hidden="1">#REF!</definedName>
    <definedName name="XRefCopy5" localSheetId="6" hidden="1">#REF!</definedName>
    <definedName name="XRefCopy5" localSheetId="3" hidden="1">#REF!</definedName>
    <definedName name="XRefCopy5" localSheetId="4" hidden="1">#REF!</definedName>
    <definedName name="XRefCopy5" localSheetId="5" hidden="1">#REF!</definedName>
    <definedName name="XRefCopy5" hidden="1">#REF!</definedName>
    <definedName name="XRefCopy50" localSheetId="0" hidden="1">#REF!</definedName>
    <definedName name="XRefCopy50" hidden="1">#REF!</definedName>
    <definedName name="XRefCopy50Row" localSheetId="0" hidden="1">#REF!</definedName>
    <definedName name="XRefCopy50Row" localSheetId="6" hidden="1">#REF!</definedName>
    <definedName name="XRefCopy50Row" localSheetId="3" hidden="1">#REF!</definedName>
    <definedName name="XRefCopy50Row" localSheetId="4" hidden="1">#REF!</definedName>
    <definedName name="XRefCopy50Row" localSheetId="5" hidden="1">#REF!</definedName>
    <definedName name="XRefCopy50Row" hidden="1">#REF!</definedName>
    <definedName name="XRefCopy51Row" localSheetId="0" hidden="1">#REF!</definedName>
    <definedName name="XRefCopy51Row" localSheetId="6" hidden="1">#REF!</definedName>
    <definedName name="XRefCopy51Row" localSheetId="3" hidden="1">#REF!</definedName>
    <definedName name="XRefCopy51Row" localSheetId="4" hidden="1">#REF!</definedName>
    <definedName name="XRefCopy51Row" localSheetId="5" hidden="1">#REF!</definedName>
    <definedName name="XRefCopy51Row" hidden="1">#REF!</definedName>
    <definedName name="XRefCopy52Row" localSheetId="0" hidden="1">#REF!</definedName>
    <definedName name="XRefCopy52Row" localSheetId="6" hidden="1">#REF!</definedName>
    <definedName name="XRefCopy52Row" localSheetId="3" hidden="1">#REF!</definedName>
    <definedName name="XRefCopy52Row" localSheetId="4" hidden="1">#REF!</definedName>
    <definedName name="XRefCopy52Row" localSheetId="5" hidden="1">#REF!</definedName>
    <definedName name="XRefCopy52Row" hidden="1">#REF!</definedName>
    <definedName name="XRefCopy53" localSheetId="0" hidden="1">#REF!</definedName>
    <definedName name="XRefCopy53" hidden="1">#REF!</definedName>
    <definedName name="XRefCopy53Row" localSheetId="0" hidden="1">#REF!</definedName>
    <definedName name="XRefCopy53Row" localSheetId="6" hidden="1">#REF!</definedName>
    <definedName name="XRefCopy53Row" localSheetId="3" hidden="1">#REF!</definedName>
    <definedName name="XRefCopy53Row" localSheetId="4" hidden="1">#REF!</definedName>
    <definedName name="XRefCopy53Row" localSheetId="5" hidden="1">#REF!</definedName>
    <definedName name="XRefCopy53Row" hidden="1">#REF!</definedName>
    <definedName name="XRefCopy54" localSheetId="0" hidden="1">#REF!</definedName>
    <definedName name="XRefCopy54" hidden="1">#REF!</definedName>
    <definedName name="XRefCopy55" localSheetId="0" hidden="1">#REF!</definedName>
    <definedName name="XRefCopy55" hidden="1">#REF!</definedName>
    <definedName name="XRefCopy55Row" localSheetId="0" hidden="1">#REF!</definedName>
    <definedName name="XRefCopy55Row" localSheetId="6" hidden="1">#REF!</definedName>
    <definedName name="XRefCopy55Row" localSheetId="3" hidden="1">#REF!</definedName>
    <definedName name="XRefCopy55Row" localSheetId="4" hidden="1">#REF!</definedName>
    <definedName name="XRefCopy55Row" localSheetId="5" hidden="1">#REF!</definedName>
    <definedName name="XRefCopy55Row" hidden="1">#REF!</definedName>
    <definedName name="XRefCopy56" localSheetId="0" hidden="1">#REF!</definedName>
    <definedName name="XRefCopy56" localSheetId="6" hidden="1">#REF!</definedName>
    <definedName name="XRefCopy56" localSheetId="3" hidden="1">#REF!</definedName>
    <definedName name="XRefCopy56" localSheetId="4" hidden="1">#REF!</definedName>
    <definedName name="XRefCopy56" localSheetId="5" hidden="1">#REF!</definedName>
    <definedName name="XRefCopy56" hidden="1">#REF!</definedName>
    <definedName name="XRefCopy56Row" localSheetId="0" hidden="1">#REF!</definedName>
    <definedName name="XRefCopy56Row" localSheetId="6" hidden="1">#REF!</definedName>
    <definedName name="XRefCopy56Row" localSheetId="3" hidden="1">#REF!</definedName>
    <definedName name="XRefCopy56Row" localSheetId="4" hidden="1">#REF!</definedName>
    <definedName name="XRefCopy56Row" localSheetId="5" hidden="1">#REF!</definedName>
    <definedName name="XRefCopy56Row" hidden="1">#REF!</definedName>
    <definedName name="XRefCopy57Row" localSheetId="0" hidden="1">#REF!</definedName>
    <definedName name="XRefCopy57Row" hidden="1">#REF!</definedName>
    <definedName name="XRefCopy58" localSheetId="0" hidden="1">#REF!</definedName>
    <definedName name="XRefCopy58" hidden="1">#REF!</definedName>
    <definedName name="XRefCopy58Row" localSheetId="0" hidden="1">#REF!</definedName>
    <definedName name="XRefCopy58Row" hidden="1">#REF!</definedName>
    <definedName name="XRefCopy59Row" localSheetId="0" hidden="1">#REF!</definedName>
    <definedName name="XRefCopy59Row" hidden="1">#REF!</definedName>
    <definedName name="XRefCopy5Row" localSheetId="0" hidden="1">#REF!</definedName>
    <definedName name="XRefCopy5Row" localSheetId="6" hidden="1">#REF!</definedName>
    <definedName name="XRefCopy5Row" localSheetId="3" hidden="1">#REF!</definedName>
    <definedName name="XRefCopy5Row" localSheetId="4" hidden="1">#REF!</definedName>
    <definedName name="XRefCopy5Row" localSheetId="5" hidden="1">#REF!</definedName>
    <definedName name="XRefCopy5Row" hidden="1">#REF!</definedName>
    <definedName name="XRefCopy6" localSheetId="0" hidden="1">#REF!</definedName>
    <definedName name="XRefCopy6" localSheetId="6" hidden="1">#REF!</definedName>
    <definedName name="XRefCopy6" localSheetId="3" hidden="1">#REF!</definedName>
    <definedName name="XRefCopy6" localSheetId="4" hidden="1">#REF!</definedName>
    <definedName name="XRefCopy6" localSheetId="5" hidden="1">#REF!</definedName>
    <definedName name="XRefCopy6" hidden="1">#REF!</definedName>
    <definedName name="XRefCopy61" localSheetId="0" hidden="1">#REF!</definedName>
    <definedName name="XRefCopy61" localSheetId="6" hidden="1">#REF!</definedName>
    <definedName name="XRefCopy61" localSheetId="3" hidden="1">#REF!</definedName>
    <definedName name="XRefCopy61" localSheetId="4" hidden="1">#REF!</definedName>
    <definedName name="XRefCopy61" localSheetId="5" hidden="1">#REF!</definedName>
    <definedName name="XRefCopy61" hidden="1">#REF!</definedName>
    <definedName name="XRefCopy61Row" localSheetId="0" hidden="1">#REF!</definedName>
    <definedName name="XRefCopy61Row" localSheetId="6" hidden="1">#REF!</definedName>
    <definedName name="XRefCopy61Row" localSheetId="3" hidden="1">#REF!</definedName>
    <definedName name="XRefCopy61Row" localSheetId="4" hidden="1">#REF!</definedName>
    <definedName name="XRefCopy61Row" localSheetId="5" hidden="1">#REF!</definedName>
    <definedName name="XRefCopy61Row" hidden="1">#REF!</definedName>
    <definedName name="XRefCopy63Row" localSheetId="0" hidden="1">#REF!</definedName>
    <definedName name="XRefCopy63Row" localSheetId="6" hidden="1">#REF!</definedName>
    <definedName name="XRefCopy63Row" localSheetId="3" hidden="1">#REF!</definedName>
    <definedName name="XRefCopy63Row" localSheetId="4" hidden="1">#REF!</definedName>
    <definedName name="XRefCopy63Row" localSheetId="5" hidden="1">#REF!</definedName>
    <definedName name="XRefCopy63Row" hidden="1">#REF!</definedName>
    <definedName name="XRefCopy64Row" localSheetId="0" hidden="1">#REF!</definedName>
    <definedName name="XRefCopy64Row" localSheetId="6" hidden="1">#REF!</definedName>
    <definedName name="XRefCopy64Row" localSheetId="3" hidden="1">#REF!</definedName>
    <definedName name="XRefCopy64Row" localSheetId="4" hidden="1">#REF!</definedName>
    <definedName name="XRefCopy64Row" localSheetId="5" hidden="1">#REF!</definedName>
    <definedName name="XRefCopy64Row" hidden="1">#REF!</definedName>
    <definedName name="XRefCopy65Row" localSheetId="0" hidden="1">#REF!</definedName>
    <definedName name="XRefCopy65Row" localSheetId="6" hidden="1">#REF!</definedName>
    <definedName name="XRefCopy65Row" localSheetId="3" hidden="1">#REF!</definedName>
    <definedName name="XRefCopy65Row" localSheetId="4" hidden="1">#REF!</definedName>
    <definedName name="XRefCopy65Row" localSheetId="5" hidden="1">#REF!</definedName>
    <definedName name="XRefCopy65Row" hidden="1">#REF!</definedName>
    <definedName name="XRefCopy66" localSheetId="0" hidden="1">#REF!</definedName>
    <definedName name="XRefCopy66" localSheetId="6" hidden="1">#REF!</definedName>
    <definedName name="XRefCopy66" localSheetId="3" hidden="1">#REF!</definedName>
    <definedName name="XRefCopy66" localSheetId="4" hidden="1">#REF!</definedName>
    <definedName name="XRefCopy66" localSheetId="5" hidden="1">#REF!</definedName>
    <definedName name="XRefCopy66" hidden="1">#REF!</definedName>
    <definedName name="XRefCopy66Row" localSheetId="0" hidden="1">#REF!</definedName>
    <definedName name="XRefCopy66Row" localSheetId="6" hidden="1">#REF!</definedName>
    <definedName name="XRefCopy66Row" localSheetId="3" hidden="1">#REF!</definedName>
    <definedName name="XRefCopy66Row" localSheetId="4" hidden="1">#REF!</definedName>
    <definedName name="XRefCopy66Row" localSheetId="5" hidden="1">#REF!</definedName>
    <definedName name="XRefCopy66Row" hidden="1">#REF!</definedName>
    <definedName name="XRefCopy67Row" localSheetId="0" hidden="1">#REF!</definedName>
    <definedName name="XRefCopy67Row" localSheetId="6" hidden="1">#REF!</definedName>
    <definedName name="XRefCopy67Row" localSheetId="3" hidden="1">#REF!</definedName>
    <definedName name="XRefCopy67Row" localSheetId="4" hidden="1">#REF!</definedName>
    <definedName name="XRefCopy67Row" localSheetId="5" hidden="1">#REF!</definedName>
    <definedName name="XRefCopy67Row" hidden="1">#REF!</definedName>
    <definedName name="XRefCopy68Row" localSheetId="0" hidden="1">#REF!</definedName>
    <definedName name="XRefCopy68Row" localSheetId="6" hidden="1">#REF!</definedName>
    <definedName name="XRefCopy68Row" localSheetId="3" hidden="1">#REF!</definedName>
    <definedName name="XRefCopy68Row" localSheetId="4" hidden="1">#REF!</definedName>
    <definedName name="XRefCopy68Row" localSheetId="5" hidden="1">#REF!</definedName>
    <definedName name="XRefCopy68Row" hidden="1">#REF!</definedName>
    <definedName name="XRefCopy69Row" localSheetId="0" hidden="1">#REF!</definedName>
    <definedName name="XRefCopy69Row" localSheetId="6" hidden="1">#REF!</definedName>
    <definedName name="XRefCopy69Row" localSheetId="3" hidden="1">#REF!</definedName>
    <definedName name="XRefCopy69Row" localSheetId="4" hidden="1">#REF!</definedName>
    <definedName name="XRefCopy69Row" localSheetId="5" hidden="1">#REF!</definedName>
    <definedName name="XRefCopy69Row" hidden="1">#REF!</definedName>
    <definedName name="XRefCopy6Row" localSheetId="0" hidden="1">#N/A</definedName>
    <definedName name="XRefCopy6Row" localSheetId="6" hidden="1">#REF!</definedName>
    <definedName name="XRefCopy6Row" localSheetId="3" hidden="1">#REF!</definedName>
    <definedName name="XRefCopy6Row" localSheetId="4" hidden="1">#REF!</definedName>
    <definedName name="XRefCopy6Row" localSheetId="5" hidden="1">#REF!</definedName>
    <definedName name="XRefCopy6Row" hidden="1">#REF!</definedName>
    <definedName name="XRefCopy7" localSheetId="0" hidden="1">#N/A</definedName>
    <definedName name="XRefCopy7" localSheetId="6" hidden="1">#REF!</definedName>
    <definedName name="XRefCopy7" localSheetId="3" hidden="1">#REF!</definedName>
    <definedName name="XRefCopy7" localSheetId="4" hidden="1">#REF!</definedName>
    <definedName name="XRefCopy7" localSheetId="5" hidden="1">#REF!</definedName>
    <definedName name="XRefCopy7" hidden="1">#REF!</definedName>
    <definedName name="XRefCopy70Row" localSheetId="0" hidden="1">#REF!</definedName>
    <definedName name="XRefCopy70Row" localSheetId="6" hidden="1">#REF!</definedName>
    <definedName name="XRefCopy70Row" localSheetId="3" hidden="1">#REF!</definedName>
    <definedName name="XRefCopy70Row" localSheetId="4" hidden="1">#REF!</definedName>
    <definedName name="XRefCopy70Row" localSheetId="5" hidden="1">#REF!</definedName>
    <definedName name="XRefCopy70Row" hidden="1">#REF!</definedName>
    <definedName name="XRefCopy71Row" localSheetId="0" hidden="1">#REF!</definedName>
    <definedName name="XRefCopy71Row" localSheetId="6" hidden="1">#REF!</definedName>
    <definedName name="XRefCopy71Row" localSheetId="3" hidden="1">#REF!</definedName>
    <definedName name="XRefCopy71Row" localSheetId="4" hidden="1">#REF!</definedName>
    <definedName name="XRefCopy71Row" localSheetId="5" hidden="1">#REF!</definedName>
    <definedName name="XRefCopy71Row" hidden="1">#REF!</definedName>
    <definedName name="XRefCopy72Row" localSheetId="0" hidden="1">#REF!</definedName>
    <definedName name="XRefCopy72Row" localSheetId="6" hidden="1">#REF!</definedName>
    <definedName name="XRefCopy72Row" localSheetId="3" hidden="1">#REF!</definedName>
    <definedName name="XRefCopy72Row" localSheetId="4" hidden="1">#REF!</definedName>
    <definedName name="XRefCopy72Row" localSheetId="5" hidden="1">#REF!</definedName>
    <definedName name="XRefCopy72Row" hidden="1">#REF!</definedName>
    <definedName name="XRefCopy73Row" localSheetId="0" hidden="1">#REF!</definedName>
    <definedName name="XRefCopy73Row" localSheetId="6" hidden="1">#REF!</definedName>
    <definedName name="XRefCopy73Row" localSheetId="3" hidden="1">#REF!</definedName>
    <definedName name="XRefCopy73Row" localSheetId="4" hidden="1">#REF!</definedName>
    <definedName name="XRefCopy73Row" localSheetId="5" hidden="1">#REF!</definedName>
    <definedName name="XRefCopy73Row" hidden="1">#REF!</definedName>
    <definedName name="XRefCopy74Row" localSheetId="0" hidden="1">#REF!</definedName>
    <definedName name="XRefCopy74Row" localSheetId="6" hidden="1">#REF!</definedName>
    <definedName name="XRefCopy74Row" localSheetId="3" hidden="1">#REF!</definedName>
    <definedName name="XRefCopy74Row" localSheetId="4" hidden="1">#REF!</definedName>
    <definedName name="XRefCopy74Row" localSheetId="5" hidden="1">#REF!</definedName>
    <definedName name="XRefCopy74Row" hidden="1">#REF!</definedName>
    <definedName name="XRefCopy75Row" localSheetId="0" hidden="1">#REF!</definedName>
    <definedName name="XRefCopy75Row" localSheetId="6" hidden="1">#REF!</definedName>
    <definedName name="XRefCopy75Row" localSheetId="3" hidden="1">#REF!</definedName>
    <definedName name="XRefCopy75Row" localSheetId="4" hidden="1">#REF!</definedName>
    <definedName name="XRefCopy75Row" localSheetId="5" hidden="1">#REF!</definedName>
    <definedName name="XRefCopy75Row" hidden="1">#REF!</definedName>
    <definedName name="XRefCopy76Row" localSheetId="0" hidden="1">#REF!</definedName>
    <definedName name="XRefCopy76Row" localSheetId="6" hidden="1">#REF!</definedName>
    <definedName name="XRefCopy76Row" localSheetId="3" hidden="1">#REF!</definedName>
    <definedName name="XRefCopy76Row" localSheetId="4" hidden="1">#REF!</definedName>
    <definedName name="XRefCopy76Row" localSheetId="5" hidden="1">#REF!</definedName>
    <definedName name="XRefCopy76Row" hidden="1">#REF!</definedName>
    <definedName name="XRefCopy77Row" localSheetId="0" hidden="1">#REF!</definedName>
    <definedName name="XRefCopy77Row" localSheetId="6" hidden="1">#REF!</definedName>
    <definedName name="XRefCopy77Row" localSheetId="3" hidden="1">#REF!</definedName>
    <definedName name="XRefCopy77Row" localSheetId="4" hidden="1">#REF!</definedName>
    <definedName name="XRefCopy77Row" localSheetId="5" hidden="1">#REF!</definedName>
    <definedName name="XRefCopy77Row" hidden="1">#REF!</definedName>
    <definedName name="XRefCopy78Row" localSheetId="0" hidden="1">#REF!</definedName>
    <definedName name="XRefCopy78Row" localSheetId="6" hidden="1">#REF!</definedName>
    <definedName name="XRefCopy78Row" localSheetId="3" hidden="1">#REF!</definedName>
    <definedName name="XRefCopy78Row" localSheetId="4" hidden="1">#REF!</definedName>
    <definedName name="XRefCopy78Row" localSheetId="5" hidden="1">#REF!</definedName>
    <definedName name="XRefCopy78Row" hidden="1">#REF!</definedName>
    <definedName name="XRefCopy7Row" localSheetId="0" hidden="1">#N/A</definedName>
    <definedName name="XRefCopy7Row" localSheetId="6" hidden="1">#REF!</definedName>
    <definedName name="XRefCopy7Row" localSheetId="3" hidden="1">#REF!</definedName>
    <definedName name="XRefCopy7Row" localSheetId="4" hidden="1">#REF!</definedName>
    <definedName name="XRefCopy7Row" localSheetId="5" hidden="1">#REF!</definedName>
    <definedName name="XRefCopy7Row" hidden="1">#REF!</definedName>
    <definedName name="XRefCopy8" localSheetId="0" hidden="1">#N/A</definedName>
    <definedName name="XRefCopy8" localSheetId="6" hidden="1">#REF!</definedName>
    <definedName name="XRefCopy8" localSheetId="3" hidden="1">#REF!</definedName>
    <definedName name="XRefCopy8" localSheetId="4" hidden="1">#REF!</definedName>
    <definedName name="XRefCopy8" localSheetId="5" hidden="1">#REF!</definedName>
    <definedName name="XRefCopy8" hidden="1">#REF!</definedName>
    <definedName name="XRefCopy80Row" localSheetId="0" hidden="1">#REF!</definedName>
    <definedName name="XRefCopy80Row" localSheetId="6" hidden="1">#REF!</definedName>
    <definedName name="XRefCopy80Row" localSheetId="3" hidden="1">#REF!</definedName>
    <definedName name="XRefCopy80Row" localSheetId="4" hidden="1">#REF!</definedName>
    <definedName name="XRefCopy80Row" localSheetId="5" hidden="1">#REF!</definedName>
    <definedName name="XRefCopy80Row" hidden="1">#REF!</definedName>
    <definedName name="XRefCopy81" localSheetId="0" hidden="1">#REF!</definedName>
    <definedName name="XRefCopy81" localSheetId="6" hidden="1">#REF!</definedName>
    <definedName name="XRefCopy81" localSheetId="3" hidden="1">#REF!</definedName>
    <definedName name="XRefCopy81" localSheetId="4" hidden="1">#REF!</definedName>
    <definedName name="XRefCopy81" localSheetId="5" hidden="1">#REF!</definedName>
    <definedName name="XRefCopy81" hidden="1">#REF!</definedName>
    <definedName name="XRefCopy81Row" localSheetId="0" hidden="1">#REF!</definedName>
    <definedName name="XRefCopy81Row" localSheetId="6" hidden="1">#REF!</definedName>
    <definedName name="XRefCopy81Row" localSheetId="3" hidden="1">#REF!</definedName>
    <definedName name="XRefCopy81Row" localSheetId="4" hidden="1">#REF!</definedName>
    <definedName name="XRefCopy81Row" localSheetId="5" hidden="1">#REF!</definedName>
    <definedName name="XRefCopy81Row" hidden="1">#REF!</definedName>
    <definedName name="XRefCopy82Row" localSheetId="0" hidden="1">#REF!</definedName>
    <definedName name="XRefCopy82Row" localSheetId="6" hidden="1">#REF!</definedName>
    <definedName name="XRefCopy82Row" localSheetId="3" hidden="1">#REF!</definedName>
    <definedName name="XRefCopy82Row" localSheetId="4" hidden="1">#REF!</definedName>
    <definedName name="XRefCopy82Row" localSheetId="5" hidden="1">#REF!</definedName>
    <definedName name="XRefCopy82Row" hidden="1">#REF!</definedName>
    <definedName name="XRefCopy8Row" localSheetId="0" hidden="1">#N/A</definedName>
    <definedName name="XRefCopy8Row" localSheetId="6" hidden="1">#REF!</definedName>
    <definedName name="XRefCopy8Row" localSheetId="3" hidden="1">#REF!</definedName>
    <definedName name="XRefCopy8Row" localSheetId="4" hidden="1">#REF!</definedName>
    <definedName name="XRefCopy8Row" localSheetId="5" hidden="1">#REF!</definedName>
    <definedName name="XRefCopy8Row" hidden="1">#REF!</definedName>
    <definedName name="XRefCopy9" localSheetId="0" hidden="1">#N/A</definedName>
    <definedName name="XRefCopy9" localSheetId="6" hidden="1">#REF!</definedName>
    <definedName name="XRefCopy9" localSheetId="3" hidden="1">#REF!</definedName>
    <definedName name="XRefCopy9" localSheetId="4" hidden="1">#REF!</definedName>
    <definedName name="XRefCopy9" localSheetId="5" hidden="1">#REF!</definedName>
    <definedName name="XRefCopy9" hidden="1">#REF!</definedName>
    <definedName name="XRefCopy9Row" localSheetId="0" hidden="1">#N/A</definedName>
    <definedName name="XRefCopy9Row" localSheetId="6" hidden="1">#REF!</definedName>
    <definedName name="XRefCopy9Row" localSheetId="3" hidden="1">#REF!</definedName>
    <definedName name="XRefCopy9Row" localSheetId="4" hidden="1">#REF!</definedName>
    <definedName name="XRefCopy9Row" localSheetId="5" hidden="1">#REF!</definedName>
    <definedName name="XRefCopy9Row" hidden="1">#REF!</definedName>
    <definedName name="XRefCopyRangeCount" localSheetId="0" hidden="1">3</definedName>
    <definedName name="XRefCopyRangeCount" localSheetId="6" hidden="1">3</definedName>
    <definedName name="XRefCopyRangeCount" localSheetId="3" hidden="1">3</definedName>
    <definedName name="XRefCopyRangeCount" localSheetId="4" hidden="1">3</definedName>
    <definedName name="XRefCopyRangeCount" localSheetId="5" hidden="1">3</definedName>
    <definedName name="XRefCopyRangeCount" hidden="1">33</definedName>
    <definedName name="XRefPaste1" localSheetId="0" hidden="1">#REF!</definedName>
    <definedName name="XRefPaste1" localSheetId="6" hidden="1">#REF!</definedName>
    <definedName name="XRefPaste1" localSheetId="3" hidden="1">#REF!</definedName>
    <definedName name="XRefPaste1" localSheetId="4" hidden="1">#REF!</definedName>
    <definedName name="XRefPaste1" localSheetId="5" hidden="1">#REF!</definedName>
    <definedName name="XRefPaste1" hidden="1">#REF!</definedName>
    <definedName name="XRefPaste10" localSheetId="0" hidden="1">#REF!</definedName>
    <definedName name="XRefPaste10" localSheetId="6" hidden="1">#REF!</definedName>
    <definedName name="XRefPaste10" localSheetId="3" hidden="1">#REF!</definedName>
    <definedName name="XRefPaste10" localSheetId="4" hidden="1">#REF!</definedName>
    <definedName name="XRefPaste10" localSheetId="5" hidden="1">#REF!</definedName>
    <definedName name="XRefPaste10" hidden="1">#REF!</definedName>
    <definedName name="XRefPaste101" localSheetId="0" hidden="1">#REF!</definedName>
    <definedName name="XRefPaste101" localSheetId="6" hidden="1">#REF!</definedName>
    <definedName name="XRefPaste101" localSheetId="3" hidden="1">#REF!</definedName>
    <definedName name="XRefPaste101" localSheetId="4" hidden="1">#REF!</definedName>
    <definedName name="XRefPaste101" localSheetId="5" hidden="1">#REF!</definedName>
    <definedName name="XRefPaste101" hidden="1">#REF!</definedName>
    <definedName name="XRefPaste101Row" localSheetId="0" hidden="1">#REF!</definedName>
    <definedName name="XRefPaste101Row" localSheetId="6" hidden="1">#REF!</definedName>
    <definedName name="XRefPaste101Row" localSheetId="3" hidden="1">#REF!</definedName>
    <definedName name="XRefPaste101Row" localSheetId="4" hidden="1">#REF!</definedName>
    <definedName name="XRefPaste101Row" localSheetId="5" hidden="1">#REF!</definedName>
    <definedName name="XRefPaste101Row" hidden="1">#REF!</definedName>
    <definedName name="XRefPaste102" localSheetId="0" hidden="1">#REF!</definedName>
    <definedName name="XRefPaste102" localSheetId="6" hidden="1">#REF!</definedName>
    <definedName name="XRefPaste102" localSheetId="3" hidden="1">#REF!</definedName>
    <definedName name="XRefPaste102" localSheetId="4" hidden="1">#REF!</definedName>
    <definedName name="XRefPaste102" localSheetId="5" hidden="1">#REF!</definedName>
    <definedName name="XRefPaste102" hidden="1">#REF!</definedName>
    <definedName name="XRefPaste102Row" localSheetId="0" hidden="1">#REF!</definedName>
    <definedName name="XRefPaste102Row" localSheetId="6" hidden="1">#REF!</definedName>
    <definedName name="XRefPaste102Row" localSheetId="3" hidden="1">#REF!</definedName>
    <definedName name="XRefPaste102Row" localSheetId="4" hidden="1">#REF!</definedName>
    <definedName name="XRefPaste102Row" localSheetId="5" hidden="1">#REF!</definedName>
    <definedName name="XRefPaste102Row" hidden="1">#REF!</definedName>
    <definedName name="XRefPaste103" localSheetId="0" hidden="1">#REF!</definedName>
    <definedName name="XRefPaste103" localSheetId="6" hidden="1">#REF!</definedName>
    <definedName name="XRefPaste103" localSheetId="3" hidden="1">#REF!</definedName>
    <definedName name="XRefPaste103" localSheetId="4" hidden="1">#REF!</definedName>
    <definedName name="XRefPaste103" localSheetId="5" hidden="1">#REF!</definedName>
    <definedName name="XRefPaste103" hidden="1">#REF!</definedName>
    <definedName name="XRefPaste103Row" localSheetId="0" hidden="1">#REF!</definedName>
    <definedName name="XRefPaste103Row" localSheetId="6" hidden="1">#REF!</definedName>
    <definedName name="XRefPaste103Row" localSheetId="3" hidden="1">#REF!</definedName>
    <definedName name="XRefPaste103Row" localSheetId="4" hidden="1">#REF!</definedName>
    <definedName name="XRefPaste103Row" localSheetId="5" hidden="1">#REF!</definedName>
    <definedName name="XRefPaste103Row" hidden="1">#REF!</definedName>
    <definedName name="XRefPaste104Row" localSheetId="0" hidden="1">#REF!</definedName>
    <definedName name="XRefPaste104Row" localSheetId="6" hidden="1">#REF!</definedName>
    <definedName name="XRefPaste104Row" localSheetId="3" hidden="1">#REF!</definedName>
    <definedName name="XRefPaste104Row" localSheetId="4" hidden="1">#REF!</definedName>
    <definedName name="XRefPaste104Row" localSheetId="5" hidden="1">#REF!</definedName>
    <definedName name="XRefPaste104Row" hidden="1">#REF!</definedName>
    <definedName name="XRefPaste105Row" localSheetId="0" hidden="1">#REF!</definedName>
    <definedName name="XRefPaste105Row" localSheetId="6" hidden="1">#REF!</definedName>
    <definedName name="XRefPaste105Row" localSheetId="3" hidden="1">#REF!</definedName>
    <definedName name="XRefPaste105Row" localSheetId="4" hidden="1">#REF!</definedName>
    <definedName name="XRefPaste105Row" localSheetId="5" hidden="1">#REF!</definedName>
    <definedName name="XRefPaste105Row" hidden="1">#REF!</definedName>
    <definedName name="XRefPaste106" localSheetId="0" hidden="1">#REF!</definedName>
    <definedName name="XRefPaste106" localSheetId="6" hidden="1">#REF!</definedName>
    <definedName name="XRefPaste106" localSheetId="3" hidden="1">#REF!</definedName>
    <definedName name="XRefPaste106" localSheetId="4" hidden="1">#REF!</definedName>
    <definedName name="XRefPaste106" localSheetId="5" hidden="1">#REF!</definedName>
    <definedName name="XRefPaste106" hidden="1">#REF!</definedName>
    <definedName name="XRefPaste106Row" localSheetId="0" hidden="1">#REF!</definedName>
    <definedName name="XRefPaste106Row" localSheetId="6" hidden="1">#REF!</definedName>
    <definedName name="XRefPaste106Row" localSheetId="3" hidden="1">#REF!</definedName>
    <definedName name="XRefPaste106Row" localSheetId="4" hidden="1">#REF!</definedName>
    <definedName name="XRefPaste106Row" localSheetId="5" hidden="1">#REF!</definedName>
    <definedName name="XRefPaste106Row" hidden="1">#REF!</definedName>
    <definedName name="XRefPaste107Row" localSheetId="0" hidden="1">#REF!</definedName>
    <definedName name="XRefPaste107Row" localSheetId="6" hidden="1">#REF!</definedName>
    <definedName name="XRefPaste107Row" localSheetId="3" hidden="1">#REF!</definedName>
    <definedName name="XRefPaste107Row" localSheetId="4" hidden="1">#REF!</definedName>
    <definedName name="XRefPaste107Row" localSheetId="5" hidden="1">#REF!</definedName>
    <definedName name="XRefPaste107Row" hidden="1">#REF!</definedName>
    <definedName name="XRefPaste108Row" localSheetId="0" hidden="1">#REF!</definedName>
    <definedName name="XRefPaste108Row" localSheetId="6" hidden="1">#REF!</definedName>
    <definedName name="XRefPaste108Row" localSheetId="3" hidden="1">#REF!</definedName>
    <definedName name="XRefPaste108Row" localSheetId="4" hidden="1">#REF!</definedName>
    <definedName name="XRefPaste108Row" localSheetId="5" hidden="1">#REF!</definedName>
    <definedName name="XRefPaste108Row" hidden="1">#REF!</definedName>
    <definedName name="XRefPaste10Row" hidden="1">#N/A</definedName>
    <definedName name="XRefPaste11" localSheetId="6" hidden="1">#REF!</definedName>
    <definedName name="XRefPaste11" localSheetId="3" hidden="1">#REF!</definedName>
    <definedName name="XRefPaste11" localSheetId="4" hidden="1">#REF!</definedName>
    <definedName name="XRefPaste11" localSheetId="5" hidden="1">#REF!</definedName>
    <definedName name="XRefPaste11" hidden="1">#N/A</definedName>
    <definedName name="XRefPaste111Row" localSheetId="0" hidden="1">#REF!</definedName>
    <definedName name="XRefPaste111Row" localSheetId="6" hidden="1">#REF!</definedName>
    <definedName name="XRefPaste111Row" localSheetId="3" hidden="1">#REF!</definedName>
    <definedName name="XRefPaste111Row" localSheetId="4" hidden="1">#REF!</definedName>
    <definedName name="XRefPaste111Row" localSheetId="5" hidden="1">#REF!</definedName>
    <definedName name="XRefPaste111Row" hidden="1">#REF!</definedName>
    <definedName name="XRefPaste112Row" localSheetId="0" hidden="1">#REF!</definedName>
    <definedName name="XRefPaste112Row" localSheetId="6" hidden="1">#REF!</definedName>
    <definedName name="XRefPaste112Row" localSheetId="3" hidden="1">#REF!</definedName>
    <definedName name="XRefPaste112Row" localSheetId="4" hidden="1">#REF!</definedName>
    <definedName name="XRefPaste112Row" localSheetId="5" hidden="1">#REF!</definedName>
    <definedName name="XRefPaste112Row" hidden="1">#REF!</definedName>
    <definedName name="XRefPaste117" localSheetId="0" hidden="1">#REF!</definedName>
    <definedName name="XRefPaste117" localSheetId="6" hidden="1">#REF!</definedName>
    <definedName name="XRefPaste117" localSheetId="3" hidden="1">#REF!</definedName>
    <definedName name="XRefPaste117" localSheetId="4" hidden="1">#REF!</definedName>
    <definedName name="XRefPaste117" localSheetId="5" hidden="1">#REF!</definedName>
    <definedName name="XRefPaste117" hidden="1">#REF!</definedName>
    <definedName name="XRefPaste117Row" localSheetId="0" hidden="1">#REF!</definedName>
    <definedName name="XRefPaste117Row" localSheetId="6" hidden="1">#REF!</definedName>
    <definedName name="XRefPaste117Row" localSheetId="3" hidden="1">#REF!</definedName>
    <definedName name="XRefPaste117Row" localSheetId="4" hidden="1">#REF!</definedName>
    <definedName name="XRefPaste117Row" localSheetId="5" hidden="1">#REF!</definedName>
    <definedName name="XRefPaste117Row" hidden="1">#REF!</definedName>
    <definedName name="XRefPaste118" localSheetId="0" hidden="1">#REF!</definedName>
    <definedName name="XRefPaste118" localSheetId="6" hidden="1">#REF!</definedName>
    <definedName name="XRefPaste118" localSheetId="3" hidden="1">#REF!</definedName>
    <definedName name="XRefPaste118" localSheetId="4" hidden="1">#REF!</definedName>
    <definedName name="XRefPaste118" localSheetId="5" hidden="1">#REF!</definedName>
    <definedName name="XRefPaste118" hidden="1">#REF!</definedName>
    <definedName name="XRefPaste118Row" localSheetId="0" hidden="1">#REF!</definedName>
    <definedName name="XRefPaste118Row" localSheetId="6" hidden="1">#REF!</definedName>
    <definedName name="XRefPaste118Row" localSheetId="3" hidden="1">#REF!</definedName>
    <definedName name="XRefPaste118Row" localSheetId="4" hidden="1">#REF!</definedName>
    <definedName name="XRefPaste118Row" localSheetId="5" hidden="1">#REF!</definedName>
    <definedName name="XRefPaste118Row" hidden="1">#REF!</definedName>
    <definedName name="XRefPaste119" localSheetId="0" hidden="1">#REF!</definedName>
    <definedName name="XRefPaste119" localSheetId="6" hidden="1">#REF!</definedName>
    <definedName name="XRefPaste119" localSheetId="3" hidden="1">#REF!</definedName>
    <definedName name="XRefPaste119" localSheetId="4" hidden="1">#REF!</definedName>
    <definedName name="XRefPaste119" localSheetId="5" hidden="1">#REF!</definedName>
    <definedName name="XRefPaste119" hidden="1">#REF!</definedName>
    <definedName name="XRefPaste119Row" localSheetId="0" hidden="1">#REF!</definedName>
    <definedName name="XRefPaste119Row" localSheetId="6" hidden="1">#REF!</definedName>
    <definedName name="XRefPaste119Row" localSheetId="3" hidden="1">#REF!</definedName>
    <definedName name="XRefPaste119Row" localSheetId="4" hidden="1">#REF!</definedName>
    <definedName name="XRefPaste119Row" localSheetId="5" hidden="1">#REF!</definedName>
    <definedName name="XRefPaste119Row" hidden="1">#REF!</definedName>
    <definedName name="XRefPaste11Row" hidden="1">#N/A</definedName>
    <definedName name="XRefPaste12" localSheetId="6" hidden="1">#REF!</definedName>
    <definedName name="XRefPaste12" localSheetId="3" hidden="1">#REF!</definedName>
    <definedName name="XRefPaste12" localSheetId="4" hidden="1">#REF!</definedName>
    <definedName name="XRefPaste12" localSheetId="5" hidden="1">#REF!</definedName>
    <definedName name="XRefPaste12" hidden="1">#N/A</definedName>
    <definedName name="XRefPaste120" localSheetId="0" hidden="1">#REF!</definedName>
    <definedName name="XRefPaste120" localSheetId="6" hidden="1">#REF!</definedName>
    <definedName name="XRefPaste120" localSheetId="3" hidden="1">#REF!</definedName>
    <definedName name="XRefPaste120" localSheetId="4" hidden="1">#REF!</definedName>
    <definedName name="XRefPaste120" localSheetId="5" hidden="1">#REF!</definedName>
    <definedName name="XRefPaste120" hidden="1">#REF!</definedName>
    <definedName name="XRefPaste120Row" localSheetId="0" hidden="1">#REF!</definedName>
    <definedName name="XRefPaste120Row" localSheetId="6" hidden="1">#REF!</definedName>
    <definedName name="XRefPaste120Row" localSheetId="3" hidden="1">#REF!</definedName>
    <definedName name="XRefPaste120Row" localSheetId="4" hidden="1">#REF!</definedName>
    <definedName name="XRefPaste120Row" localSheetId="5" hidden="1">#REF!</definedName>
    <definedName name="XRefPaste120Row" hidden="1">#REF!</definedName>
    <definedName name="XRefPaste121Row" localSheetId="0" hidden="1">#REF!</definedName>
    <definedName name="XRefPaste121Row" localSheetId="6" hidden="1">#REF!</definedName>
    <definedName name="XRefPaste121Row" localSheetId="3" hidden="1">#REF!</definedName>
    <definedName name="XRefPaste121Row" localSheetId="4" hidden="1">#REF!</definedName>
    <definedName name="XRefPaste121Row" localSheetId="5" hidden="1">#REF!</definedName>
    <definedName name="XRefPaste121Row" hidden="1">#REF!</definedName>
    <definedName name="XRefPaste122Row" localSheetId="0" hidden="1">#REF!</definedName>
    <definedName name="XRefPaste122Row" localSheetId="6" hidden="1">#REF!</definedName>
    <definedName name="XRefPaste122Row" localSheetId="3" hidden="1">#REF!</definedName>
    <definedName name="XRefPaste122Row" localSheetId="4" hidden="1">#REF!</definedName>
    <definedName name="XRefPaste122Row" localSheetId="5" hidden="1">#REF!</definedName>
    <definedName name="XRefPaste122Row" hidden="1">#REF!</definedName>
    <definedName name="XRefPaste123Row" localSheetId="0" hidden="1">#REF!</definedName>
    <definedName name="XRefPaste123Row" localSheetId="6" hidden="1">#REF!</definedName>
    <definedName name="XRefPaste123Row" localSheetId="3" hidden="1">#REF!</definedName>
    <definedName name="XRefPaste123Row" localSheetId="4" hidden="1">#REF!</definedName>
    <definedName name="XRefPaste123Row" localSheetId="5" hidden="1">#REF!</definedName>
    <definedName name="XRefPaste123Row" hidden="1">#REF!</definedName>
    <definedName name="XRefPaste124Row" localSheetId="0" hidden="1">#REF!</definedName>
    <definedName name="XRefPaste124Row" localSheetId="6" hidden="1">#REF!</definedName>
    <definedName name="XRefPaste124Row" localSheetId="3" hidden="1">#REF!</definedName>
    <definedName name="XRefPaste124Row" localSheetId="4" hidden="1">#REF!</definedName>
    <definedName name="XRefPaste124Row" localSheetId="5" hidden="1">#REF!</definedName>
    <definedName name="XRefPaste124Row" hidden="1">#REF!</definedName>
    <definedName name="XRefPaste126Row" localSheetId="0" hidden="1">#REF!</definedName>
    <definedName name="XRefPaste126Row" localSheetId="6" hidden="1">#REF!</definedName>
    <definedName name="XRefPaste126Row" localSheetId="3" hidden="1">#REF!</definedName>
    <definedName name="XRefPaste126Row" localSheetId="4" hidden="1">#REF!</definedName>
    <definedName name="XRefPaste126Row" localSheetId="5" hidden="1">#REF!</definedName>
    <definedName name="XRefPaste126Row" hidden="1">#REF!</definedName>
    <definedName name="XRefPaste127Row" localSheetId="0" hidden="1">#REF!</definedName>
    <definedName name="XRefPaste127Row" localSheetId="6" hidden="1">#REF!</definedName>
    <definedName name="XRefPaste127Row" localSheetId="3" hidden="1">#REF!</definedName>
    <definedName name="XRefPaste127Row" localSheetId="4" hidden="1">#REF!</definedName>
    <definedName name="XRefPaste127Row" localSheetId="5" hidden="1">#REF!</definedName>
    <definedName name="XRefPaste127Row" hidden="1">#REF!</definedName>
    <definedName name="XRefPaste128Row" localSheetId="0" hidden="1">#REF!</definedName>
    <definedName name="XRefPaste128Row" localSheetId="6" hidden="1">#REF!</definedName>
    <definedName name="XRefPaste128Row" localSheetId="3" hidden="1">#REF!</definedName>
    <definedName name="XRefPaste128Row" localSheetId="4" hidden="1">#REF!</definedName>
    <definedName name="XRefPaste128Row" localSheetId="5" hidden="1">#REF!</definedName>
    <definedName name="XRefPaste128Row" hidden="1">#REF!</definedName>
    <definedName name="XRefPaste129Row" localSheetId="0" hidden="1">#REF!</definedName>
    <definedName name="XRefPaste129Row" localSheetId="6" hidden="1">#REF!</definedName>
    <definedName name="XRefPaste129Row" localSheetId="3" hidden="1">#REF!</definedName>
    <definedName name="XRefPaste129Row" localSheetId="4" hidden="1">#REF!</definedName>
    <definedName name="XRefPaste129Row" localSheetId="5" hidden="1">#REF!</definedName>
    <definedName name="XRefPaste129Row" hidden="1">#REF!</definedName>
    <definedName name="XRefPaste12Row" hidden="1">#N/A</definedName>
    <definedName name="XRefPaste13" localSheetId="0" hidden="1">#REF!</definedName>
    <definedName name="XRefPaste13" localSheetId="6" hidden="1">#REF!</definedName>
    <definedName name="XRefPaste13" localSheetId="3" hidden="1">#REF!</definedName>
    <definedName name="XRefPaste13" localSheetId="4" hidden="1">#REF!</definedName>
    <definedName name="XRefPaste13" localSheetId="5" hidden="1">#REF!</definedName>
    <definedName name="XRefPaste13" hidden="1">#REF!</definedName>
    <definedName name="XRefPaste130Row" localSheetId="0" hidden="1">#REF!</definedName>
    <definedName name="XRefPaste130Row" localSheetId="6" hidden="1">#REF!</definedName>
    <definedName name="XRefPaste130Row" localSheetId="3" hidden="1">#REF!</definedName>
    <definedName name="XRefPaste130Row" localSheetId="4" hidden="1">#REF!</definedName>
    <definedName name="XRefPaste130Row" localSheetId="5" hidden="1">#REF!</definedName>
    <definedName name="XRefPaste130Row" hidden="1">#REF!</definedName>
    <definedName name="XRefPaste131Row" localSheetId="0" hidden="1">#REF!</definedName>
    <definedName name="XRefPaste131Row" localSheetId="6" hidden="1">#REF!</definedName>
    <definedName name="XRefPaste131Row" localSheetId="3" hidden="1">#REF!</definedName>
    <definedName name="XRefPaste131Row" localSheetId="4" hidden="1">#REF!</definedName>
    <definedName name="XRefPaste131Row" localSheetId="5" hidden="1">#REF!</definedName>
    <definedName name="XRefPaste131Row" hidden="1">#REF!</definedName>
    <definedName name="XRefPaste132Row" localSheetId="0" hidden="1">#REF!</definedName>
    <definedName name="XRefPaste132Row" localSheetId="6" hidden="1">#REF!</definedName>
    <definedName name="XRefPaste132Row" localSheetId="3" hidden="1">#REF!</definedName>
    <definedName name="XRefPaste132Row" localSheetId="4" hidden="1">#REF!</definedName>
    <definedName name="XRefPaste132Row" localSheetId="5" hidden="1">#REF!</definedName>
    <definedName name="XRefPaste132Row" hidden="1">#REF!</definedName>
    <definedName name="XRefPaste133Row" localSheetId="0" hidden="1">#REF!</definedName>
    <definedName name="XRefPaste133Row" localSheetId="6" hidden="1">#REF!</definedName>
    <definedName name="XRefPaste133Row" localSheetId="3" hidden="1">#REF!</definedName>
    <definedName name="XRefPaste133Row" localSheetId="4" hidden="1">#REF!</definedName>
    <definedName name="XRefPaste133Row" localSheetId="5" hidden="1">#REF!</definedName>
    <definedName name="XRefPaste133Row" hidden="1">#REF!</definedName>
    <definedName name="XRefPaste134Row" localSheetId="0" hidden="1">#REF!</definedName>
    <definedName name="XRefPaste134Row" localSheetId="6" hidden="1">#REF!</definedName>
    <definedName name="XRefPaste134Row" localSheetId="3" hidden="1">#REF!</definedName>
    <definedName name="XRefPaste134Row" localSheetId="4" hidden="1">#REF!</definedName>
    <definedName name="XRefPaste134Row" localSheetId="5" hidden="1">#REF!</definedName>
    <definedName name="XRefPaste134Row" hidden="1">#REF!</definedName>
    <definedName name="XRefPaste135Row" localSheetId="0" hidden="1">#REF!</definedName>
    <definedName name="XRefPaste135Row" localSheetId="6" hidden="1">#REF!</definedName>
    <definedName name="XRefPaste135Row" localSheetId="3" hidden="1">#REF!</definedName>
    <definedName name="XRefPaste135Row" localSheetId="4" hidden="1">#REF!</definedName>
    <definedName name="XRefPaste135Row" localSheetId="5" hidden="1">#REF!</definedName>
    <definedName name="XRefPaste135Row" hidden="1">#REF!</definedName>
    <definedName name="XRefPaste136Row" localSheetId="0" hidden="1">#REF!</definedName>
    <definedName name="XRefPaste136Row" localSheetId="6" hidden="1">#REF!</definedName>
    <definedName name="XRefPaste136Row" localSheetId="3" hidden="1">#REF!</definedName>
    <definedName name="XRefPaste136Row" localSheetId="4" hidden="1">#REF!</definedName>
    <definedName name="XRefPaste136Row" localSheetId="5" hidden="1">#REF!</definedName>
    <definedName name="XRefPaste136Row" hidden="1">#REF!</definedName>
    <definedName name="XRefPaste137Row" localSheetId="0" hidden="1">#REF!</definedName>
    <definedName name="XRefPaste137Row" localSheetId="6" hidden="1">#REF!</definedName>
    <definedName name="XRefPaste137Row" localSheetId="3" hidden="1">#REF!</definedName>
    <definedName name="XRefPaste137Row" localSheetId="4" hidden="1">#REF!</definedName>
    <definedName name="XRefPaste137Row" localSheetId="5" hidden="1">#REF!</definedName>
    <definedName name="XRefPaste137Row" hidden="1">#REF!</definedName>
    <definedName name="XRefPaste138Row" localSheetId="0" hidden="1">#REF!</definedName>
    <definedName name="XRefPaste138Row" localSheetId="6" hidden="1">#REF!</definedName>
    <definedName name="XRefPaste138Row" localSheetId="3" hidden="1">#REF!</definedName>
    <definedName name="XRefPaste138Row" localSheetId="4" hidden="1">#REF!</definedName>
    <definedName name="XRefPaste138Row" localSheetId="5" hidden="1">#REF!</definedName>
    <definedName name="XRefPaste138Row" hidden="1">#REF!</definedName>
    <definedName name="XRefPaste139" localSheetId="0" hidden="1">#REF!</definedName>
    <definedName name="XRefPaste139" localSheetId="6" hidden="1">#REF!</definedName>
    <definedName name="XRefPaste139" localSheetId="3" hidden="1">#REF!</definedName>
    <definedName name="XRefPaste139" localSheetId="4" hidden="1">#REF!</definedName>
    <definedName name="XRefPaste139" localSheetId="5" hidden="1">#REF!</definedName>
    <definedName name="XRefPaste139" hidden="1">#REF!</definedName>
    <definedName name="XRefPaste139Row" localSheetId="0" hidden="1">#REF!</definedName>
    <definedName name="XRefPaste139Row" localSheetId="6" hidden="1">#REF!</definedName>
    <definedName name="XRefPaste139Row" localSheetId="3" hidden="1">#REF!</definedName>
    <definedName name="XRefPaste139Row" localSheetId="4" hidden="1">#REF!</definedName>
    <definedName name="XRefPaste139Row" localSheetId="5" hidden="1">#REF!</definedName>
    <definedName name="XRefPaste139Row" hidden="1">#REF!</definedName>
    <definedName name="XRefPaste13Row" hidden="1">#N/A</definedName>
    <definedName name="XRefPaste14" localSheetId="0" hidden="1">#REF!</definedName>
    <definedName name="XRefPaste14" localSheetId="6" hidden="1">#REF!</definedName>
    <definedName name="XRefPaste14" localSheetId="3" hidden="1">#REF!</definedName>
    <definedName name="XRefPaste14" localSheetId="4" hidden="1">#REF!</definedName>
    <definedName name="XRefPaste14" localSheetId="5" hidden="1">#REF!</definedName>
    <definedName name="XRefPaste14" hidden="1">#REF!</definedName>
    <definedName name="XRefPaste14Row" hidden="1">#N/A</definedName>
    <definedName name="XRefPaste15" localSheetId="0" hidden="1">#REF!</definedName>
    <definedName name="XRefPaste15" localSheetId="6" hidden="1">#REF!</definedName>
    <definedName name="XRefPaste15" localSheetId="3" hidden="1">#REF!</definedName>
    <definedName name="XRefPaste15" localSheetId="4" hidden="1">#REF!</definedName>
    <definedName name="XRefPaste15" localSheetId="5" hidden="1">#REF!</definedName>
    <definedName name="XRefPaste15" hidden="1">#REF!</definedName>
    <definedName name="XRefPaste15Row" localSheetId="6" hidden="1">#REF!</definedName>
    <definedName name="XRefPaste15Row" localSheetId="3" hidden="1">#REF!</definedName>
    <definedName name="XRefPaste15Row" localSheetId="4" hidden="1">#REF!</definedName>
    <definedName name="XRefPaste15Row" localSheetId="5" hidden="1">#REF!</definedName>
    <definedName name="XRefPaste15Row" hidden="1">#N/A</definedName>
    <definedName name="XRefPaste16" localSheetId="0" hidden="1">#REF!</definedName>
    <definedName name="XRefPaste16" localSheetId="6" hidden="1">#REF!</definedName>
    <definedName name="XRefPaste16" localSheetId="3" hidden="1">#REF!</definedName>
    <definedName name="XRefPaste16" localSheetId="4" hidden="1">#REF!</definedName>
    <definedName name="XRefPaste16" localSheetId="5" hidden="1">#REF!</definedName>
    <definedName name="XRefPaste16" hidden="1">#REF!</definedName>
    <definedName name="XRefPaste16Row" localSheetId="6" hidden="1">#REF!</definedName>
    <definedName name="XRefPaste16Row" localSheetId="3" hidden="1">#REF!</definedName>
    <definedName name="XRefPaste16Row" localSheetId="4" hidden="1">#REF!</definedName>
    <definedName name="XRefPaste16Row" localSheetId="5" hidden="1">#REF!</definedName>
    <definedName name="XRefPaste16Row" hidden="1">#N/A</definedName>
    <definedName name="XRefPaste17Row" localSheetId="6" hidden="1">#REF!</definedName>
    <definedName name="XRefPaste17Row" localSheetId="3" hidden="1">#REF!</definedName>
    <definedName name="XRefPaste17Row" localSheetId="4" hidden="1">#REF!</definedName>
    <definedName name="XRefPaste17Row" localSheetId="5" hidden="1">#REF!</definedName>
    <definedName name="XRefPaste17Row" hidden="1">#N/A</definedName>
    <definedName name="XRefPaste18" localSheetId="0" hidden="1">#REF!</definedName>
    <definedName name="XRefPaste18" localSheetId="6" hidden="1">#REF!</definedName>
    <definedName name="XRefPaste18" localSheetId="3" hidden="1">#REF!</definedName>
    <definedName name="XRefPaste18" localSheetId="4" hidden="1">#REF!</definedName>
    <definedName name="XRefPaste18" localSheetId="5" hidden="1">#REF!</definedName>
    <definedName name="XRefPaste18" hidden="1">#REF!</definedName>
    <definedName name="XRefPaste18Row" localSheetId="6" hidden="1">#REF!</definedName>
    <definedName name="XRefPaste18Row" localSheetId="3" hidden="1">#REF!</definedName>
    <definedName name="XRefPaste18Row" localSheetId="4" hidden="1">#REF!</definedName>
    <definedName name="XRefPaste18Row" localSheetId="5" hidden="1">#REF!</definedName>
    <definedName name="XRefPaste18Row" hidden="1">#N/A</definedName>
    <definedName name="XRefPaste19" localSheetId="0" hidden="1">#REF!</definedName>
    <definedName name="XRefPaste19" localSheetId="6" hidden="1">#REF!</definedName>
    <definedName name="XRefPaste19" localSheetId="3" hidden="1">#REF!</definedName>
    <definedName name="XRefPaste19" localSheetId="4" hidden="1">#REF!</definedName>
    <definedName name="XRefPaste19" localSheetId="5" hidden="1">#REF!</definedName>
    <definedName name="XRefPaste19" hidden="1">#REF!</definedName>
    <definedName name="XRefPaste19Row" localSheetId="6" hidden="1">#REF!</definedName>
    <definedName name="XRefPaste19Row" localSheetId="3" hidden="1">#REF!</definedName>
    <definedName name="XRefPaste19Row" localSheetId="4" hidden="1">#REF!</definedName>
    <definedName name="XRefPaste19Row" localSheetId="5" hidden="1">#REF!</definedName>
    <definedName name="XRefPaste19Row" hidden="1">#N/A</definedName>
    <definedName name="XRefPaste1Row" localSheetId="0" hidden="1">#REF!</definedName>
    <definedName name="XRefPaste1Row" localSheetId="6" hidden="1">#REF!</definedName>
    <definedName name="XRefPaste1Row" localSheetId="3" hidden="1">#REF!</definedName>
    <definedName name="XRefPaste1Row" localSheetId="4" hidden="1">#REF!</definedName>
    <definedName name="XRefPaste1Row" localSheetId="5" hidden="1">#REF!</definedName>
    <definedName name="XRefPaste1Row" hidden="1">#REF!</definedName>
    <definedName name="XRefPaste2" localSheetId="0" hidden="1">#REF!</definedName>
    <definedName name="XRefPaste2" localSheetId="6" hidden="1">#REF!</definedName>
    <definedName name="XRefPaste2" localSheetId="3" hidden="1">#REF!</definedName>
    <definedName name="XRefPaste2" localSheetId="4" hidden="1">#REF!</definedName>
    <definedName name="XRefPaste2" localSheetId="5" hidden="1">#REF!</definedName>
    <definedName name="XRefPaste2" hidden="1">#REF!</definedName>
    <definedName name="XRefPaste20Row" hidden="1">#N/A</definedName>
    <definedName name="XRefPaste21Row" hidden="1">#N/A</definedName>
    <definedName name="XRefPaste22Row" hidden="1">#N/A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" localSheetId="0" hidden="1">#REF!</definedName>
    <definedName name="XRefPaste26" localSheetId="6" hidden="1">#REF!</definedName>
    <definedName name="XRefPaste26" localSheetId="3" hidden="1">#REF!</definedName>
    <definedName name="XRefPaste26" localSheetId="4" hidden="1">#REF!</definedName>
    <definedName name="XRefPaste26" localSheetId="5" hidden="1">#REF!</definedName>
    <definedName name="XRefPaste26" hidden="1">#REF!</definedName>
    <definedName name="XRefPaste26Row" localSheetId="0" hidden="1">#REF!</definedName>
    <definedName name="XRefPaste26Row" localSheetId="6" hidden="1">#REF!</definedName>
    <definedName name="XRefPaste26Row" localSheetId="3" hidden="1">#REF!</definedName>
    <definedName name="XRefPaste26Row" localSheetId="4" hidden="1">#REF!</definedName>
    <definedName name="XRefPaste26Row" localSheetId="5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localSheetId="6" hidden="1">#REF!</definedName>
    <definedName name="XRefPaste27Row" localSheetId="3" hidden="1">#REF!</definedName>
    <definedName name="XRefPaste27Row" localSheetId="4" hidden="1">#REF!</definedName>
    <definedName name="XRefPaste27Row" localSheetId="5" hidden="1">#REF!</definedName>
    <definedName name="XRefPaste27Row" hidden="1">#REF!</definedName>
    <definedName name="XRefPaste28" localSheetId="0" hidden="1">#REF!</definedName>
    <definedName name="XRefPaste28" localSheetId="6" hidden="1">#REF!</definedName>
    <definedName name="XRefPaste28" localSheetId="3" hidden="1">#REF!</definedName>
    <definedName name="XRefPaste28" localSheetId="4" hidden="1">#REF!</definedName>
    <definedName name="XRefPaste28" localSheetId="5" hidden="1">#REF!</definedName>
    <definedName name="XRefPaste28" hidden="1">#REF!</definedName>
    <definedName name="XRefPaste28Row" localSheetId="0" hidden="1">#REF!</definedName>
    <definedName name="XRefPaste28Row" localSheetId="6" hidden="1">#REF!</definedName>
    <definedName name="XRefPaste28Row" localSheetId="3" hidden="1">#REF!</definedName>
    <definedName name="XRefPaste28Row" localSheetId="4" hidden="1">#REF!</definedName>
    <definedName name="XRefPaste28Row" localSheetId="5" hidden="1">#REF!</definedName>
    <definedName name="XRefPaste28Row" hidden="1">#REF!</definedName>
    <definedName name="XRefPaste29" localSheetId="0" hidden="1">#REF!</definedName>
    <definedName name="XRefPaste29" localSheetId="6" hidden="1">#REF!</definedName>
    <definedName name="XRefPaste29" localSheetId="3" hidden="1">#REF!</definedName>
    <definedName name="XRefPaste29" localSheetId="4" hidden="1">#REF!</definedName>
    <definedName name="XRefPaste29" localSheetId="5" hidden="1">#REF!</definedName>
    <definedName name="XRefPaste29" hidden="1">#REF!</definedName>
    <definedName name="XRefPaste29Row" localSheetId="0" hidden="1">#REF!</definedName>
    <definedName name="XRefPaste29Row" localSheetId="6" hidden="1">#REF!</definedName>
    <definedName name="XRefPaste29Row" localSheetId="3" hidden="1">#REF!</definedName>
    <definedName name="XRefPaste29Row" localSheetId="4" hidden="1">#REF!</definedName>
    <definedName name="XRefPaste29Row" localSheetId="5" hidden="1">#REF!</definedName>
    <definedName name="XRefPaste29Row" hidden="1">#REF!</definedName>
    <definedName name="XRefPaste2Row" localSheetId="0" hidden="1">#REF!</definedName>
    <definedName name="XRefPaste2Row" localSheetId="6" hidden="1">#REF!</definedName>
    <definedName name="XRefPaste2Row" localSheetId="3" hidden="1">#REF!</definedName>
    <definedName name="XRefPaste2Row" localSheetId="4" hidden="1">#REF!</definedName>
    <definedName name="XRefPaste2Row" localSheetId="5" hidden="1">#REF!</definedName>
    <definedName name="XRefPaste2Row" hidden="1">#REF!</definedName>
    <definedName name="XRefPaste3" localSheetId="0" hidden="1">#REF!</definedName>
    <definedName name="XRefPaste3" localSheetId="6" hidden="1">#REF!</definedName>
    <definedName name="XRefPaste3" localSheetId="3" hidden="1">#REF!</definedName>
    <definedName name="XRefPaste3" localSheetId="4" hidden="1">#REF!</definedName>
    <definedName name="XRefPaste3" localSheetId="5" hidden="1">#REF!</definedName>
    <definedName name="XRefPaste3" hidden="1">#REF!</definedName>
    <definedName name="XRefPaste30Row" localSheetId="0" hidden="1">#REF!</definedName>
    <definedName name="XRefPaste30Row" hidden="1">#REF!</definedName>
    <definedName name="XRefPaste31" localSheetId="0" hidden="1">#REF!</definedName>
    <definedName name="XRefPaste31" localSheetId="6" hidden="1">#REF!</definedName>
    <definedName name="XRefPaste31" localSheetId="3" hidden="1">#REF!</definedName>
    <definedName name="XRefPaste31" localSheetId="4" hidden="1">#REF!</definedName>
    <definedName name="XRefPaste31" localSheetId="5" hidden="1">#REF!</definedName>
    <definedName name="XRefPaste31" hidden="1">#REF!</definedName>
    <definedName name="XRefPaste31Row" localSheetId="0" hidden="1">#REF!</definedName>
    <definedName name="XRefPaste31Row" localSheetId="6" hidden="1">#REF!</definedName>
    <definedName name="XRefPaste31Row" localSheetId="3" hidden="1">#REF!</definedName>
    <definedName name="XRefPaste31Row" localSheetId="4" hidden="1">#REF!</definedName>
    <definedName name="XRefPaste31Row" localSheetId="5" hidden="1">#REF!</definedName>
    <definedName name="XRefPaste31Row" hidden="1">#REF!</definedName>
    <definedName name="XRefPaste32" localSheetId="0" hidden="1">#REF!</definedName>
    <definedName name="XRefPaste32" localSheetId="6" hidden="1">#REF!</definedName>
    <definedName name="XRefPaste32" localSheetId="3" hidden="1">#REF!</definedName>
    <definedName name="XRefPaste32" localSheetId="4" hidden="1">#REF!</definedName>
    <definedName name="XRefPaste32" localSheetId="5" hidden="1">#REF!</definedName>
    <definedName name="XRefPaste32" hidden="1">#REF!</definedName>
    <definedName name="XRefPaste32Row" localSheetId="0" hidden="1">#REF!</definedName>
    <definedName name="XRefPaste32Row" localSheetId="6" hidden="1">#REF!</definedName>
    <definedName name="XRefPaste32Row" localSheetId="3" hidden="1">#REF!</definedName>
    <definedName name="XRefPaste32Row" localSheetId="4" hidden="1">#REF!</definedName>
    <definedName name="XRefPaste32Row" localSheetId="5" hidden="1">#REF!</definedName>
    <definedName name="XRefPaste32Row" hidden="1">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localSheetId="6" hidden="1">#REF!</definedName>
    <definedName name="XRefPaste35" localSheetId="3" hidden="1">#REF!</definedName>
    <definedName name="XRefPaste35" localSheetId="4" hidden="1">#REF!</definedName>
    <definedName name="XRefPaste35" localSheetId="5" hidden="1">#REF!</definedName>
    <definedName name="XRefPaste35" hidden="1">#REF!</definedName>
    <definedName name="XRefPaste35Row" localSheetId="0" hidden="1">#REF!</definedName>
    <definedName name="XRefPaste35Row" localSheetId="6" hidden="1">#REF!</definedName>
    <definedName name="XRefPaste35Row" localSheetId="3" hidden="1">#REF!</definedName>
    <definedName name="XRefPaste35Row" localSheetId="4" hidden="1">#REF!</definedName>
    <definedName name="XRefPaste35Row" localSheetId="5" hidden="1">#REF!</definedName>
    <definedName name="XRefPaste35Row" hidden="1">#REF!</definedName>
    <definedName name="XRefPaste37" localSheetId="0" hidden="1">#REF!</definedName>
    <definedName name="XRefPaste37" localSheetId="6" hidden="1">#REF!</definedName>
    <definedName name="XRefPaste37" localSheetId="3" hidden="1">#REF!</definedName>
    <definedName name="XRefPaste37" localSheetId="4" hidden="1">#REF!</definedName>
    <definedName name="XRefPaste37" localSheetId="5" hidden="1">#REF!</definedName>
    <definedName name="XRefPaste37" hidden="1">#REF!</definedName>
    <definedName name="XRefPaste37Row" localSheetId="0" hidden="1">#REF!</definedName>
    <definedName name="XRefPaste37Row" localSheetId="6" hidden="1">#REF!</definedName>
    <definedName name="XRefPaste37Row" localSheetId="3" hidden="1">#REF!</definedName>
    <definedName name="XRefPaste37Row" localSheetId="4" hidden="1">#REF!</definedName>
    <definedName name="XRefPaste37Row" localSheetId="5" hidden="1">#REF!</definedName>
    <definedName name="XRefPaste37Row" hidden="1">#REF!</definedName>
    <definedName name="XRefPaste38" localSheetId="0" hidden="1">#REF!</definedName>
    <definedName name="XRefPaste38" localSheetId="6" hidden="1">#REF!</definedName>
    <definedName name="XRefPaste38" localSheetId="3" hidden="1">#REF!</definedName>
    <definedName name="XRefPaste38" localSheetId="4" hidden="1">#REF!</definedName>
    <definedName name="XRefPaste38" localSheetId="5" hidden="1">#REF!</definedName>
    <definedName name="XRefPaste38" hidden="1">#REF!</definedName>
    <definedName name="XRefPaste38Row" localSheetId="0" hidden="1">#REF!</definedName>
    <definedName name="XRefPaste38Row" localSheetId="6" hidden="1">#REF!</definedName>
    <definedName name="XRefPaste38Row" localSheetId="3" hidden="1">#REF!</definedName>
    <definedName name="XRefPaste38Row" localSheetId="4" hidden="1">#REF!</definedName>
    <definedName name="XRefPaste38Row" localSheetId="5" hidden="1">#REF!</definedName>
    <definedName name="XRefPaste38Row" hidden="1">#REF!</definedName>
    <definedName name="XRefPaste39" localSheetId="0" hidden="1">#REF!</definedName>
    <definedName name="XRefPaste39" localSheetId="6" hidden="1">#REF!</definedName>
    <definedName name="XRefPaste39" localSheetId="3" hidden="1">#REF!</definedName>
    <definedName name="XRefPaste39" localSheetId="4" hidden="1">#REF!</definedName>
    <definedName name="XRefPaste39" localSheetId="5" hidden="1">#REF!</definedName>
    <definedName name="XRefPaste39" hidden="1">#REF!</definedName>
    <definedName name="XRefPaste39Row" localSheetId="0" hidden="1">#REF!</definedName>
    <definedName name="XRefPaste39Row" localSheetId="6" hidden="1">#REF!</definedName>
    <definedName name="XRefPaste39Row" localSheetId="3" hidden="1">#REF!</definedName>
    <definedName name="XRefPaste39Row" localSheetId="4" hidden="1">#REF!</definedName>
    <definedName name="XRefPaste39Row" localSheetId="5" hidden="1">#REF!</definedName>
    <definedName name="XRefPaste39Row" hidden="1">#REF!</definedName>
    <definedName name="XRefPaste3Row" localSheetId="0" hidden="1">#REF!</definedName>
    <definedName name="XRefPaste3Row" localSheetId="6" hidden="1">#REF!</definedName>
    <definedName name="XRefPaste3Row" localSheetId="3" hidden="1">#REF!</definedName>
    <definedName name="XRefPaste3Row" localSheetId="4" hidden="1">#REF!</definedName>
    <definedName name="XRefPaste3Row" localSheetId="5" hidden="1">#REF!</definedName>
    <definedName name="XRefPaste3Row" hidden="1">#REF!</definedName>
    <definedName name="XRefPaste4" localSheetId="0" hidden="1">#REF!</definedName>
    <definedName name="XRefPaste4" localSheetId="6" hidden="1">#REF!</definedName>
    <definedName name="XRefPaste4" localSheetId="3" hidden="1">#REF!</definedName>
    <definedName name="XRefPaste4" localSheetId="4" hidden="1">#REF!</definedName>
    <definedName name="XRefPaste4" localSheetId="5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0Row" localSheetId="0" hidden="1">#REF!</definedName>
    <definedName name="XRefPaste40Row" hidden="1">#REF!</definedName>
    <definedName name="XRefPaste41" localSheetId="0" hidden="1">#REF!</definedName>
    <definedName name="XRefPaste41" hidden="1">#REF!</definedName>
    <definedName name="XRefPaste41Row" localSheetId="0" hidden="1">#REF!</definedName>
    <definedName name="XRefPaste41Row" hidden="1">#REF!</definedName>
    <definedName name="XRefPaste43Row" localSheetId="0" hidden="1">#REF!</definedName>
    <definedName name="XRefPaste43Row" hidden="1">#REF!</definedName>
    <definedName name="XRefPaste44" localSheetId="0" hidden="1">#REF!</definedName>
    <definedName name="XRefPaste44" localSheetId="6" hidden="1">#REF!</definedName>
    <definedName name="XRefPaste44" localSheetId="3" hidden="1">#REF!</definedName>
    <definedName name="XRefPaste44" localSheetId="4" hidden="1">#REF!</definedName>
    <definedName name="XRefPaste44" localSheetId="5" hidden="1">#REF!</definedName>
    <definedName name="XRefPaste44" hidden="1">#REF!</definedName>
    <definedName name="XRefPaste44Row" localSheetId="0" hidden="1">#REF!</definedName>
    <definedName name="XRefPaste44Row" localSheetId="6" hidden="1">#REF!</definedName>
    <definedName name="XRefPaste44Row" localSheetId="3" hidden="1">#REF!</definedName>
    <definedName name="XRefPaste44Row" localSheetId="4" hidden="1">#REF!</definedName>
    <definedName name="XRefPaste44Row" localSheetId="5" hidden="1">#REF!</definedName>
    <definedName name="XRefPaste44Row" hidden="1">#REF!</definedName>
    <definedName name="XRefPaste45" localSheetId="0" hidden="1">#REF!</definedName>
    <definedName name="XRefPaste45" localSheetId="6" hidden="1">#REF!</definedName>
    <definedName name="XRefPaste45" localSheetId="3" hidden="1">#REF!</definedName>
    <definedName name="XRefPaste45" localSheetId="4" hidden="1">#REF!</definedName>
    <definedName name="XRefPaste45" localSheetId="5" hidden="1">#REF!</definedName>
    <definedName name="XRefPaste45" hidden="1">#REF!</definedName>
    <definedName name="XRefPaste45Row" localSheetId="0" hidden="1">#REF!</definedName>
    <definedName name="XRefPaste45Row" localSheetId="6" hidden="1">#REF!</definedName>
    <definedName name="XRefPaste45Row" localSheetId="3" hidden="1">#REF!</definedName>
    <definedName name="XRefPaste45Row" localSheetId="4" hidden="1">#REF!</definedName>
    <definedName name="XRefPaste45Row" localSheetId="5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Row" localSheetId="0" hidden="1">#REF!</definedName>
    <definedName name="XRefPaste47Row" hidden="1">#REF!</definedName>
    <definedName name="XRefPaste48" localSheetId="0" hidden="1">#REF!</definedName>
    <definedName name="XRefPaste48" hidden="1">#REF!</definedName>
    <definedName name="XRefPaste48Row" localSheetId="0" hidden="1">#REF!</definedName>
    <definedName name="XRefPaste48Row" hidden="1">#REF!</definedName>
    <definedName name="XRefPaste4Row" localSheetId="6" hidden="1">#REF!</definedName>
    <definedName name="XRefPaste4Row" localSheetId="3" hidden="1">#REF!</definedName>
    <definedName name="XRefPaste4Row" localSheetId="4" hidden="1">#REF!</definedName>
    <definedName name="XRefPaste4Row" localSheetId="5" hidden="1">#REF!</definedName>
    <definedName name="XRefPaste4Row" hidden="1">#N/A</definedName>
    <definedName name="XRefPaste5" localSheetId="0" hidden="1">#REF!</definedName>
    <definedName name="XRefPaste5" localSheetId="6" hidden="1">#REF!</definedName>
    <definedName name="XRefPaste5" localSheetId="3" hidden="1">#REF!</definedName>
    <definedName name="XRefPaste5" localSheetId="4" hidden="1">#REF!</definedName>
    <definedName name="XRefPaste5" localSheetId="5" hidden="1">#REF!</definedName>
    <definedName name="XRefPaste5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6Row" localSheetId="0" hidden="1">#REF!</definedName>
    <definedName name="XRefPaste56Row" localSheetId="6" hidden="1">#REF!</definedName>
    <definedName name="XRefPaste56Row" localSheetId="3" hidden="1">#REF!</definedName>
    <definedName name="XRefPaste56Row" localSheetId="4" hidden="1">#REF!</definedName>
    <definedName name="XRefPaste56Row" localSheetId="5" hidden="1">#REF!</definedName>
    <definedName name="XRefPaste56Row" hidden="1">#REF!</definedName>
    <definedName name="XRefPaste57Row" localSheetId="0" hidden="1">#REF!</definedName>
    <definedName name="XRefPaste57Row" localSheetId="6" hidden="1">#REF!</definedName>
    <definedName name="XRefPaste57Row" localSheetId="3" hidden="1">#REF!</definedName>
    <definedName name="XRefPaste57Row" localSheetId="4" hidden="1">#REF!</definedName>
    <definedName name="XRefPaste57Row" localSheetId="5" hidden="1">#REF!</definedName>
    <definedName name="XRefPaste57Row" hidden="1">#REF!</definedName>
    <definedName name="XRefPaste59Row" localSheetId="0" hidden="1">#REF!</definedName>
    <definedName name="XRefPaste59Row" localSheetId="6" hidden="1">#REF!</definedName>
    <definedName name="XRefPaste59Row" localSheetId="3" hidden="1">#REF!</definedName>
    <definedName name="XRefPaste59Row" localSheetId="4" hidden="1">#REF!</definedName>
    <definedName name="XRefPaste59Row" localSheetId="5" hidden="1">#REF!</definedName>
    <definedName name="XRefPaste59Row" hidden="1">#REF!</definedName>
    <definedName name="XRefPaste5Row" localSheetId="6" hidden="1">#REF!</definedName>
    <definedName name="XRefPaste5Row" localSheetId="3" hidden="1">#REF!</definedName>
    <definedName name="XRefPaste5Row" localSheetId="4" hidden="1">#REF!</definedName>
    <definedName name="XRefPaste5Row" localSheetId="5" hidden="1">#REF!</definedName>
    <definedName name="XRefPaste5Row" hidden="1">#N/A</definedName>
    <definedName name="XRefPaste6" localSheetId="0" hidden="1">#REF!</definedName>
    <definedName name="XRefPaste6" localSheetId="6" hidden="1">#REF!</definedName>
    <definedName name="XRefPaste6" localSheetId="3" hidden="1">#REF!</definedName>
    <definedName name="XRefPaste6" localSheetId="4" hidden="1">#REF!</definedName>
    <definedName name="XRefPaste6" localSheetId="5" hidden="1">#REF!</definedName>
    <definedName name="XRefPaste6" hidden="1">#REF!</definedName>
    <definedName name="XRefPaste62Row" localSheetId="0" hidden="1">#REF!</definedName>
    <definedName name="XRefPaste62Row" localSheetId="6" hidden="1">#REF!</definedName>
    <definedName name="XRefPaste62Row" localSheetId="3" hidden="1">#REF!</definedName>
    <definedName name="XRefPaste62Row" localSheetId="4" hidden="1">#REF!</definedName>
    <definedName name="XRefPaste62Row" localSheetId="5" hidden="1">#REF!</definedName>
    <definedName name="XRefPaste62Row" hidden="1">#REF!</definedName>
    <definedName name="XRefPaste63Row" localSheetId="0" hidden="1">#REF!</definedName>
    <definedName name="XRefPaste63Row" localSheetId="6" hidden="1">#REF!</definedName>
    <definedName name="XRefPaste63Row" localSheetId="3" hidden="1">#REF!</definedName>
    <definedName name="XRefPaste63Row" localSheetId="4" hidden="1">#REF!</definedName>
    <definedName name="XRefPaste63Row" localSheetId="5" hidden="1">#REF!</definedName>
    <definedName name="XRefPaste63Row" hidden="1">#REF!</definedName>
    <definedName name="XRefPaste64Row" localSheetId="0" hidden="1">#REF!</definedName>
    <definedName name="XRefPaste64Row" localSheetId="6" hidden="1">#REF!</definedName>
    <definedName name="XRefPaste64Row" localSheetId="3" hidden="1">#REF!</definedName>
    <definedName name="XRefPaste64Row" localSheetId="4" hidden="1">#REF!</definedName>
    <definedName name="XRefPaste64Row" localSheetId="5" hidden="1">#REF!</definedName>
    <definedName name="XRefPaste64Row" hidden="1">#REF!</definedName>
    <definedName name="XRefPaste65Row" localSheetId="0" hidden="1">#REF!</definedName>
    <definedName name="XRefPaste65Row" localSheetId="6" hidden="1">#REF!</definedName>
    <definedName name="XRefPaste65Row" localSheetId="3" hidden="1">#REF!</definedName>
    <definedName name="XRefPaste65Row" localSheetId="4" hidden="1">#REF!</definedName>
    <definedName name="XRefPaste65Row" localSheetId="5" hidden="1">#REF!</definedName>
    <definedName name="XRefPaste65Row" hidden="1">#REF!</definedName>
    <definedName name="XRefPaste67Row" localSheetId="0" hidden="1">#REF!</definedName>
    <definedName name="XRefPaste67Row" localSheetId="6" hidden="1">#REF!</definedName>
    <definedName name="XRefPaste67Row" localSheetId="3" hidden="1">#REF!</definedName>
    <definedName name="XRefPaste67Row" localSheetId="4" hidden="1">#REF!</definedName>
    <definedName name="XRefPaste67Row" localSheetId="5" hidden="1">#REF!</definedName>
    <definedName name="XRefPaste67Row" hidden="1">#REF!</definedName>
    <definedName name="XRefPaste68Row" localSheetId="0" hidden="1">#REF!</definedName>
    <definedName name="XRefPaste68Row" localSheetId="6" hidden="1">#REF!</definedName>
    <definedName name="XRefPaste68Row" localSheetId="3" hidden="1">#REF!</definedName>
    <definedName name="XRefPaste68Row" localSheetId="4" hidden="1">#REF!</definedName>
    <definedName name="XRefPaste68Row" localSheetId="5" hidden="1">#REF!</definedName>
    <definedName name="XRefPaste68Row" hidden="1">#REF!</definedName>
    <definedName name="XRefPaste69Row" localSheetId="0" hidden="1">#REF!</definedName>
    <definedName name="XRefPaste69Row" localSheetId="6" hidden="1">#REF!</definedName>
    <definedName name="XRefPaste69Row" localSheetId="3" hidden="1">#REF!</definedName>
    <definedName name="XRefPaste69Row" localSheetId="4" hidden="1">#REF!</definedName>
    <definedName name="XRefPaste69Row" localSheetId="5" hidden="1">#REF!</definedName>
    <definedName name="XRefPaste69Row" hidden="1">#REF!</definedName>
    <definedName name="XRefPaste6Row" localSheetId="6" hidden="1">#REF!</definedName>
    <definedName name="XRefPaste6Row" localSheetId="3" hidden="1">#REF!</definedName>
    <definedName name="XRefPaste6Row" localSheetId="4" hidden="1">#REF!</definedName>
    <definedName name="XRefPaste6Row" localSheetId="5" hidden="1">#REF!</definedName>
    <definedName name="XRefPaste6Row" hidden="1">#N/A</definedName>
    <definedName name="XRefPaste7" localSheetId="0" hidden="1">#REF!</definedName>
    <definedName name="XRefPaste7" localSheetId="6" hidden="1">#REF!</definedName>
    <definedName name="XRefPaste7" localSheetId="3" hidden="1">#REF!</definedName>
    <definedName name="XRefPaste7" localSheetId="4" hidden="1">#REF!</definedName>
    <definedName name="XRefPaste7" localSheetId="5" hidden="1">#REF!</definedName>
    <definedName name="XRefPaste7" hidden="1">#REF!</definedName>
    <definedName name="XRefPaste70Row" localSheetId="0" hidden="1">#REF!</definedName>
    <definedName name="XRefPaste70Row" localSheetId="6" hidden="1">#REF!</definedName>
    <definedName name="XRefPaste70Row" localSheetId="3" hidden="1">#REF!</definedName>
    <definedName name="XRefPaste70Row" localSheetId="4" hidden="1">#REF!</definedName>
    <definedName name="XRefPaste70Row" localSheetId="5" hidden="1">#REF!</definedName>
    <definedName name="XRefPaste70Row" hidden="1">#REF!</definedName>
    <definedName name="XRefPaste71Row" localSheetId="0" hidden="1">#REF!</definedName>
    <definedName name="XRefPaste71Row" localSheetId="6" hidden="1">#REF!</definedName>
    <definedName name="XRefPaste71Row" localSheetId="3" hidden="1">#REF!</definedName>
    <definedName name="XRefPaste71Row" localSheetId="4" hidden="1">#REF!</definedName>
    <definedName name="XRefPaste71Row" localSheetId="5" hidden="1">#REF!</definedName>
    <definedName name="XRefPaste71Row" hidden="1">#REF!</definedName>
    <definedName name="XRefPaste75Row" localSheetId="0" hidden="1">#REF!</definedName>
    <definedName name="XRefPaste75Row" localSheetId="6" hidden="1">#REF!</definedName>
    <definedName name="XRefPaste75Row" localSheetId="3" hidden="1">#REF!</definedName>
    <definedName name="XRefPaste75Row" localSheetId="4" hidden="1">#REF!</definedName>
    <definedName name="XRefPaste75Row" localSheetId="5" hidden="1">#REF!</definedName>
    <definedName name="XRefPaste75Row" hidden="1">#REF!</definedName>
    <definedName name="XRefPaste7Row" localSheetId="0" hidden="1">#REF!</definedName>
    <definedName name="XRefPaste7Row" localSheetId="6" hidden="1">#REF!</definedName>
    <definedName name="XRefPaste7Row" localSheetId="3" hidden="1">#REF!</definedName>
    <definedName name="XRefPaste7Row" localSheetId="4" hidden="1">#REF!</definedName>
    <definedName name="XRefPaste7Row" localSheetId="5" hidden="1">#REF!</definedName>
    <definedName name="XRefPaste7Row" hidden="1">#REF!</definedName>
    <definedName name="XRefPaste8" localSheetId="6" hidden="1">#REF!</definedName>
    <definedName name="XRefPaste8" localSheetId="3" hidden="1">#REF!</definedName>
    <definedName name="XRefPaste8" localSheetId="4" hidden="1">#REF!</definedName>
    <definedName name="XRefPaste8" localSheetId="5" hidden="1">#REF!</definedName>
    <definedName name="XRefPaste8" hidden="1">#N/A</definedName>
    <definedName name="XRefPaste8Row" hidden="1">#N/A</definedName>
    <definedName name="XRefPaste9" localSheetId="0" hidden="1">#REF!</definedName>
    <definedName name="XRefPaste9" localSheetId="6" hidden="1">#REF!</definedName>
    <definedName name="XRefPaste9" localSheetId="3" hidden="1">#REF!</definedName>
    <definedName name="XRefPaste9" localSheetId="4" hidden="1">#REF!</definedName>
    <definedName name="XRefPaste9" localSheetId="5" hidden="1">#REF!</definedName>
    <definedName name="XRefPaste9" hidden="1">#REF!</definedName>
    <definedName name="XRefPaste99Row" localSheetId="0" hidden="1">#REF!</definedName>
    <definedName name="XRefPaste99Row" localSheetId="6" hidden="1">#REF!</definedName>
    <definedName name="XRefPaste99Row" localSheetId="3" hidden="1">#REF!</definedName>
    <definedName name="XRefPaste99Row" localSheetId="4" hidden="1">#REF!</definedName>
    <definedName name="XRefPaste99Row" localSheetId="5" hidden="1">#REF!</definedName>
    <definedName name="XRefPaste99Row" hidden="1">#REF!</definedName>
    <definedName name="XRefPaste9Row" hidden="1">#N/A</definedName>
    <definedName name="XRefPasteRangeCount" localSheetId="0" hidden="1">7</definedName>
    <definedName name="XRefPasteRangeCount" localSheetId="6" hidden="1">7</definedName>
    <definedName name="XRefPasteRangeCount" localSheetId="3" hidden="1">7</definedName>
    <definedName name="XRefPasteRangeCount" localSheetId="4" hidden="1">7</definedName>
    <definedName name="XRefPasteRangeCount" localSheetId="5" hidden="1">7</definedName>
    <definedName name="XRefPasteRangeCount" hidden="1">1</definedName>
    <definedName name="xs" localSheetId="0" hidden="1">{#N/A,#N/A,FALSE,"ENERGIA";#N/A,#N/A,FALSE,"PERDIDAS";#N/A,#N/A,FALSE,"CLIENTES";#N/A,#N/A,FALSE,"ESTADO";#N/A,#N/A,FALSE,"TECNICA"}</definedName>
    <definedName name="xs" hidden="1">{#N/A,#N/A,FALSE,"ENERGIA";#N/A,#N/A,FALSE,"PERDIDAS";#N/A,#N/A,FALSE,"CLIENTES";#N/A,#N/A,FALSE,"ESTADO";#N/A,#N/A,FALSE,"TECNICA"}</definedName>
    <definedName name="xsa" localSheetId="0" hidden="1">{#N/A,#N/A,FALSE,"LLAVE";#N/A,#N/A,FALSE,"EERR";#N/A,#N/A,FALSE,"ESP";#N/A,#N/A,FALSE,"EOAF";#N/A,#N/A,FALSE,"CASH";#N/A,#N/A,FALSE,"FINANZAS";#N/A,#N/A,FALSE,"DEUDA";#N/A,#N/A,FALSE,"INVERSION";#N/A,#N/A,FALSE,"PERSONAL"}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v" localSheetId="0" hidden="1">#REF!</definedName>
    <definedName name="xv" hidden="1">#REF!</definedName>
    <definedName name="xx" localSheetId="0" hidden="1">{"'Database'!$A$1:$F$130"}</definedName>
    <definedName name="xx" localSheetId="6" hidden="1">{#N/A,#N/A,FALSE,"PRODQ-98"}</definedName>
    <definedName name="xx" localSheetId="3" hidden="1">{#N/A,#N/A,FALSE,"PRODQ-98"}</definedName>
    <definedName name="xx" localSheetId="4" hidden="1">{#N/A,#N/A,FALSE,"PRODQ-98"}</definedName>
    <definedName name="xx" localSheetId="5" hidden="1">{#N/A,#N/A,FALSE,"PRODQ-98"}</definedName>
    <definedName name="xx" hidden="1">{"'Database'!$A$1:$F$130"}</definedName>
    <definedName name="xx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2" localSheetId="0" hidden="1">{#N/A,#N/A,TRUE,"RESUMO-EXPENSE";#N/A,#N/A,TRUE,"EXPENSE-ABB"}</definedName>
    <definedName name="xxx2" hidden="1">{#N/A,#N/A,TRUE,"RESUMO-EXPENSE";#N/A,#N/A,TRUE,"EXPENSE-ABB"}</definedName>
    <definedName name="xxxx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6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xxxx" localSheetId="3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xxxx" localSheetId="4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xxxx" localSheetId="5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#REF!</definedName>
    <definedName name="xxxxxxx" localSheetId="0" hidden="1">{#N/A,#N/A,FALSE,"Relatórios";"Vendas e Custos",#N/A,FALSE,"Vendas e Custos";"Premissas",#N/A,FALSE,"Premissas";"Projeções",#N/A,FALSE,"Projeções";"Dolar",#N/A,FALSE,"Dolar";"Original",#N/A,FALSE,"Original e UFIR"}</definedName>
    <definedName name="xxxxxxx" hidden="1">{#N/A,#N/A,FALSE,"Relatórios";"Vendas e Custos",#N/A,FALSE,"Vendas e Custos";"Premissas",#N/A,FALSE,"Premissas";"Projeções",#N/A,FALSE,"Projeções";"Dolar",#N/A,FALSE,"Dolar";"Original",#N/A,FALSE,"Original e UFIR"}</definedName>
    <definedName name="xxxxxxxxxxxxxxxxxxx" localSheetId="0" hidden="1">#REF!</definedName>
    <definedName name="xxxxxxxxxxxxxxxxxxx" hidden="1">#REF!</definedName>
    <definedName name="xxxxxxxxxxxxxxxxxxxxxxxxxxxxxxxxxxxxxxxxxxxxxxxxxxxxxxxxxxxxxxxxxxxxxxxxxxxxxxxxxxxxxxxx" localSheetId="0" hidden="1">{#N/A,#N/A,FALSE,"CONSOL. 5";#N/A,#N/A,FALSE,"CONSOL. ACUM. 6";#N/A,#N/A,FALSE,"CAP. EMPREG. 7";#N/A,#N/A,FALSE,"ORIGENS E APLICAÇÕES 9"}</definedName>
    <definedName name="xxxxxxxxxxxxxxxxxxxxxxxxxxxxxxxxxxxxxxxxxxxxxxxxxxxxxxxxxxxxxxxxxxxxxxxxxxxxxxxxxxxxxxxx" hidden="1">{#N/A,#N/A,FALSE,"CONSOL. 5";#N/A,#N/A,FALSE,"CONSOL. ACUM. 6";#N/A,#N/A,FALSE,"CAP. EMPREG. 7";#N/A,#N/A,FALSE,"ORIGENS E APLICAÇÕES 9"}</definedName>
    <definedName name="xxy" localSheetId="0" hidden="1">{#N/A,#N/A,FALSE,"FFCXOUT3"}</definedName>
    <definedName name="xxy" hidden="1">{#N/A,#N/A,FALSE,"FFCXOUT3"}</definedName>
    <definedName name="xyz" localSheetId="0" hidden="1">#REF!</definedName>
    <definedName name="xyz" hidden="1">#REF!</definedName>
    <definedName name="xzzx" localSheetId="0" hidden="1">{"miles",#N/A,FALSE,"LUCROS E PERDAS (US$ 000)";"hl",#N/A,FALSE,"LUCROS E PERDAS (US$ 000)"}</definedName>
    <definedName name="xzzx" hidden="1">{"miles",#N/A,FALSE,"LUCROS E PERDAS (US$ 000)";"hl",#N/A,FALSE,"LUCROS E PERDAS (US$ 000)"}</definedName>
    <definedName name="Y" hidden="1">#N/A</definedName>
    <definedName name="y_1" localSheetId="0" hidden="1">{#N/A,#N/A,FALSE,"Cronograma";#N/A,#N/A,FALSE,"Cronogr. 2"}</definedName>
    <definedName name="y_1" hidden="1">{#N/A,#N/A,FALSE,"Cronograma";#N/A,#N/A,FALSE,"Cronogr. 2"}</definedName>
    <definedName name="YCXGFJDX" localSheetId="0" hidden="1">#REF!</definedName>
    <definedName name="YCXGFJDX" hidden="1">#REF!</definedName>
    <definedName name="YERZYTZE" localSheetId="0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YERZYTZE" hidden="1">{#N/A,#N/A,FALSE,"BS";#N/A,#N/A,FALSE,"IS";#N/A,#N/A,FALSE,"ISYTD";#N/A,#N/A,FALSE,"ARINV";#N/A,#N/A,FALSE,"PPD";#N/A,#N/A,FALSE,"FA";#N/A,#N/A,FALSE,"CAPEXP";#N/A,#N/A,FALSE,"INCTAX";#N/A,#N/A,FALSE,"DEBT";#N/A,#N/A,FALSE,"CFMTH"}</definedName>
    <definedName name="yhg" hidden="1">2</definedName>
    <definedName name="YIUYI" localSheetId="0" hidden="1">{"FASB1",#N/A,FALSE,"115199";"FASB2",#N/A,FALSE,"115299";"FASB3",#N/A,FALSE,"115399";"FASB4",#N/A,FALSE,"115499";"FASB5",#N/A,FALSE,"115599"}</definedName>
    <definedName name="YIUYI" hidden="1">{"FASB1",#N/A,FALSE,"115199";"FASB2",#N/A,FALSE,"115299";"FASB3",#N/A,FALSE,"115399";"FASB4",#N/A,FALSE,"115499";"FASB5",#N/A,FALSE,"115599"}</definedName>
    <definedName name="YJUEATJNKR" localSheetId="0" hidden="1">#REF!</definedName>
    <definedName name="YJUEATJNKR" hidden="1">#REF!</definedName>
    <definedName name="yr" localSheetId="0" hidden="1">{"MATRIZES",#N/A,FALSE,"Obras"}</definedName>
    <definedName name="yr" hidden="1">{"MATRIZES",#N/A,FALSE,"Obras"}</definedName>
    <definedName name="yreyter" localSheetId="0" hidden="1">{"bs",#N/A,FALSE,"Consolidado";"cf",#N/A,FALSE,"Consolidado";"pl_hl",#N/A,FALSE,"Consolidado";"pl_us",#N/A,FALSE,"Consolidado";"Prem1",#N/A,FALSE,"Consolidado"}</definedName>
    <definedName name="yreyter" hidden="1">{"bs",#N/A,FALSE,"Consolidado";"cf",#N/A,FALSE,"Consolidado";"pl_hl",#N/A,FALSE,"Consolidado";"pl_us",#N/A,FALSE,"Consolidado";"Prem1",#N/A,FALSE,"Consolidado"}</definedName>
    <definedName name="yt" localSheetId="0" hidden="1">{#N/A,#N/A,TRUE,"RESUMO-EXPENSE";#N/A,#N/A,TRUE,"EXPENSE-ABB"}</definedName>
    <definedName name="yt" hidden="1">{#N/A,#N/A,TRUE,"RESUMO-EXPENSE";#N/A,#N/A,TRUE,"EXPENSE-ABB"}</definedName>
    <definedName name="yteryteytrey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eryteytrey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tre" localSheetId="0" hidden="1">{"FASB1",#N/A,FALSE,"115199";"FASB2",#N/A,FALSE,"115299";"FASB3",#N/A,FALSE,"115399";"FASB4",#N/A,FALSE,"115499";"FASB5",#N/A,FALSE,"115599"}</definedName>
    <definedName name="ytretre" hidden="1">{"FASB1",#N/A,FALSE,"115199";"FASB2",#N/A,FALSE,"115299";"FASB3",#N/A,FALSE,"115399";"FASB4",#N/A,FALSE,"115499";"FASB5",#N/A,FALSE,"115599"}</definedName>
    <definedName name="ytreyt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ety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ety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eyteyt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eyteyt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r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r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r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eytr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hdhfsd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hdhfsd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UIYTR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RUIYTR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tuiyui" localSheetId="0" hidden="1">{"Japan_Capers_Ed_Pub",#N/A,FALSE,"DI 2 YEAR MASTER SCHEDULE"}</definedName>
    <definedName name="ytuiyui" hidden="1">{"Japan_Capers_Ed_Pub",#N/A,FALSE,"DI 2 YEAR MASTER SCHEDULE"}</definedName>
    <definedName name="ytuiyui_1" localSheetId="0" hidden="1">{"Japan_Capers_Ed_Pub",#N/A,FALSE,"DI 2 YEAR MASTER SCHEDULE"}</definedName>
    <definedName name="ytuiyui_1" hidden="1">{"Japan_Capers_Ed_Pub",#N/A,FALSE,"DI 2 YEAR MASTER SCHEDULE"}</definedName>
    <definedName name="ytuiyui_2" localSheetId="0" hidden="1">{"Japan_Capers_Ed_Pub",#N/A,FALSE,"DI 2 YEAR MASTER SCHEDULE"}</definedName>
    <definedName name="ytuiyui_2" hidden="1">{"Japan_Capers_Ed_Pub",#N/A,FALSE,"DI 2 YEAR MASTER SCHEDULE"}</definedName>
    <definedName name="ytuiyui_3" localSheetId="0" hidden="1">{"Japan_Capers_Ed_Pub",#N/A,FALSE,"DI 2 YEAR MASTER SCHEDULE"}</definedName>
    <definedName name="ytuiyui_3" hidden="1">{"Japan_Capers_Ed_Pub",#N/A,FALSE,"DI 2 YEAR MASTER SCHEDULE"}</definedName>
    <definedName name="ytuiyui_4" localSheetId="0" hidden="1">{"Japan_Capers_Ed_Pub",#N/A,FALSE,"DI 2 YEAR MASTER SCHEDULE"}</definedName>
    <definedName name="ytuiyui_4" hidden="1">{"Japan_Capers_Ed_Pub",#N/A,FALSE,"DI 2 YEAR MASTER SCHEDULE"}</definedName>
    <definedName name="ytuiyui_5" localSheetId="0" hidden="1">{"Japan_Capers_Ed_Pub",#N/A,FALSE,"DI 2 YEAR MASTER SCHEDULE"}</definedName>
    <definedName name="ytuiyui_5" hidden="1">{"Japan_Capers_Ed_Pub",#N/A,FALSE,"DI 2 YEAR MASTER SCHEDULE"}</definedName>
    <definedName name="yui" localSheetId="0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rttserr" localSheetId="0" hidden="1">{#N/A,#N/A,FALSE,"Tabl. D1";#N/A,#N/A,FALSE,"Tabl. D1 b";#N/A,#N/A,FALSE,"Tabl. D2";#N/A,#N/A,FALSE,"Tabl. D2 b";#N/A,#N/A,FALSE,"Tabl. D3";#N/A,#N/A,FALSE,"Tabl. D4";#N/A,#N/A,FALSE,"Tabl. D5"}</definedName>
    <definedName name="yurttserr" hidden="1">{#N/A,#N/A,FALSE,"Tabl. D1";#N/A,#N/A,FALSE,"Tabl. D1 b";#N/A,#N/A,FALSE,"Tabl. D2";#N/A,#N/A,FALSE,"Tabl. D2 b";#N/A,#N/A,FALSE,"Tabl. D3";#N/A,#N/A,FALSE,"Tabl. D4";#N/A,#N/A,FALSE,"Tabl. D5"}</definedName>
    <definedName name="yurtuytuyruyruytru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urtuytuyruyruytru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YUYUIT" localSheetId="0" hidden="1">{#N/A,#N/A,FALSE,"RESUMO_VI";#N/A,#N/A,FALSE,"VI";#N/A,#N/A,FALSE,"INV_VI";#N/A,#N/A,FALSE,"RESUMO_ESTR";#N/A,#N/A,FALSE,"PESSOAL";#N/A,#N/A,FALSE,"EQUIPAM"}</definedName>
    <definedName name="YUYUIT" hidden="1">{#N/A,#N/A,FALSE,"RESUMO_VI";#N/A,#N/A,FALSE,"VI";#N/A,#N/A,FALSE,"INV_VI";#N/A,#N/A,FALSE,"RESUMO_ESTR";#N/A,#N/A,FALSE,"PESSOAL";#N/A,#N/A,FALSE,"EQUIPAM"}</definedName>
    <definedName name="YUYUYU" localSheetId="0" hidden="1">{"FASB1",#N/A,FALSE,"115199";"FASB2",#N/A,FALSE,"115299";"FASB3",#N/A,FALSE,"115399";"FASB4",#N/A,FALSE,"115499";"FASB5",#N/A,FALSE,"115599"}</definedName>
    <definedName name="YUYUYU" hidden="1">{"FASB1",#N/A,FALSE,"115199";"FASB2",#N/A,FALSE,"115299";"FASB3",#N/A,FALSE,"115399";"FASB4",#N/A,FALSE,"115499";"FASB5",#N/A,FALSE,"115599"}</definedName>
    <definedName name="yy" hidden="1">255</definedName>
    <definedName name="YYUY" localSheetId="0" hidden="1">{"FASB1",#N/A,FALSE,"115199";"FASB2",#N/A,FALSE,"115299";"FASB3",#N/A,FALSE,"115399";"FASB4",#N/A,FALSE,"115499";"FASB5",#N/A,FALSE,"115599"}</definedName>
    <definedName name="YYUY" hidden="1">{"FASB1",#N/A,FALSE,"115199";"FASB2",#N/A,FALSE,"115299";"FASB3",#N/A,FALSE,"115399";"FASB4",#N/A,FALSE,"115499";"FASB5",#N/A,FALSE,"115599"}</definedName>
    <definedName name="yyy" localSheetId="0" hidden="1">{"FASB1",#N/A,FALSE,"115199";"FASB2",#N/A,FALSE,"115299";"FASB3",#N/A,FALSE,"115399";"FASB4",#N/A,FALSE,"115499";"FASB5",#N/A,FALSE,"115599"}</definedName>
    <definedName name="yyy" hidden="1">{"FASB1",#N/A,FALSE,"115199";"FASB2",#N/A,FALSE,"115299";"FASB3",#N/A,FALSE,"115399";"FASB4",#N/A,FALSE,"115499";"FASB5",#N/A,FALSE,"115599"}</definedName>
    <definedName name="yyyy" localSheetId="0" hidden="1">#REF!</definedName>
    <definedName name="yyyy" hidden="1">#REF!</definedName>
    <definedName name="yyyyy" localSheetId="0" hidden="1">{#N/A,#N/A,FALSE,"Tabl. D1";#N/A,#N/A,FALSE,"Tabl. D1 b";#N/A,#N/A,FALSE,"Tabl. D2";#N/A,#N/A,FALSE,"Tabl. D2 b";#N/A,#N/A,FALSE,"Tabl. D3";#N/A,#N/A,FALSE,"Tabl. D4";#N/A,#N/A,FALSE,"Tabl. D5"}</definedName>
    <definedName name="yyyyy" hidden="1">{#N/A,#N/A,FALSE,"Tabl. D1";#N/A,#N/A,FALSE,"Tabl. D1 b";#N/A,#N/A,FALSE,"Tabl. D2";#N/A,#N/A,FALSE,"Tabl. D2 b";#N/A,#N/A,FALSE,"Tabl. D3";#N/A,#N/A,FALSE,"Tabl. D4";#N/A,#N/A,FALSE,"Tabl. D5"}</definedName>
    <definedName name="Z" localSheetId="0" hidden="1">#N/A</definedName>
    <definedName name="z" hidden="1">{"FS`s",#N/A,TRUE,"FS's";"Icome St",#N/A,TRUE,"Income St.";"Balance Sh",#N/A,TRUE,"Balance Sh.";"Gross Margin",#N/A,TRUE,"Gross Margin"}</definedName>
    <definedName name="Z_01AA94FB_205B_11D4_A305_0090273CEEFE_.wvu.Cols" localSheetId="0" hidden="1">#REF!</definedName>
    <definedName name="Z_01AA94FB_205B_11D4_A305_0090273CEEFE_.wvu.Cols" hidden="1">#REF!</definedName>
    <definedName name="Z_01AA94FB_205B_11D4_A305_0090273CEEFE_.wvu.PrintTitles" localSheetId="0" hidden="1">#REF!</definedName>
    <definedName name="Z_01AA94FB_205B_11D4_A305_0090273CEEFE_.wvu.PrintTitles" hidden="1">#REF!</definedName>
    <definedName name="Z_03CCC672_ADB6_11D5_81FB_00500470ED3A_.wvu.Cols" localSheetId="0" hidden="1">#REF!</definedName>
    <definedName name="Z_03CCC672_ADB6_11D5_81FB_00500470ED3A_.wvu.Cols" hidden="1">#REF!</definedName>
    <definedName name="Z_03CCC672_ADB6_11D5_81FB_00500470ED3A_.wvu.PrintTitles" localSheetId="0" hidden="1">#REF!</definedName>
    <definedName name="Z_03CCC672_ADB6_11D5_81FB_00500470ED3A_.wvu.PrintTitles" hidden="1">#REF!</definedName>
    <definedName name="Z_05A2FE64_F137_11D5_A3A8_0050DACF168C_.wvu.Cols" localSheetId="0" hidden="1">#REF!</definedName>
    <definedName name="Z_05A2FE64_F137_11D5_A3A8_0050DACF168C_.wvu.Cols" hidden="1">#REF!</definedName>
    <definedName name="Z_05A2FE64_F137_11D5_A3A8_0050DACF168C_.wvu.PrintTitles" localSheetId="0" hidden="1">#REF!</definedName>
    <definedName name="Z_05A2FE64_F137_11D5_A3A8_0050DACF168C_.wvu.PrintTitles" hidden="1">#REF!</definedName>
    <definedName name="Z_08DD4B02_E480_11D3_B7CC_005004BC8D9F_.wvu.Cols" localSheetId="0" hidden="1">#REF!</definedName>
    <definedName name="Z_08DD4B02_E480_11D3_B7CC_005004BC8D9F_.wvu.Cols" hidden="1">#REF!</definedName>
    <definedName name="Z_08DD4B02_E480_11D3_B7CC_005004BC8D9F_.wvu.PrintTitles" localSheetId="0" hidden="1">#REF!</definedName>
    <definedName name="Z_08DD4B02_E480_11D3_B7CC_005004BC8D9F_.wvu.PrintTitles" hidden="1">#REF!</definedName>
    <definedName name="Z_098FA5D2_EA27_11D5_896C_00104B86E9C2_.wvu.Cols" localSheetId="0" hidden="1">#REF!</definedName>
    <definedName name="Z_098FA5D2_EA27_11D5_896C_00104B86E9C2_.wvu.Cols" hidden="1">#REF!</definedName>
    <definedName name="Z_098FA5D2_EA27_11D5_896C_00104B86E9C2_.wvu.PrintTitles" localSheetId="0" hidden="1">#REF!</definedName>
    <definedName name="Z_098FA5D2_EA27_11D5_896C_00104B86E9C2_.wvu.PrintTitles" hidden="1">#REF!</definedName>
    <definedName name="Z_0BC738EA_E960_11D5_AD6F_0060946309D8_.wvu.Cols" localSheetId="0" hidden="1">#REF!</definedName>
    <definedName name="Z_0BC738EA_E960_11D5_AD6F_0060946309D8_.wvu.Cols" hidden="1">#REF!</definedName>
    <definedName name="Z_0BC738EA_E960_11D5_AD6F_0060946309D8_.wvu.PrintTitles" localSheetId="0" hidden="1">#REF!</definedName>
    <definedName name="Z_0BC738EA_E960_11D5_AD6F_0060946309D8_.wvu.PrintTitles" hidden="1">#REF!</definedName>
    <definedName name="Z_0CCA340A_EEE9_11D5_BF18_00105AA64F74_.wvu.Cols" localSheetId="0" hidden="1">#REF!</definedName>
    <definedName name="Z_0CCA340A_EEE9_11D5_BF18_00105AA64F74_.wvu.Cols" hidden="1">#REF!</definedName>
    <definedName name="Z_0CCA340A_EEE9_11D5_BF18_00105AA64F74_.wvu.PrintTitles" localSheetId="0" hidden="1">#REF!</definedName>
    <definedName name="Z_0CCA340A_EEE9_11D5_BF18_00105AA64F74_.wvu.PrintTitles" hidden="1">#REF!</definedName>
    <definedName name="Z_102A9120_84E5_11D5_8C08_000021134C1D_.wvu.Cols" localSheetId="0" hidden="1">#REF!</definedName>
    <definedName name="Z_102A9120_84E5_11D5_8C08_000021134C1D_.wvu.Cols" hidden="1">#REF!</definedName>
    <definedName name="Z_102A9120_84E5_11D5_8C08_000021134C1D_.wvu.PrintTitles" localSheetId="0" hidden="1">#REF!</definedName>
    <definedName name="Z_102A9120_84E5_11D5_8C08_000021134C1D_.wvu.PrintTitles" hidden="1">#REF!</definedName>
    <definedName name="Z_12512E41_F0EA_11D3_9561_0000E85BE1A9_.wvu.Cols" localSheetId="0" hidden="1">#REF!</definedName>
    <definedName name="Z_12512E41_F0EA_11D3_9561_0000E85BE1A9_.wvu.Cols" hidden="1">#REF!</definedName>
    <definedName name="Z_12512E41_F0EA_11D3_9561_0000E85BE1A9_.wvu.PrintTitles" localSheetId="0" hidden="1">#REF!</definedName>
    <definedName name="Z_12512E41_F0EA_11D3_9561_0000E85BE1A9_.wvu.PrintTitles" hidden="1">#REF!</definedName>
    <definedName name="Z_1267F240_08F2_11D5_83FB_00104B86EA3F_.wvu.Cols" localSheetId="0" hidden="1">#REF!</definedName>
    <definedName name="Z_1267F240_08F2_11D5_83FB_00104B86EA3F_.wvu.Cols" hidden="1">#REF!</definedName>
    <definedName name="Z_1267F240_08F2_11D5_83FB_00104B86EA3F_.wvu.PrintTitles" localSheetId="0" hidden="1">#REF!</definedName>
    <definedName name="Z_1267F240_08F2_11D5_83FB_00104B86EA3F_.wvu.PrintTitles" hidden="1">#REF!</definedName>
    <definedName name="Z_133C3E2E_2A84_11D5_BD2A_00500404D87D_.wvu.Cols" localSheetId="0" hidden="1">#REF!</definedName>
    <definedName name="Z_133C3E2E_2A84_11D5_BD2A_00500404D87D_.wvu.Cols" hidden="1">#REF!</definedName>
    <definedName name="Z_133C3E2E_2A84_11D5_BD2A_00500404D87D_.wvu.PrintTitles" localSheetId="0" hidden="1">#REF!</definedName>
    <definedName name="Z_133C3E2E_2A84_11D5_BD2A_00500404D87D_.wvu.PrintTitles" hidden="1">#REF!</definedName>
    <definedName name="Z_1354C58B_AE84_11D4_BA8B_00609451923D_.wvu.PrintTitles" localSheetId="0" hidden="1">#REF!</definedName>
    <definedName name="Z_1354C58B_AE84_11D4_BA8B_00609451923D_.wvu.PrintTitles" hidden="1">#REF!</definedName>
    <definedName name="Z_1354C58D_AE84_11D4_BA8B_00609451923D_.wvu.Cols" localSheetId="0" hidden="1">#REF!</definedName>
    <definedName name="Z_1354C58D_AE84_11D4_BA8B_00609451923D_.wvu.Cols" hidden="1">#REF!</definedName>
    <definedName name="Z_1354C58D_AE84_11D4_BA8B_00609451923D_.wvu.PrintTitles" localSheetId="0" hidden="1">#REF!</definedName>
    <definedName name="Z_1354C58D_AE84_11D4_BA8B_00609451923D_.wvu.PrintTitles" hidden="1">#REF!</definedName>
    <definedName name="Z_14696DD2_01B9_11D6_A44F_000102D1F51C_.wvu.Cols" localSheetId="0" hidden="1">#REF!</definedName>
    <definedName name="Z_14696DD2_01B9_11D6_A44F_000102D1F51C_.wvu.Cols" hidden="1">#REF!</definedName>
    <definedName name="Z_14696DD2_01B9_11D6_A44F_000102D1F51C_.wvu.PrintTitles" localSheetId="0" hidden="1">#REF!</definedName>
    <definedName name="Z_14696DD2_01B9_11D6_A44F_000102D1F51C_.wvu.PrintTitles" hidden="1">#REF!</definedName>
    <definedName name="Z_183B8C12_9B73_11D4_8F1D_006008296DD4_.wvu.Cols" localSheetId="0" hidden="1">#REF!</definedName>
    <definedName name="Z_183B8C12_9B73_11D4_8F1D_006008296DD4_.wvu.Cols" hidden="1">#REF!</definedName>
    <definedName name="Z_183B8C12_9B73_11D4_8F1D_006008296DD4_.wvu.PrintTitles" localSheetId="0" hidden="1">#REF!</definedName>
    <definedName name="Z_183B8C12_9B73_11D4_8F1D_006008296DD4_.wvu.PrintTitles" hidden="1">#REF!</definedName>
    <definedName name="Z_1B359732_EBB6_11D5_98BA_006094EAA8A0_.wvu.Cols" localSheetId="0" hidden="1">#REF!</definedName>
    <definedName name="Z_1B359732_EBB6_11D5_98BA_006094EAA8A0_.wvu.Cols" hidden="1">#REF!</definedName>
    <definedName name="Z_1B359732_EBB6_11D5_98BA_006094EAA8A0_.wvu.PrintTitles" localSheetId="0" hidden="1">#REF!</definedName>
    <definedName name="Z_1B359732_EBB6_11D5_98BA_006094EAA8A0_.wvu.PrintTitles" hidden="1">#REF!</definedName>
    <definedName name="Z_1B4E195C_E95D_11D5_B0D2_0060089C65F3_.wvu.Cols" localSheetId="0" hidden="1">#REF!</definedName>
    <definedName name="Z_1B4E195C_E95D_11D5_B0D2_0060089C65F3_.wvu.Cols" hidden="1">#REF!</definedName>
    <definedName name="Z_1B4E195C_E95D_11D5_B0D2_0060089C65F3_.wvu.PrintTitles" localSheetId="0" hidden="1">#REF!</definedName>
    <definedName name="Z_1B4E195C_E95D_11D5_B0D2_0060089C65F3_.wvu.PrintTitles" hidden="1">#REF!</definedName>
    <definedName name="Z_1BBEBBB2_D7BE_11D3_BDA0_00104B86EA52_.wvu.Cols" localSheetId="0" hidden="1">#REF!</definedName>
    <definedName name="Z_1BBEBBB2_D7BE_11D3_BDA0_00104B86EA52_.wvu.Cols" hidden="1">#REF!</definedName>
    <definedName name="Z_1BBEBBB2_D7BE_11D3_BDA0_00104B86EA52_.wvu.PrintTitles" localSheetId="0" hidden="1">#REF!</definedName>
    <definedName name="Z_1BBEBBB2_D7BE_11D3_BDA0_00104B86EA52_.wvu.PrintTitles" hidden="1">#REF!</definedName>
    <definedName name="Z_1BD59E11_10A1_11D6_8799_000102D22E77_.wvu.Cols" localSheetId="0" hidden="1">#REF!</definedName>
    <definedName name="Z_1BD59E11_10A1_11D6_8799_000102D22E77_.wvu.Cols" hidden="1">#REF!</definedName>
    <definedName name="Z_1BD59E11_10A1_11D6_8799_000102D22E77_.wvu.PrintTitles" localSheetId="0" hidden="1">#REF!</definedName>
    <definedName name="Z_1BD59E11_10A1_11D6_8799_000102D22E77_.wvu.PrintTitles" hidden="1">#REF!</definedName>
    <definedName name="Z_1CC1F084_B7EA_11D5_A651_00104BF75C92_.wvu.Cols" localSheetId="0" hidden="1">#REF!</definedName>
    <definedName name="Z_1CC1F084_B7EA_11D5_A651_00104BF75C92_.wvu.Cols" hidden="1">#REF!</definedName>
    <definedName name="Z_1CC1F084_B7EA_11D5_A651_00104BF75C92_.wvu.PrintTitles" localSheetId="0" hidden="1">#REF!</definedName>
    <definedName name="Z_1CC1F084_B7EA_11D5_A651_00104BF75C92_.wvu.PrintTitles" hidden="1">#REF!</definedName>
    <definedName name="Z_1DD55620_F618_11D4_8188_00104B86E9E6_.wvu.Cols" localSheetId="0" hidden="1">#REF!</definedName>
    <definedName name="Z_1DD55620_F618_11D4_8188_00104B86E9E6_.wvu.Cols" hidden="1">#REF!</definedName>
    <definedName name="Z_1DD55620_F618_11D4_8188_00104B86E9E6_.wvu.PrintTitles" localSheetId="0" hidden="1">#REF!</definedName>
    <definedName name="Z_1DD55620_F618_11D4_8188_00104B86E9E6_.wvu.PrintTitles" hidden="1">#REF!</definedName>
    <definedName name="Z_1FE4DB21_8570_11D4_BE62_00104B86EA52_.wvu.PrintTitles" localSheetId="0" hidden="1">#REF!</definedName>
    <definedName name="Z_1FE4DB21_8570_11D4_BE62_00104B86EA52_.wvu.PrintTitles" hidden="1">#REF!</definedName>
    <definedName name="Z_235DEE9A_034D_11D6_B1BD_006094EAA895_.wvu.Cols" localSheetId="0" hidden="1">#REF!</definedName>
    <definedName name="Z_235DEE9A_034D_11D6_B1BD_006094EAA895_.wvu.Cols" hidden="1">#REF!</definedName>
    <definedName name="Z_235DEE9A_034D_11D6_B1BD_006094EAA895_.wvu.PrintTitles" localSheetId="0" hidden="1">#REF!</definedName>
    <definedName name="Z_235DEE9A_034D_11D6_B1BD_006094EAA895_.wvu.PrintTitles" hidden="1">#REF!</definedName>
    <definedName name="Z_237981C0_131D_11D1_9F3C_000021A79766_.wvu.Cols" localSheetId="0" hidden="1">#REF!,#REF!</definedName>
    <definedName name="Z_237981C0_131D_11D1_9F3C_000021A79766_.wvu.Cols" hidden="1">#REF!,#REF!</definedName>
    <definedName name="Z_237981C1_131D_11D1_9F3C_000021A79766_.wvu.Cols" hidden="1">#N/A</definedName>
    <definedName name="Z_27466CB9_DA57_431B_97C9_80F3D2798D40_.wvu.Cols" localSheetId="0" hidden="1">#REF!</definedName>
    <definedName name="Z_27466CB9_DA57_431B_97C9_80F3D2798D40_.wvu.Cols" hidden="1">#REF!</definedName>
    <definedName name="Z_27466CB9_DA57_431B_97C9_80F3D2798D40_.wvu.PrintArea" localSheetId="0" hidden="1">#REF!</definedName>
    <definedName name="Z_27466CB9_DA57_431B_97C9_80F3D2798D40_.wvu.PrintArea" hidden="1">#REF!</definedName>
    <definedName name="Z_27BA4A41_DB32_11D3_A911_00609463151A_.wvu.PrintTitles" localSheetId="0" hidden="1">#REF!</definedName>
    <definedName name="Z_27BA4A41_DB32_11D3_A911_00609463151A_.wvu.PrintTitles" hidden="1">#REF!</definedName>
    <definedName name="Z_2A084941_C8F0_11D3_B607_006094EAA8D0_.wvu.PrintTitles" localSheetId="0" hidden="1">#REF!</definedName>
    <definedName name="Z_2A084941_C8F0_11D3_B607_006094EAA8D0_.wvu.PrintTitles" hidden="1">#REF!</definedName>
    <definedName name="Z_2B5320B8_08D6_11D6_961F_004033E113A7_.wvu.Cols" localSheetId="0" hidden="1">#REF!</definedName>
    <definedName name="Z_2B5320B8_08D6_11D6_961F_004033E113A7_.wvu.Cols" localSheetId="6" hidden="1">#REF!</definedName>
    <definedName name="Z_2B5320B8_08D6_11D6_961F_004033E113A7_.wvu.Cols" localSheetId="3" hidden="1">#REF!</definedName>
    <definedName name="Z_2B5320B8_08D6_11D6_961F_004033E113A7_.wvu.Cols" localSheetId="4" hidden="1">#REF!</definedName>
    <definedName name="Z_2B5320B8_08D6_11D6_961F_004033E113A7_.wvu.Cols" localSheetId="5" hidden="1">#REF!</definedName>
    <definedName name="Z_2B5320B8_08D6_11D6_961F_004033E113A7_.wvu.Cols" hidden="1">#REF!</definedName>
    <definedName name="Z_2BCE5141_17BB_11D6_A471_000102D1F51C_.wvu.Cols" localSheetId="0" hidden="1">#REF!</definedName>
    <definedName name="Z_2BCE5141_17BB_11D6_A471_000102D1F51C_.wvu.Cols" hidden="1">#REF!</definedName>
    <definedName name="Z_2BCE5141_17BB_11D6_A471_000102D1F51C_.wvu.PrintTitles" localSheetId="0" hidden="1">#REF!</definedName>
    <definedName name="Z_2BCE5141_17BB_11D6_A471_000102D1F51C_.wvu.PrintTitles" hidden="1">#REF!</definedName>
    <definedName name="Z_2CBB5D12_E959_11D5_A422_000102D1F51C_.wvu.PrintArea" localSheetId="0" hidden="1">#REF!</definedName>
    <definedName name="Z_2CBB5D12_E959_11D5_A422_000102D1F51C_.wvu.PrintArea" hidden="1">#REF!</definedName>
    <definedName name="Z_2E9B8550_33DF_11D5_861E_0060B03CC2B9_.wvu.Cols" localSheetId="0" hidden="1">#REF!</definedName>
    <definedName name="Z_2E9B8550_33DF_11D5_861E_0060B03CC2B9_.wvu.Cols" hidden="1">#REF!</definedName>
    <definedName name="Z_2E9B8550_33DF_11D5_861E_0060B03CC2B9_.wvu.PrintTitles" localSheetId="0" hidden="1">#REF!</definedName>
    <definedName name="Z_2E9B8550_33DF_11D5_861E_0060B03CC2B9_.wvu.PrintTitles" hidden="1">#REF!</definedName>
    <definedName name="Z_2EBCD0A0_6BA9_11D5_A34B_000102D1F51C_.wvu.Cols" localSheetId="0" hidden="1">#REF!</definedName>
    <definedName name="Z_2EBCD0A0_6BA9_11D5_A34B_000102D1F51C_.wvu.Cols" hidden="1">#REF!</definedName>
    <definedName name="Z_2EBCD0A0_6BA9_11D5_A34B_000102D1F51C_.wvu.PrintTitles" localSheetId="0" hidden="1">#REF!</definedName>
    <definedName name="Z_2EBCD0A0_6BA9_11D5_A34B_000102D1F51C_.wvu.PrintTitles" hidden="1">#REF!</definedName>
    <definedName name="Z_2EC77241_FA61_11D3_BB03_00105AA64F74_.wvu.Cols" localSheetId="0" hidden="1">#REF!</definedName>
    <definedName name="Z_2EC77241_FA61_11D3_BB03_00105AA64F74_.wvu.Cols" hidden="1">#REF!</definedName>
    <definedName name="Z_2EC77241_FA61_11D3_BB03_00105AA64F74_.wvu.PrintTitles" localSheetId="0" hidden="1">#REF!</definedName>
    <definedName name="Z_2EC77241_FA61_11D3_BB03_00105AA64F74_.wvu.PrintTitles" hidden="1">#REF!</definedName>
    <definedName name="Z_309C1451_4965_11D5_866B_0060B03CC2B9_.wvu.Cols" localSheetId="0" hidden="1">#REF!</definedName>
    <definedName name="Z_309C1451_4965_11D5_866B_0060B03CC2B9_.wvu.Cols" hidden="1">#REF!</definedName>
    <definedName name="Z_309C1451_4965_11D5_866B_0060B03CC2B9_.wvu.PrintTitles" localSheetId="0" hidden="1">#REF!</definedName>
    <definedName name="Z_309C1451_4965_11D5_866B_0060B03CC2B9_.wvu.PrintTitles" hidden="1">#REF!</definedName>
    <definedName name="Z_32F922CE_21D0_11D5_AAEA_00104BF75C63_.wvu.Cols" localSheetId="0" hidden="1">#REF!</definedName>
    <definedName name="Z_32F922CE_21D0_11D5_AAEA_00104BF75C63_.wvu.Cols" hidden="1">#REF!</definedName>
    <definedName name="Z_32F922CE_21D0_11D5_AAEA_00104BF75C63_.wvu.PrintTitles" localSheetId="0" hidden="1">#REF!</definedName>
    <definedName name="Z_32F922CE_21D0_11D5_AAEA_00104BF75C63_.wvu.PrintTitles" hidden="1">#REF!</definedName>
    <definedName name="Z_331F6D1A_9D2D_11D5_B45A_00105AA64CFC_.wvu.Cols" localSheetId="0" hidden="1">#REF!</definedName>
    <definedName name="Z_331F6D1A_9D2D_11D5_B45A_00105AA64CFC_.wvu.Cols" hidden="1">#REF!</definedName>
    <definedName name="Z_331F6D1A_9D2D_11D5_B45A_00105AA64CFC_.wvu.PrintTitles" localSheetId="0" hidden="1">#REF!</definedName>
    <definedName name="Z_331F6D1A_9D2D_11D5_B45A_00105AA64CFC_.wvu.PrintTitles" hidden="1">#REF!</definedName>
    <definedName name="Z_34D13620_1A45_11D6_AAED_00104BF75C63_.wvu.Cols" localSheetId="0" hidden="1">#REF!</definedName>
    <definedName name="Z_34D13620_1A45_11D6_AAED_00104BF75C63_.wvu.Cols" hidden="1">#REF!</definedName>
    <definedName name="Z_34D13620_1A45_11D6_AAED_00104BF75C63_.wvu.PrintTitles" localSheetId="0" hidden="1">#REF!</definedName>
    <definedName name="Z_34D13620_1A45_11D6_AAED_00104BF75C63_.wvu.PrintTitles" hidden="1">#REF!</definedName>
    <definedName name="Z_34D13622_1A45_11D6_AAED_00104BF75C63_.wvu.Cols" localSheetId="0" hidden="1">#REF!</definedName>
    <definedName name="Z_34D13622_1A45_11D6_AAED_00104BF75C63_.wvu.Cols" hidden="1">#REF!</definedName>
    <definedName name="Z_34D13622_1A45_11D6_AAED_00104BF75C63_.wvu.PrintTitles" localSheetId="0" hidden="1">#REF!</definedName>
    <definedName name="Z_34D13622_1A45_11D6_AAED_00104BF75C63_.wvu.PrintTitles" hidden="1">#REF!</definedName>
    <definedName name="Z_35CC5B80_EA6C_4907_8586_2E2AB720C16E_.wvu.FilterData" localSheetId="0" hidden="1">#REF!</definedName>
    <definedName name="Z_35CC5B80_EA6C_4907_8586_2E2AB720C16E_.wvu.FilterData" localSheetId="6" hidden="1">#REF!</definedName>
    <definedName name="Z_35CC5B80_EA6C_4907_8586_2E2AB720C16E_.wvu.FilterData" localSheetId="3" hidden="1">#REF!</definedName>
    <definedName name="Z_35CC5B80_EA6C_4907_8586_2E2AB720C16E_.wvu.FilterData" localSheetId="4" hidden="1">#REF!</definedName>
    <definedName name="Z_35CC5B80_EA6C_4907_8586_2E2AB720C16E_.wvu.FilterData" localSheetId="5" hidden="1">#REF!</definedName>
    <definedName name="Z_35CC5B80_EA6C_4907_8586_2E2AB720C16E_.wvu.FilterData" hidden="1">#REF!</definedName>
    <definedName name="Z_37FFF349_6AEA_4A9B_B9FD_082E99F33532_.wvu.FilterData" localSheetId="0" hidden="1">#REF!</definedName>
    <definedName name="Z_37FFF349_6AEA_4A9B_B9FD_082E99F33532_.wvu.FilterData" localSheetId="6" hidden="1">#REF!</definedName>
    <definedName name="Z_37FFF349_6AEA_4A9B_B9FD_082E99F33532_.wvu.FilterData" localSheetId="3" hidden="1">#REF!</definedName>
    <definedName name="Z_37FFF349_6AEA_4A9B_B9FD_082E99F33532_.wvu.FilterData" localSheetId="4" hidden="1">#REF!</definedName>
    <definedName name="Z_37FFF349_6AEA_4A9B_B9FD_082E99F33532_.wvu.FilterData" localSheetId="5" hidden="1">#REF!</definedName>
    <definedName name="Z_37FFF349_6AEA_4A9B_B9FD_082E99F33532_.wvu.FilterData" hidden="1">#REF!</definedName>
    <definedName name="Z_385EF311_10A3_11D6_98F9_006094EAA8A0_.wvu.Cols" localSheetId="0" hidden="1">#REF!</definedName>
    <definedName name="Z_385EF311_10A3_11D6_98F9_006094EAA8A0_.wvu.Cols" hidden="1">#REF!</definedName>
    <definedName name="Z_385EF311_10A3_11D6_98F9_006094EAA8A0_.wvu.PrintTitles" localSheetId="0" hidden="1">#REF!</definedName>
    <definedName name="Z_385EF311_10A3_11D6_98F9_006094EAA8A0_.wvu.PrintTitles" hidden="1">#REF!</definedName>
    <definedName name="Z_396D6BB0_DCEA_11D4_830B_00105AA64C5A_.wvu.Cols" localSheetId="0" hidden="1">#REF!</definedName>
    <definedName name="Z_396D6BB0_DCEA_11D4_830B_00105AA64C5A_.wvu.Cols" hidden="1">#REF!</definedName>
    <definedName name="Z_396D6BB0_DCEA_11D4_830B_00105AA64C5A_.wvu.PrintTitles" localSheetId="0" hidden="1">#REF!</definedName>
    <definedName name="Z_396D6BB0_DCEA_11D4_830B_00105AA64C5A_.wvu.PrintTitles" hidden="1">#REF!</definedName>
    <definedName name="Z_3A6D8302_F673_11D3_B0AD_00609463A868_.wvu.Cols" localSheetId="0" hidden="1">#REF!</definedName>
    <definedName name="Z_3A6D8302_F673_11D3_B0AD_00609463A868_.wvu.Cols" hidden="1">#REF!</definedName>
    <definedName name="Z_3A6D8302_F673_11D3_B0AD_00609463A868_.wvu.PrintTitles" localSheetId="0" hidden="1">#REF!</definedName>
    <definedName name="Z_3A6D8302_F673_11D3_B0AD_00609463A868_.wvu.PrintTitles" hidden="1">#REF!</definedName>
    <definedName name="Z_3C01DE0C_E8E7_11D5_BF0B_00105AA64F74_.wvu.Cols" localSheetId="0" hidden="1">#REF!</definedName>
    <definedName name="Z_3C01DE0C_E8E7_11D5_BF0B_00105AA64F74_.wvu.Cols" hidden="1">#REF!</definedName>
    <definedName name="Z_3C01DE0C_E8E7_11D5_BF0B_00105AA64F74_.wvu.PrintTitles" localSheetId="0" hidden="1">#REF!</definedName>
    <definedName name="Z_3C01DE0C_E8E7_11D5_BF0B_00105AA64F74_.wvu.PrintTitles" hidden="1">#REF!</definedName>
    <definedName name="Z_3D2C4541_9A0D_11D4_B73F_006094EAB4F5_.wvu.Cols" localSheetId="0" hidden="1">#REF!</definedName>
    <definedName name="Z_3D2C4541_9A0D_11D4_B73F_006094EAB4F5_.wvu.Cols" hidden="1">#REF!</definedName>
    <definedName name="Z_3F060DAA_79F3_11D5_86D5_0060B03CC2B9_.wvu.Cols" localSheetId="0" hidden="1">#REF!</definedName>
    <definedName name="Z_3F060DAA_79F3_11D5_86D5_0060B03CC2B9_.wvu.Cols" hidden="1">#REF!</definedName>
    <definedName name="Z_3F060DAA_79F3_11D5_86D5_0060B03CC2B9_.wvu.PrintTitles" localSheetId="0" hidden="1">#REF!</definedName>
    <definedName name="Z_3F060DAA_79F3_11D5_86D5_0060B03CC2B9_.wvu.PrintTitles" hidden="1">#REF!</definedName>
    <definedName name="Z_42FC354A_ED4F_11D5_841A_00105AA64C5A_.wvu.Cols" localSheetId="0" hidden="1">#REF!</definedName>
    <definedName name="Z_42FC354A_ED4F_11D5_841A_00105AA64C5A_.wvu.Cols" hidden="1">#REF!</definedName>
    <definedName name="Z_42FC354A_ED4F_11D5_841A_00105AA64C5A_.wvu.PrintTitles" localSheetId="0" hidden="1">#REF!</definedName>
    <definedName name="Z_42FC354A_ED4F_11D5_841A_00105AA64C5A_.wvu.PrintTitles" hidden="1">#REF!</definedName>
    <definedName name="Z_4365E34A_F52F_11D5_8582_005004BC8D9F_.wvu.Cols" localSheetId="0" hidden="1">#REF!</definedName>
    <definedName name="Z_4365E34A_F52F_11D5_8582_005004BC8D9F_.wvu.Cols" hidden="1">#REF!</definedName>
    <definedName name="Z_4365E34A_F52F_11D5_8582_005004BC8D9F_.wvu.PrintTitles" localSheetId="0" hidden="1">#REF!</definedName>
    <definedName name="Z_4365E34A_F52F_11D5_8582_005004BC8D9F_.wvu.PrintTitles" hidden="1">#REF!</definedName>
    <definedName name="Z_44D054A1_DEBF_11D3_8468_006008926516_.wvu.PrintTitles" localSheetId="0" hidden="1">#REF!</definedName>
    <definedName name="Z_44D054A1_DEBF_11D3_8468_006008926516_.wvu.PrintTitles" hidden="1">#REF!</definedName>
    <definedName name="Z_4750CB40_54C7_11D5_8C07_000021134C1D_.wvu.Cols" localSheetId="0" hidden="1">#REF!</definedName>
    <definedName name="Z_4750CB40_54C7_11D5_8C07_000021134C1D_.wvu.Cols" hidden="1">#REF!</definedName>
    <definedName name="Z_4750CB40_54C7_11D5_8C07_000021134C1D_.wvu.PrintTitles" localSheetId="0" hidden="1">#REF!</definedName>
    <definedName name="Z_4750CB40_54C7_11D5_8C07_000021134C1D_.wvu.PrintTitles" hidden="1">#REF!</definedName>
    <definedName name="Z_4C592621_D3E1_11D3_B325_0050DA28AF05_.wvu.Cols" localSheetId="0" hidden="1">#REF!</definedName>
    <definedName name="Z_4C592621_D3E1_11D3_B325_0050DA28AF05_.wvu.Cols" hidden="1">#REF!</definedName>
    <definedName name="Z_4C592621_D3E1_11D3_B325_0050DA28AF05_.wvu.PrintTitles" localSheetId="0" hidden="1">#REF!</definedName>
    <definedName name="Z_4C592621_D3E1_11D3_B325_0050DA28AF05_.wvu.PrintTitles" hidden="1">#REF!</definedName>
    <definedName name="Z_4C5A5CEA_363A_11D5_BB08_0060089C6600_.wvu.Cols" localSheetId="0" hidden="1">#REF!</definedName>
    <definedName name="Z_4C5A5CEA_363A_11D5_BB08_0060089C6600_.wvu.Cols" hidden="1">#REF!</definedName>
    <definedName name="Z_4C5A5CEA_363A_11D5_BB08_0060089C6600_.wvu.PrintTitles" localSheetId="0" hidden="1">#REF!</definedName>
    <definedName name="Z_4C5A5CEA_363A_11D5_BB08_0060089C6600_.wvu.PrintTitles" hidden="1">#REF!</definedName>
    <definedName name="Z_4D4DF8AE_E8BA_11D5_BBDC_00609451923D_.wvu.Cols" localSheetId="0" hidden="1">#REF!</definedName>
    <definedName name="Z_4D4DF8AE_E8BA_11D5_BBDC_00609451923D_.wvu.Cols" hidden="1">#REF!</definedName>
    <definedName name="Z_4D4DF8AE_E8BA_11D5_BBDC_00609451923D_.wvu.PrintTitles" localSheetId="0" hidden="1">#REF!</definedName>
    <definedName name="Z_4D4DF8AE_E8BA_11D5_BBDC_00609451923D_.wvu.PrintTitles" hidden="1">#REF!</definedName>
    <definedName name="Z_4DA52612_E08A_11D3_9C8A_006094EAB4E6_.wvu.Cols" localSheetId="0" hidden="1">#REF!</definedName>
    <definedName name="Z_4DA52612_E08A_11D3_9C8A_006094EAB4E6_.wvu.Cols" hidden="1">#REF!</definedName>
    <definedName name="Z_4DA52612_E08A_11D3_9C8A_006094EAB4E6_.wvu.PrintTitles" localSheetId="0" hidden="1">#REF!</definedName>
    <definedName name="Z_4DA52612_E08A_11D3_9C8A_006094EAB4E6_.wvu.PrintTitles" hidden="1">#REF!</definedName>
    <definedName name="Z_4EE12AE1_9890_11D5_871C_0060B03CC2B9_.wvu.Cols" localSheetId="0" hidden="1">#REF!</definedName>
    <definedName name="Z_4EE12AE1_9890_11D5_871C_0060B03CC2B9_.wvu.Cols" hidden="1">#REF!</definedName>
    <definedName name="Z_4EE12AE1_9890_11D5_871C_0060B03CC2B9_.wvu.PrintTitles" localSheetId="0" hidden="1">#REF!</definedName>
    <definedName name="Z_4EE12AE1_9890_11D5_871C_0060B03CC2B9_.wvu.PrintTitles" hidden="1">#REF!</definedName>
    <definedName name="Z_4EE9FE0A_EE54_11D5_87EB_0060B03CC2B9_.wvu.Cols" localSheetId="0" hidden="1">#REF!</definedName>
    <definedName name="Z_4EE9FE0A_EE54_11D5_87EB_0060B03CC2B9_.wvu.Cols" hidden="1">#REF!</definedName>
    <definedName name="Z_4EE9FE0A_EE54_11D5_87EB_0060B03CC2B9_.wvu.PrintTitles" localSheetId="0" hidden="1">#REF!</definedName>
    <definedName name="Z_4EE9FE0A_EE54_11D5_87EB_0060B03CC2B9_.wvu.PrintTitles" hidden="1">#REF!</definedName>
    <definedName name="Z_50F3E790_4133_11D5_B754_006094EAA8A5_.wvu.Cols" localSheetId="0" hidden="1">#REF!</definedName>
    <definedName name="Z_50F3E790_4133_11D5_B754_006094EAA8A5_.wvu.Cols" hidden="1">#REF!</definedName>
    <definedName name="Z_50F3E790_4133_11D5_B754_006094EAA8A5_.wvu.PrintTitles" localSheetId="0" hidden="1">#REF!</definedName>
    <definedName name="Z_50F3E790_4133_11D5_B754_006094EAA8A5_.wvu.PrintTitles" hidden="1">#REF!</definedName>
    <definedName name="Z_51EAC5AA_EA1E_11D5_9BB2_006094518FB3_.wvu.Cols" localSheetId="0" hidden="1">#REF!</definedName>
    <definedName name="Z_51EAC5AA_EA1E_11D5_9BB2_006094518FB3_.wvu.Cols" hidden="1">#REF!</definedName>
    <definedName name="Z_51EAC5AA_EA1E_11D5_9BB2_006094518FB3_.wvu.PrintTitles" localSheetId="0" hidden="1">#REF!</definedName>
    <definedName name="Z_51EAC5AA_EA1E_11D5_9BB2_006094518FB3_.wvu.PrintTitles" hidden="1">#REF!</definedName>
    <definedName name="Z_5523F151_63A6_11D4_B9F5_0060089C6600_.wvu.PrintTitles" localSheetId="0" hidden="1">#REF!</definedName>
    <definedName name="Z_5523F151_63A6_11D4_B9F5_0060089C6600_.wvu.PrintTitles" hidden="1">#REF!</definedName>
    <definedName name="Z_556BBE21_D307_11D3_B278_0060089F6079_.wvu.Cols" localSheetId="0" hidden="1">#REF!</definedName>
    <definedName name="Z_556BBE21_D307_11D3_B278_0060089F6079_.wvu.Cols" hidden="1">#REF!</definedName>
    <definedName name="Z_556BBE21_D307_11D3_B278_0060089F6079_.wvu.PrintTitles" localSheetId="0" hidden="1">#REF!</definedName>
    <definedName name="Z_556BBE21_D307_11D3_B278_0060089F6079_.wvu.PrintTitles" hidden="1">#REF!</definedName>
    <definedName name="Z_55AFA2F2_2730_11D4_BF47_00500470ED3A_.wvu.PrintTitles" localSheetId="0" hidden="1">#REF!</definedName>
    <definedName name="Z_55AFA2F2_2730_11D4_BF47_00500470ED3A_.wvu.PrintTitles" hidden="1">#REF!</definedName>
    <definedName name="Z_5605A7F2_4138_11D5_BC33_006008CB54EC_.wvu.Cols" localSheetId="0" hidden="1">#REF!</definedName>
    <definedName name="Z_5605A7F2_4138_11D5_BC33_006008CB54EC_.wvu.Cols" hidden="1">#REF!</definedName>
    <definedName name="Z_5605A7F2_4138_11D5_BC33_006008CB54EC_.wvu.PrintTitles" localSheetId="0" hidden="1">#REF!</definedName>
    <definedName name="Z_5605A7F2_4138_11D5_BC33_006008CB54EC_.wvu.PrintTitles" hidden="1">#REF!</definedName>
    <definedName name="Z_5A11F962_F06A_11D3_B6B2_006094EAA8A0_.wvu.Cols" localSheetId="0" hidden="1">#REF!</definedName>
    <definedName name="Z_5A11F962_F06A_11D3_B6B2_006094EAA8A0_.wvu.Cols" hidden="1">#REF!</definedName>
    <definedName name="Z_5A11F962_F06A_11D3_B6B2_006094EAA8A0_.wvu.PrintTitles" localSheetId="0" hidden="1">#REF!</definedName>
    <definedName name="Z_5A11F962_F06A_11D3_B6B2_006094EAA8A0_.wvu.PrintTitles" hidden="1">#REF!</definedName>
    <definedName name="Z_5BDFF8AA_F31D_11D5_B912_0001023D7F76_.wvu.Cols" localSheetId="0" hidden="1">#REF!</definedName>
    <definedName name="Z_5BDFF8AA_F31D_11D5_B912_0001023D7F76_.wvu.Cols" hidden="1">#REF!</definedName>
    <definedName name="Z_5BDFF8AA_F31D_11D5_B912_0001023D7F76_.wvu.PrintTitles" localSheetId="0" hidden="1">#REF!</definedName>
    <definedName name="Z_5BDFF8AA_F31D_11D5_B912_0001023D7F76_.wvu.PrintTitles" hidden="1">#REF!</definedName>
    <definedName name="Z_5EF4001A_AA9E_11D5_9B21_006094518FB3_.wvu.Cols" localSheetId="0" hidden="1">#REF!</definedName>
    <definedName name="Z_5EF4001A_AA9E_11D5_9B21_006094518FB3_.wvu.Cols" hidden="1">#REF!</definedName>
    <definedName name="Z_5EF4001A_AA9E_11D5_9B21_006094518FB3_.wvu.PrintTitles" localSheetId="0" hidden="1">#REF!</definedName>
    <definedName name="Z_5EF4001A_AA9E_11D5_9B21_006094518FB3_.wvu.PrintTitles" hidden="1">#REF!</definedName>
    <definedName name="Z_60DF8B29_1C1F_4B50_BDA8_B8E0C7DD04C3_.wvu.Cols" localSheetId="0" hidden="1">#REF!,#REF!</definedName>
    <definedName name="Z_60DF8B29_1C1F_4B50_BDA8_B8E0C7DD04C3_.wvu.Cols" hidden="1">#REF!,#REF!</definedName>
    <definedName name="Z_6135E5B0_7A79_11D5_A35F_000102D1F51C_.wvu.Cols" localSheetId="0" hidden="1">#REF!</definedName>
    <definedName name="Z_6135E5B0_7A79_11D5_A35F_000102D1F51C_.wvu.Cols" hidden="1">#REF!</definedName>
    <definedName name="Z_6135E5B0_7A79_11D5_A35F_000102D1F51C_.wvu.PrintTitles" localSheetId="0" hidden="1">#REF!</definedName>
    <definedName name="Z_6135E5B0_7A79_11D5_A35F_000102D1F51C_.wvu.PrintTitles" hidden="1">#REF!</definedName>
    <definedName name="Z_66358BD7_CA88_42C4_90BE_77EE0F0899B6_.wvu.Cols" localSheetId="0" hidden="1">#REF!</definedName>
    <definedName name="Z_66358BD7_CA88_42C4_90BE_77EE0F0899B6_.wvu.Cols" hidden="1">#REF!</definedName>
    <definedName name="Z_66358BD7_CA88_42C4_90BE_77EE0F0899B6_.wvu.PrintArea" localSheetId="0" hidden="1">#REF!</definedName>
    <definedName name="Z_66358BD7_CA88_42C4_90BE_77EE0F0899B6_.wvu.PrintArea" hidden="1">#REF!</definedName>
    <definedName name="Z_66C70F82_D335_11D3_B672_006094EACCC2_.wvu.Cols" localSheetId="0" hidden="1">#REF!</definedName>
    <definedName name="Z_66C70F82_D335_11D3_B672_006094EACCC2_.wvu.Cols" hidden="1">#REF!</definedName>
    <definedName name="Z_69F4754B_ED6D_11D5_A181_00104B86E9D9_.wvu.Cols" localSheetId="0" hidden="1">#REF!</definedName>
    <definedName name="Z_69F4754B_ED6D_11D5_A181_00104B86E9D9_.wvu.Cols" hidden="1">#REF!</definedName>
    <definedName name="Z_69F4754B_ED6D_11D5_A181_00104B86E9D9_.wvu.PrintTitles" localSheetId="0" hidden="1">#REF!</definedName>
    <definedName name="Z_69F4754B_ED6D_11D5_A181_00104B86E9D9_.wvu.PrintTitles" hidden="1">#REF!</definedName>
    <definedName name="Z_6A1C41E8_D599_11D4_9EB1_0050040BF7B2_.wvu.Cols" localSheetId="0" hidden="1">#REF!</definedName>
    <definedName name="Z_6A1C41E8_D599_11D4_9EB1_0050040BF7B2_.wvu.Cols" hidden="1">#REF!</definedName>
    <definedName name="Z_6A1C41E8_D599_11D4_9EB1_0050040BF7B2_.wvu.PrintTitles" localSheetId="0" hidden="1">#REF!</definedName>
    <definedName name="Z_6A1C41E8_D599_11D4_9EB1_0050040BF7B2_.wvu.PrintTitles" hidden="1">#REF!</definedName>
    <definedName name="Z_6B3CE071_573C_11D5_BC43_006008CB54EC_.wvu.Cols" localSheetId="0" hidden="1">#REF!</definedName>
    <definedName name="Z_6B3CE071_573C_11D5_BC43_006008CB54EC_.wvu.Cols" hidden="1">#REF!</definedName>
    <definedName name="Z_6B3CE071_573C_11D5_BC43_006008CB54EC_.wvu.PrintTitles" localSheetId="0" hidden="1">#REF!</definedName>
    <definedName name="Z_6B3CE071_573C_11D5_BC43_006008CB54EC_.wvu.PrintTitles" hidden="1">#REF!</definedName>
    <definedName name="Z_6D5AD8A1_B3F7_11D5_BCA3_006008CB54EC_.wvu.Cols" localSheetId="0" hidden="1">#REF!</definedName>
    <definedName name="Z_6D5AD8A1_B3F7_11D5_BCA3_006008CB54EC_.wvu.Cols" hidden="1">#REF!</definedName>
    <definedName name="Z_6D5AD8A1_B3F7_11D5_BCA3_006008CB54EC_.wvu.PrintTitles" localSheetId="0" hidden="1">#REF!</definedName>
    <definedName name="Z_6D5AD8A1_B3F7_11D5_BCA3_006008CB54EC_.wvu.PrintTitles" hidden="1">#REF!</definedName>
    <definedName name="Z_6FA1A774_DE08_11D3_9132_00104B86E9D9_.wvu.PrintTitles" localSheetId="0" hidden="1">#REF!</definedName>
    <definedName name="Z_6FA1A774_DE08_11D3_9132_00104B86E9D9_.wvu.PrintTitles" hidden="1">#REF!</definedName>
    <definedName name="Z_6FAC589A_E95A_11D5_B4E6_00105AA64CFC_.wvu.Cols" localSheetId="0" hidden="1">#REF!</definedName>
    <definedName name="Z_6FAC589A_E95A_11D5_B4E6_00105AA64CFC_.wvu.Cols" hidden="1">#REF!</definedName>
    <definedName name="Z_6FAC589A_E95A_11D5_B4E6_00105AA64CFC_.wvu.PrintTitles" localSheetId="0" hidden="1">#REF!</definedName>
    <definedName name="Z_6FAC589A_E95A_11D5_B4E6_00105AA64CFC_.wvu.PrintTitles" hidden="1">#REF!</definedName>
    <definedName name="Z_70750291_332E_11D4_B490_006008CB54EC_.wvu.Cols" localSheetId="0" hidden="1">#REF!</definedName>
    <definedName name="Z_70750291_332E_11D4_B490_006008CB54EC_.wvu.Cols" hidden="1">#REF!</definedName>
    <definedName name="Z_70ACAE61_1F25_11D3_B062_00104BC637D4_.wvu.Cols" localSheetId="0" hidden="1">#REF!</definedName>
    <definedName name="Z_70ACAE61_1F25_11D3_B062_00104BC637D4_.wvu.Cols" localSheetId="6" hidden="1">#REF!</definedName>
    <definedName name="Z_70ACAE61_1F25_11D3_B062_00104BC637D4_.wvu.Cols" localSheetId="3" hidden="1">#REF!</definedName>
    <definedName name="Z_70ACAE61_1F25_11D3_B062_00104BC637D4_.wvu.Cols" localSheetId="4" hidden="1">#REF!</definedName>
    <definedName name="Z_70ACAE61_1F25_11D3_B062_00104BC637D4_.wvu.Cols" localSheetId="5" hidden="1">#REF!</definedName>
    <definedName name="Z_70ACAE61_1F25_11D3_B062_00104BC637D4_.wvu.Cols" hidden="1">#REF!</definedName>
    <definedName name="Z_70ACAE61_1F25_11D3_B062_00104BC637D4_.wvu.PrintArea" localSheetId="0" hidden="1">#REF!</definedName>
    <definedName name="Z_70ACAE61_1F25_11D3_B062_00104BC637D4_.wvu.PrintArea" localSheetId="6" hidden="1">#REF!</definedName>
    <definedName name="Z_70ACAE61_1F25_11D3_B062_00104BC637D4_.wvu.PrintArea" localSheetId="3" hidden="1">#REF!</definedName>
    <definedName name="Z_70ACAE61_1F25_11D3_B062_00104BC637D4_.wvu.PrintArea" localSheetId="4" hidden="1">#REF!</definedName>
    <definedName name="Z_70ACAE61_1F25_11D3_B062_00104BC637D4_.wvu.PrintArea" localSheetId="5" hidden="1">#REF!</definedName>
    <definedName name="Z_70ACAE61_1F25_11D3_B062_00104BC637D4_.wvu.PrintArea" hidden="1">#REF!</definedName>
    <definedName name="Z_70ACAE61_1F25_11D3_B062_00104BC637D4_.wvu.PrintTitles" localSheetId="0" hidden="1">#REF!</definedName>
    <definedName name="Z_70ACAE61_1F25_11D3_B062_00104BC637D4_.wvu.PrintTitles" localSheetId="6" hidden="1">#REF!</definedName>
    <definedName name="Z_70ACAE61_1F25_11D3_B062_00104BC637D4_.wvu.PrintTitles" localSheetId="3" hidden="1">#REF!</definedName>
    <definedName name="Z_70ACAE61_1F25_11D3_B062_00104BC637D4_.wvu.PrintTitles" localSheetId="4" hidden="1">#REF!</definedName>
    <definedName name="Z_70ACAE61_1F25_11D3_B062_00104BC637D4_.wvu.PrintTitles" localSheetId="5" hidden="1">#REF!</definedName>
    <definedName name="Z_70ACAE61_1F25_11D3_B062_00104BC637D4_.wvu.PrintTitles" hidden="1">#REF!</definedName>
    <definedName name="Z_70C3E271_544F_43F3_B80B_6FC74490EEE6_.wvu.Cols" localSheetId="0" hidden="1">#REF!,#REF!,#REF!</definedName>
    <definedName name="Z_70C3E271_544F_43F3_B80B_6FC74490EEE6_.wvu.Cols" localSheetId="6" hidden="1">#REF!,#REF!,#REF!</definedName>
    <definedName name="Z_70C3E271_544F_43F3_B80B_6FC74490EEE6_.wvu.Cols" localSheetId="3" hidden="1">#REF!,#REF!,#REF!</definedName>
    <definedName name="Z_70C3E271_544F_43F3_B80B_6FC74490EEE6_.wvu.Cols" localSheetId="4" hidden="1">#REF!,#REF!,#REF!</definedName>
    <definedName name="Z_70C3E271_544F_43F3_B80B_6FC74490EEE6_.wvu.Cols" localSheetId="5" hidden="1">#REF!,#REF!,#REF!</definedName>
    <definedName name="Z_70C3E271_544F_43F3_B80B_6FC74490EEE6_.wvu.Cols" hidden="1">#REF!,#REF!,#REF!</definedName>
    <definedName name="Z_70C3E271_544F_43F3_B80B_6FC74490EEE6_.wvu.FilterData" localSheetId="0" hidden="1">#REF!</definedName>
    <definedName name="Z_70C3E271_544F_43F3_B80B_6FC74490EEE6_.wvu.FilterData" localSheetId="6" hidden="1">#REF!</definedName>
    <definedName name="Z_70C3E271_544F_43F3_B80B_6FC74490EEE6_.wvu.FilterData" localSheetId="3" hidden="1">#REF!</definedName>
    <definedName name="Z_70C3E271_544F_43F3_B80B_6FC74490EEE6_.wvu.FilterData" localSheetId="4" hidden="1">#REF!</definedName>
    <definedName name="Z_70C3E271_544F_43F3_B80B_6FC74490EEE6_.wvu.FilterData" localSheetId="5" hidden="1">#REF!</definedName>
    <definedName name="Z_70C3E271_544F_43F3_B80B_6FC74490EEE6_.wvu.FilterData" hidden="1">#REF!</definedName>
    <definedName name="Z_70C3E271_544F_43F3_B80B_6FC74490EEE6_.wvu.PrintTitles" localSheetId="0" hidden="1">#REF!,#REF!</definedName>
    <definedName name="Z_70C3E271_544F_43F3_B80B_6FC74490EEE6_.wvu.PrintTitles" localSheetId="6" hidden="1">#REF!,#REF!</definedName>
    <definedName name="Z_70C3E271_544F_43F3_B80B_6FC74490EEE6_.wvu.PrintTitles" localSheetId="3" hidden="1">#REF!,#REF!</definedName>
    <definedName name="Z_70C3E271_544F_43F3_B80B_6FC74490EEE6_.wvu.PrintTitles" localSheetId="4" hidden="1">#REF!,#REF!</definedName>
    <definedName name="Z_70C3E271_544F_43F3_B80B_6FC74490EEE6_.wvu.PrintTitles" localSheetId="5" hidden="1">#REF!,#REF!</definedName>
    <definedName name="Z_70C3E271_544F_43F3_B80B_6FC74490EEE6_.wvu.PrintTitles" hidden="1">#REF!,#REF!</definedName>
    <definedName name="Z_70C3E271_544F_43F3_B80B_6FC74490EEE6_.wvu.Rows" localSheetId="0" hidden="1">#REF!</definedName>
    <definedName name="Z_70C3E271_544F_43F3_B80B_6FC74490EEE6_.wvu.Rows" localSheetId="6" hidden="1">#REF!</definedName>
    <definedName name="Z_70C3E271_544F_43F3_B80B_6FC74490EEE6_.wvu.Rows" localSheetId="3" hidden="1">#REF!</definedName>
    <definedName name="Z_70C3E271_544F_43F3_B80B_6FC74490EEE6_.wvu.Rows" localSheetId="4" hidden="1">#REF!</definedName>
    <definedName name="Z_70C3E271_544F_43F3_B80B_6FC74490EEE6_.wvu.Rows" localSheetId="5" hidden="1">#REF!</definedName>
    <definedName name="Z_70C3E271_544F_43F3_B80B_6FC74490EEE6_.wvu.Rows" hidden="1">#REF!</definedName>
    <definedName name="Z_72DEA072_E95A_11D5_B4A0_00105AA64BBC_.wvu.Cols" localSheetId="0" hidden="1">#REF!</definedName>
    <definedName name="Z_72DEA072_E95A_11D5_B4A0_00105AA64BBC_.wvu.Cols" hidden="1">#REF!</definedName>
    <definedName name="Z_72DEA072_E95A_11D5_B4A0_00105AA64BBC_.wvu.PrintTitles" localSheetId="0" hidden="1">#REF!</definedName>
    <definedName name="Z_72DEA072_E95A_11D5_B4A0_00105AA64BBC_.wvu.PrintTitles" hidden="1">#REF!</definedName>
    <definedName name="Z_73E3BF61_DACE_11D3_A0F6_00104BF75C78_.wvu.Cols" localSheetId="0" hidden="1">#REF!</definedName>
    <definedName name="Z_73E3BF61_DACE_11D3_A0F6_00104BF75C78_.wvu.Cols" hidden="1">#REF!</definedName>
    <definedName name="Z_746FF191_69ED_11D4_81EF_006008A3C8D6_.wvu.Cols" localSheetId="0" hidden="1">#REF!</definedName>
    <definedName name="Z_746FF191_69ED_11D4_81EF_006008A3C8D6_.wvu.Cols" hidden="1">#REF!</definedName>
    <definedName name="Z_746FF191_69ED_11D4_81EF_006008A3C8D6_.wvu.PrintTitles" localSheetId="0" hidden="1">#REF!</definedName>
    <definedName name="Z_746FF191_69ED_11D4_81EF_006008A3C8D6_.wvu.PrintTitles" hidden="1">#REF!</definedName>
    <definedName name="Z_74E7B6D0_4396_11D5_A2C9_000102D1F51C_.wvu.Cols" localSheetId="0" hidden="1">#REF!</definedName>
    <definedName name="Z_74E7B6D0_4396_11D5_A2C9_000102D1F51C_.wvu.Cols" hidden="1">#REF!</definedName>
    <definedName name="Z_74E7B6D0_4396_11D5_A2C9_000102D1F51C_.wvu.PrintTitles" localSheetId="0" hidden="1">#REF!</definedName>
    <definedName name="Z_74E7B6D0_4396_11D5_A2C9_000102D1F51C_.wvu.PrintTitles" hidden="1">#REF!</definedName>
    <definedName name="Z_75CB76F2_F13C_11D5_8512_00104B86EA3F_.wvu.Cols" localSheetId="0" hidden="1">#REF!</definedName>
    <definedName name="Z_75CB76F2_F13C_11D5_8512_00104B86EA3F_.wvu.Cols" hidden="1">#REF!</definedName>
    <definedName name="Z_75CB76F2_F13C_11D5_8512_00104B86EA3F_.wvu.PrintTitles" localSheetId="0" hidden="1">#REF!</definedName>
    <definedName name="Z_75CB76F2_F13C_11D5_8512_00104B86EA3F_.wvu.PrintTitles" hidden="1">#REF!</definedName>
    <definedName name="Z_7746AD4A_E95A_11D5_9815_0050048327EF_.wvu.Cols" localSheetId="0" hidden="1">#REF!</definedName>
    <definedName name="Z_7746AD4A_E95A_11D5_9815_0050048327EF_.wvu.Cols" hidden="1">#REF!</definedName>
    <definedName name="Z_7746AD4A_E95A_11D5_9815_0050048327EF_.wvu.PrintTitles" localSheetId="0" hidden="1">#REF!</definedName>
    <definedName name="Z_7746AD4A_E95A_11D5_9815_0050048327EF_.wvu.PrintTitles" hidden="1">#REF!</definedName>
    <definedName name="Z_7CDD2712_EE1B_11D5_BBE2_00609451923D_.wvu.Cols" localSheetId="0" hidden="1">#REF!</definedName>
    <definedName name="Z_7CDD2712_EE1B_11D5_BBE2_00609451923D_.wvu.Cols" hidden="1">#REF!</definedName>
    <definedName name="Z_7CDD2712_EE1B_11D5_BBE2_00609451923D_.wvu.PrintTitles" localSheetId="0" hidden="1">#REF!</definedName>
    <definedName name="Z_7CDD2712_EE1B_11D5_BBE2_00609451923D_.wvu.PrintTitles" hidden="1">#REF!</definedName>
    <definedName name="Z_7DD3C191_51BA_11D5_878A_000102D22E77_.wvu.Cols" localSheetId="0" hidden="1">#REF!</definedName>
    <definedName name="Z_7DD3C191_51BA_11D5_878A_000102D22E77_.wvu.Cols" hidden="1">#REF!</definedName>
    <definedName name="Z_7DD3C191_51BA_11D5_878A_000102D22E77_.wvu.PrintTitles" localSheetId="0" hidden="1">#REF!</definedName>
    <definedName name="Z_7DD3C191_51BA_11D5_878A_000102D22E77_.wvu.PrintTitles" hidden="1">#REF!</definedName>
    <definedName name="Z_819D165A_3B12_11D5_A49F_00105AA64D12_.wvu.Cols" localSheetId="0" hidden="1">#REF!</definedName>
    <definedName name="Z_819D165A_3B12_11D5_A49F_00105AA64D12_.wvu.Cols" hidden="1">#REF!</definedName>
    <definedName name="Z_819D165A_3B12_11D5_A49F_00105AA64D12_.wvu.PrintTitles" localSheetId="0" hidden="1">#REF!</definedName>
    <definedName name="Z_819D165A_3B12_11D5_A49F_00105AA64D12_.wvu.PrintTitles" hidden="1">#REF!</definedName>
    <definedName name="Z_82069080_40A5_11D5_8766_0001024B4E5D_.wvu.Cols" localSheetId="0" hidden="1">#REF!</definedName>
    <definedName name="Z_82069080_40A5_11D5_8766_0001024B4E5D_.wvu.Cols" hidden="1">#REF!</definedName>
    <definedName name="Z_82069080_40A5_11D5_8766_0001024B4E5D_.wvu.PrintTitles" localSheetId="0" hidden="1">#REF!</definedName>
    <definedName name="Z_82069080_40A5_11D5_8766_0001024B4E5D_.wvu.PrintTitles" hidden="1">#REF!</definedName>
    <definedName name="Z_8351C711_395E_11D5_BC2D_006008CB54EC_.wvu.Cols" localSheetId="0" hidden="1">#REF!</definedName>
    <definedName name="Z_8351C711_395E_11D5_BC2D_006008CB54EC_.wvu.Cols" hidden="1">#REF!</definedName>
    <definedName name="Z_8351C711_395E_11D5_BC2D_006008CB54EC_.wvu.PrintTitles" localSheetId="0" hidden="1">#REF!</definedName>
    <definedName name="Z_8351C711_395E_11D5_BC2D_006008CB54EC_.wvu.PrintTitles" hidden="1">#REF!</definedName>
    <definedName name="Z_8381285E_E95D_11D5_86BD_00104B86EA3A_.wvu.Cols" localSheetId="0" hidden="1">#REF!</definedName>
    <definedName name="Z_8381285E_E95D_11D5_86BD_00104B86EA3A_.wvu.Cols" hidden="1">#REF!</definedName>
    <definedName name="Z_8381285E_E95D_11D5_86BD_00104B86EA3A_.wvu.PrintTitles" localSheetId="0" hidden="1">#REF!</definedName>
    <definedName name="Z_8381285E_E95D_11D5_86BD_00104B86EA3A_.wvu.PrintTitles" hidden="1">#REF!</definedName>
    <definedName name="Z_86EAAB42_0CCE_482F_AC40_77185CC24D9D_.wvu.FilterData" localSheetId="0" hidden="1">#REF!</definedName>
    <definedName name="Z_86EAAB42_0CCE_482F_AC40_77185CC24D9D_.wvu.FilterData" localSheetId="6" hidden="1">#REF!</definedName>
    <definedName name="Z_86EAAB42_0CCE_482F_AC40_77185CC24D9D_.wvu.FilterData" localSheetId="3" hidden="1">#REF!</definedName>
    <definedName name="Z_86EAAB42_0CCE_482F_AC40_77185CC24D9D_.wvu.FilterData" localSheetId="4" hidden="1">#REF!</definedName>
    <definedName name="Z_86EAAB42_0CCE_482F_AC40_77185CC24D9D_.wvu.FilterData" localSheetId="5" hidden="1">#REF!</definedName>
    <definedName name="Z_86EAAB42_0CCE_482F_AC40_77185CC24D9D_.wvu.FilterData" hidden="1">#REF!</definedName>
    <definedName name="Z_87AC8594_0FD2_11D6_A46A_000102D1F51C_.wvu.Cols" localSheetId="0" hidden="1">#REF!</definedName>
    <definedName name="Z_87AC8594_0FD2_11D6_A46A_000102D1F51C_.wvu.Cols" hidden="1">#REF!</definedName>
    <definedName name="Z_87AC8594_0FD2_11D6_A46A_000102D1F51C_.wvu.PrintTitles" localSheetId="0" hidden="1">#REF!</definedName>
    <definedName name="Z_87AC8594_0FD2_11D6_A46A_000102D1F51C_.wvu.PrintTitles" hidden="1">#REF!</definedName>
    <definedName name="Z_8DC9400A_0B55_11D6_8A1C_00105A181C56_.wvu.Cols" localSheetId="0" hidden="1">#REF!</definedName>
    <definedName name="Z_8DC9400A_0B55_11D6_8A1C_00105A181C56_.wvu.Cols" hidden="1">#REF!</definedName>
    <definedName name="Z_8DC9400A_0B55_11D6_8A1C_00105A181C56_.wvu.PrintTitles" localSheetId="0" hidden="1">#REF!</definedName>
    <definedName name="Z_8DC9400A_0B55_11D6_8A1C_00105A181C56_.wvu.PrintTitles" hidden="1">#REF!</definedName>
    <definedName name="Z_8E1F1F62_F4DA_11D3_B38A_00105AA64BBC_.wvu.Cols" localSheetId="0" hidden="1">#REF!</definedName>
    <definedName name="Z_8E1F1F62_F4DA_11D3_B38A_00105AA64BBC_.wvu.Cols" hidden="1">#REF!</definedName>
    <definedName name="Z_8E1F1F62_F4DA_11D3_B38A_00105AA64BBC_.wvu.PrintTitles" localSheetId="0" hidden="1">#REF!</definedName>
    <definedName name="Z_8E1F1F62_F4DA_11D3_B38A_00105AA64BBC_.wvu.PrintTitles" hidden="1">#REF!</definedName>
    <definedName name="Z_8E5112C3_1A35_11D5_976D_006094EAA8A0_.wvu.Cols" localSheetId="0" hidden="1">#REF!</definedName>
    <definedName name="Z_8E5112C3_1A35_11D5_976D_006094EAA8A0_.wvu.Cols" hidden="1">#REF!</definedName>
    <definedName name="Z_8E5112C3_1A35_11D5_976D_006094EAA8A0_.wvu.PrintTitles" localSheetId="0" hidden="1">#REF!</definedName>
    <definedName name="Z_8E5112C3_1A35_11D5_976D_006094EAA8A0_.wvu.PrintTitles" hidden="1">#REF!</definedName>
    <definedName name="Z_97219322_11EB_11D4_8175_006008A3C8D6_.wvu.Cols" localSheetId="0" hidden="1">#REF!</definedName>
    <definedName name="Z_97219322_11EB_11D4_8175_006008A3C8D6_.wvu.Cols" hidden="1">#REF!</definedName>
    <definedName name="Z_97219322_11EB_11D4_8175_006008A3C8D6_.wvu.PrintTitles" localSheetId="0" hidden="1">#REF!</definedName>
    <definedName name="Z_97219322_11EB_11D4_8175_006008A3C8D6_.wvu.PrintTitles" hidden="1">#REF!</definedName>
    <definedName name="Z_97A41AFB_E8E1_11D5_9043_005004817EC4_.wvu.Cols" localSheetId="0" hidden="1">#REF!</definedName>
    <definedName name="Z_97A41AFB_E8E1_11D5_9043_005004817EC4_.wvu.Cols" hidden="1">#REF!</definedName>
    <definedName name="Z_97A41AFB_E8E1_11D5_9043_005004817EC4_.wvu.PrintTitles" localSheetId="0" hidden="1">#REF!</definedName>
    <definedName name="Z_97A41AFB_E8E1_11D5_9043_005004817EC4_.wvu.PrintTitles" hidden="1">#REF!</definedName>
    <definedName name="Z_99666303_0C9A_11D5_B330_00104B86EA52_.wvu.Cols" localSheetId="0" hidden="1">#REF!</definedName>
    <definedName name="Z_99666303_0C9A_11D5_B330_00104B86EA52_.wvu.Cols" hidden="1">#REF!</definedName>
    <definedName name="Z_99666303_0C9A_11D5_B330_00104B86EA52_.wvu.PrintTitles" localSheetId="0" hidden="1">#REF!</definedName>
    <definedName name="Z_99666303_0C9A_11D5_B330_00104B86EA52_.wvu.PrintTitles" hidden="1">#REF!</definedName>
    <definedName name="Z_9A692073_E95A_11D4_B0BB_00105AA496EA_.wvu.Cols" localSheetId="0" hidden="1">#REF!</definedName>
    <definedName name="Z_9A692073_E95A_11D4_B0BB_00105AA496EA_.wvu.Cols" hidden="1">#REF!</definedName>
    <definedName name="Z_9A692073_E95A_11D4_B0BB_00105AA496EA_.wvu.PrintTitles" localSheetId="0" hidden="1">#REF!</definedName>
    <definedName name="Z_9A692073_E95A_11D4_B0BB_00105AA496EA_.wvu.PrintTitles" hidden="1">#REF!</definedName>
    <definedName name="Z_9AE7BA61_2B3C_11D5_BC20_006008CB54EC_.wvu.Cols" localSheetId="0" hidden="1">#REF!</definedName>
    <definedName name="Z_9AE7BA61_2B3C_11D5_BC20_006008CB54EC_.wvu.Cols" hidden="1">#REF!</definedName>
    <definedName name="Z_9AE7BA61_2B3C_11D5_BC20_006008CB54EC_.wvu.PrintTitles" localSheetId="0" hidden="1">#REF!</definedName>
    <definedName name="Z_9AE7BA61_2B3C_11D5_BC20_006008CB54EC_.wvu.PrintTitles" hidden="1">#REF!</definedName>
    <definedName name="Z_9B78B8C2_2A79_11D5_85F1_0060B03CC2B9_.wvu.Cols" localSheetId="0" hidden="1">#REF!</definedName>
    <definedName name="Z_9B78B8C2_2A79_11D5_85F1_0060B03CC2B9_.wvu.Cols" hidden="1">#REF!</definedName>
    <definedName name="Z_9B78B8C2_2A79_11D5_85F1_0060B03CC2B9_.wvu.PrintTitles" localSheetId="0" hidden="1">#REF!</definedName>
    <definedName name="Z_9B78B8C2_2A79_11D5_85F1_0060B03CC2B9_.wvu.PrintTitles" hidden="1">#REF!</definedName>
    <definedName name="Z_9E179BD5_CF21_11D3_B693_006094EAA8A0_.wvu.PrintArea" localSheetId="0" hidden="1">#REF!</definedName>
    <definedName name="Z_9E179BD5_CF21_11D3_B693_006094EAA8A0_.wvu.PrintArea" hidden="1">#REF!</definedName>
    <definedName name="Z_9E8FE9E0_9AFE_11D5_9C49_00A024615E96_.wvu.Cols" localSheetId="0" hidden="1">#REF!</definedName>
    <definedName name="Z_9E8FE9E0_9AFE_11D5_9C49_00A024615E96_.wvu.Cols" localSheetId="6" hidden="1">#REF!</definedName>
    <definedName name="Z_9E8FE9E0_9AFE_11D5_9C49_00A024615E96_.wvu.Cols" localSheetId="3" hidden="1">#REF!</definedName>
    <definedName name="Z_9E8FE9E0_9AFE_11D5_9C49_00A024615E96_.wvu.Cols" localSheetId="4" hidden="1">#REF!</definedName>
    <definedName name="Z_9E8FE9E0_9AFE_11D5_9C49_00A024615E96_.wvu.Cols" localSheetId="5" hidden="1">#REF!</definedName>
    <definedName name="Z_9E8FE9E0_9AFE_11D5_9C49_00A024615E96_.wvu.Cols" hidden="1">#REF!</definedName>
    <definedName name="Z_9E8FE9E0_9AFE_11D5_9C49_00A024615E96_.wvu.FilterData" localSheetId="0" hidden="1">#REF!</definedName>
    <definedName name="Z_9E8FE9E0_9AFE_11D5_9C49_00A024615E96_.wvu.FilterData" localSheetId="6" hidden="1">#REF!</definedName>
    <definedName name="Z_9E8FE9E0_9AFE_11D5_9C49_00A024615E96_.wvu.FilterData" localSheetId="3" hidden="1">#REF!</definedName>
    <definedName name="Z_9E8FE9E0_9AFE_11D5_9C49_00A024615E96_.wvu.FilterData" localSheetId="4" hidden="1">#REF!</definedName>
    <definedName name="Z_9E8FE9E0_9AFE_11D5_9C49_00A024615E96_.wvu.FilterData" localSheetId="5" hidden="1">#REF!</definedName>
    <definedName name="Z_9E8FE9E0_9AFE_11D5_9C49_00A024615E96_.wvu.FilterData" hidden="1">#REF!</definedName>
    <definedName name="Z_9E8FE9E0_9AFE_11D5_9C49_00A024615E96_.wvu.PrintTitles" localSheetId="0" hidden="1">#REF!</definedName>
    <definedName name="Z_9E8FE9E0_9AFE_11D5_9C49_00A024615E96_.wvu.PrintTitles" localSheetId="6" hidden="1">#REF!</definedName>
    <definedName name="Z_9E8FE9E0_9AFE_11D5_9C49_00A024615E96_.wvu.PrintTitles" localSheetId="3" hidden="1">#REF!</definedName>
    <definedName name="Z_9E8FE9E0_9AFE_11D5_9C49_00A024615E96_.wvu.PrintTitles" localSheetId="4" hidden="1">#REF!</definedName>
    <definedName name="Z_9E8FE9E0_9AFE_11D5_9C49_00A024615E96_.wvu.PrintTitles" localSheetId="5" hidden="1">#REF!</definedName>
    <definedName name="Z_9E8FE9E0_9AFE_11D5_9C49_00A024615E96_.wvu.PrintTitles" hidden="1">#REF!</definedName>
    <definedName name="Z_9F8D7CF1_D33B_11D3_9B5E_00104B86EA38_.wvu.Cols" localSheetId="0" hidden="1">#REF!</definedName>
    <definedName name="Z_9F8D7CF1_D33B_11D3_9B5E_00104B86EA38_.wvu.Cols" hidden="1">#REF!</definedName>
    <definedName name="Z_9F8D7CF1_D33B_11D3_9B5E_00104B86EA38_.wvu.PrintTitles" localSheetId="0" hidden="1">#REF!</definedName>
    <definedName name="Z_9F8D7CF1_D33B_11D3_9B5E_00104B86EA38_.wvu.PrintTitles" hidden="1">#REF!</definedName>
    <definedName name="Z_A353FF42_2186_4C08_BE62_109460438EE6_.wvu.PrintArea" localSheetId="0" hidden="1">#REF!</definedName>
    <definedName name="Z_A353FF42_2186_4C08_BE62_109460438EE6_.wvu.PrintArea" localSheetId="6" hidden="1">#REF!</definedName>
    <definedName name="Z_A353FF42_2186_4C08_BE62_109460438EE6_.wvu.PrintArea" localSheetId="3" hidden="1">#REF!</definedName>
    <definedName name="Z_A353FF42_2186_4C08_BE62_109460438EE6_.wvu.PrintArea" localSheetId="4" hidden="1">#REF!</definedName>
    <definedName name="Z_A353FF42_2186_4C08_BE62_109460438EE6_.wvu.PrintArea" localSheetId="5" hidden="1">#REF!</definedName>
    <definedName name="Z_A353FF42_2186_4C08_BE62_109460438EE6_.wvu.PrintArea" hidden="1">#REF!</definedName>
    <definedName name="Z_A353FF42_2186_4C08_BE62_109460438EE6_.wvu.Rows" localSheetId="0" hidden="1">#REF!,#REF!,#REF!,#REF!,#REF!,#REF!,#REF!</definedName>
    <definedName name="Z_A353FF42_2186_4C08_BE62_109460438EE6_.wvu.Rows" localSheetId="6" hidden="1">#REF!,#REF!,#REF!,#REF!,#REF!,#REF!,#REF!</definedName>
    <definedName name="Z_A353FF42_2186_4C08_BE62_109460438EE6_.wvu.Rows" localSheetId="3" hidden="1">#REF!,#REF!,#REF!,#REF!,#REF!,#REF!,#REF!</definedName>
    <definedName name="Z_A353FF42_2186_4C08_BE62_109460438EE6_.wvu.Rows" localSheetId="4" hidden="1">#REF!,#REF!,#REF!,#REF!,#REF!,#REF!,#REF!</definedName>
    <definedName name="Z_A353FF42_2186_4C08_BE62_109460438EE6_.wvu.Rows" localSheetId="5" hidden="1">#REF!,#REF!,#REF!,#REF!,#REF!,#REF!,#REF!</definedName>
    <definedName name="Z_A353FF42_2186_4C08_BE62_109460438EE6_.wvu.Rows" hidden="1">#REF!,#REF!,#REF!,#REF!,#REF!,#REF!,#REF!</definedName>
    <definedName name="Z_A53F16C1_DB9D_11D3_9B5C_444553540000_.wvu.Cols" localSheetId="0" hidden="1">#REF!</definedName>
    <definedName name="Z_A53F16C1_DB9D_11D3_9B5C_444553540000_.wvu.Cols" hidden="1">#REF!</definedName>
    <definedName name="Z_AB7968B1_D326_11D3_AEC0_0060089C65F3_.wvu.Cols" localSheetId="0" hidden="1">#REF!</definedName>
    <definedName name="Z_AB7968B1_D326_11D3_AEC0_0060089C65F3_.wvu.Cols" hidden="1">#REF!</definedName>
    <definedName name="Z_AB7968B1_D326_11D3_AEC0_0060089C65F3_.wvu.PrintTitles" localSheetId="0" hidden="1">#REF!</definedName>
    <definedName name="Z_AB7968B1_D326_11D3_AEC0_0060089C65F3_.wvu.PrintTitles" hidden="1">#REF!</definedName>
    <definedName name="Z_B16E817A_F14F_11D5_874E_00104B86E9E6_.wvu.Cols" localSheetId="0" hidden="1">#REF!</definedName>
    <definedName name="Z_B16E817A_F14F_11D5_874E_00104B86E9E6_.wvu.Cols" hidden="1">#REF!</definedName>
    <definedName name="Z_B16E817A_F14F_11D5_874E_00104B86E9E6_.wvu.PrintTitles" localSheetId="0" hidden="1">#REF!</definedName>
    <definedName name="Z_B16E817A_F14F_11D5_874E_00104B86E9E6_.wvu.PrintTitles" hidden="1">#REF!</definedName>
    <definedName name="Z_B8160C21_5FE0_11D5_A326_000102D1F51C_.wvu.Cols" localSheetId="0" hidden="1">#REF!</definedName>
    <definedName name="Z_B8160C21_5FE0_11D5_A326_000102D1F51C_.wvu.Cols" hidden="1">#REF!</definedName>
    <definedName name="Z_B8160C21_5FE0_11D5_A326_000102D1F51C_.wvu.PrintTitles" localSheetId="0" hidden="1">#REF!</definedName>
    <definedName name="Z_B8160C21_5FE0_11D5_A326_000102D1F51C_.wvu.PrintTitles" hidden="1">#REF!</definedName>
    <definedName name="Z_BA744320_6C4C_11D4_8941_006008A3C8D7_.wvu.PrintTitles" localSheetId="0" hidden="1">#REF!</definedName>
    <definedName name="Z_BA744320_6C4C_11D4_8941_006008A3C8D7_.wvu.PrintTitles" hidden="1">#REF!</definedName>
    <definedName name="Z_BDB4B167_E3AA_11D7_8D7A_00B0D08F20DC_.wvu.PrintArea" hidden="1">#N/A</definedName>
    <definedName name="Z_BEA6F99C_F138_11D5_9823_0050048327EF_.wvu.Cols" localSheetId="0" hidden="1">#REF!</definedName>
    <definedName name="Z_BEA6F99C_F138_11D5_9823_0050048327EF_.wvu.Cols" hidden="1">#REF!</definedName>
    <definedName name="Z_BEA6F99C_F138_11D5_9823_0050048327EF_.wvu.PrintTitles" localSheetId="0" hidden="1">#REF!</definedName>
    <definedName name="Z_BEA6F99C_F138_11D5_9823_0050048327EF_.wvu.PrintTitles" hidden="1">#REF!</definedName>
    <definedName name="Z_BFD32351_D338_11D3_BD9B_00104B86EA52_.wvu.Cols" localSheetId="0" hidden="1">#REF!</definedName>
    <definedName name="Z_BFD32351_D338_11D3_BD9B_00104B86EA52_.wvu.Cols" hidden="1">#REF!</definedName>
    <definedName name="Z_BFD32351_D338_11D3_BD9B_00104B86EA52_.wvu.PrintTitles" localSheetId="0" hidden="1">#REF!</definedName>
    <definedName name="Z_BFD32351_D338_11D3_BD9B_00104B86EA52_.wvu.PrintTitles" hidden="1">#REF!</definedName>
    <definedName name="Z_C2DE7DD1_6A16_11D5_A344_000102D1F51C_.wvu.Cols" localSheetId="0" hidden="1">#REF!</definedName>
    <definedName name="Z_C2DE7DD1_6A16_11D5_A344_000102D1F51C_.wvu.Cols" hidden="1">#REF!</definedName>
    <definedName name="Z_C2DE7DD1_6A16_11D5_A344_000102D1F51C_.wvu.PrintTitles" localSheetId="0" hidden="1">#REF!</definedName>
    <definedName name="Z_C2DE7DD1_6A16_11D5_A344_000102D1F51C_.wvu.PrintTitles" hidden="1">#REF!</definedName>
    <definedName name="Z_C5528AC6_96F1_47CE_9B8F_78C640243ECC_.wvu.FilterData" localSheetId="0" hidden="1">#REF!</definedName>
    <definedName name="Z_C5528AC6_96F1_47CE_9B8F_78C640243ECC_.wvu.FilterData" localSheetId="6" hidden="1">#REF!</definedName>
    <definedName name="Z_C5528AC6_96F1_47CE_9B8F_78C640243ECC_.wvu.FilterData" localSheetId="3" hidden="1">#REF!</definedName>
    <definedName name="Z_C5528AC6_96F1_47CE_9B8F_78C640243ECC_.wvu.FilterData" localSheetId="4" hidden="1">#REF!</definedName>
    <definedName name="Z_C5528AC6_96F1_47CE_9B8F_78C640243ECC_.wvu.FilterData" localSheetId="5" hidden="1">#REF!</definedName>
    <definedName name="Z_C5528AC6_96F1_47CE_9B8F_78C640243ECC_.wvu.FilterData" hidden="1">#REF!</definedName>
    <definedName name="Z_C6886A52_EA26_11D5_874A_000102D22E77_.wvu.Cols" localSheetId="0" hidden="1">#REF!</definedName>
    <definedName name="Z_C6886A52_EA26_11D5_874A_000102D22E77_.wvu.Cols" hidden="1">#REF!</definedName>
    <definedName name="Z_C6886A52_EA26_11D5_874A_000102D22E77_.wvu.PrintTitles" localSheetId="0" hidden="1">#REF!</definedName>
    <definedName name="Z_C6886A52_EA26_11D5_874A_000102D22E77_.wvu.PrintTitles" hidden="1">#REF!</definedName>
    <definedName name="Z_C6FB3D6B_ED61_11D5_AC19_006094EAB4F5_.wvu.Cols" localSheetId="0" hidden="1">#REF!</definedName>
    <definedName name="Z_C6FB3D6B_ED61_11D5_AC19_006094EAB4F5_.wvu.Cols" hidden="1">#REF!</definedName>
    <definedName name="Z_C6FB3D6B_ED61_11D5_AC19_006094EAB4F5_.wvu.PrintTitles" localSheetId="0" hidden="1">#REF!</definedName>
    <definedName name="Z_C6FB3D6B_ED61_11D5_AC19_006094EAB4F5_.wvu.PrintTitles" hidden="1">#REF!</definedName>
    <definedName name="Z_C757DC31_C91B_11D3_9113_00104B86E9D9_.wvu.Cols" localSheetId="0" hidden="1">#REF!</definedName>
    <definedName name="Z_C757DC31_C91B_11D3_9113_00104B86E9D9_.wvu.Cols" hidden="1">#REF!</definedName>
    <definedName name="Z_C757DC31_C91B_11D3_9113_00104B86E9D9_.wvu.PrintTitles" localSheetId="0" hidden="1">#REF!</definedName>
    <definedName name="Z_C757DC31_C91B_11D3_9113_00104B86E9D9_.wvu.PrintTitles" hidden="1">#REF!</definedName>
    <definedName name="Z_C8219207_0A5B_11D1_9F3C_000021A79766_.wvu.Cols" hidden="1">#N/A</definedName>
    <definedName name="Z_C8219208_0A5B_11D1_9F3C_000021A79766_.wvu.Cols" hidden="1">#N/A</definedName>
    <definedName name="Z_C83595A1_B3F3_11D5_9B33_006094518FB3_.wvu.Cols" localSheetId="0" hidden="1">#REF!</definedName>
    <definedName name="Z_C83595A1_B3F3_11D5_9B33_006094518FB3_.wvu.Cols" hidden="1">#REF!</definedName>
    <definedName name="Z_C83595A1_B3F3_11D5_9B33_006094518FB3_.wvu.PrintTitles" localSheetId="0" hidden="1">#REF!</definedName>
    <definedName name="Z_C83595A1_B3F3_11D5_9B33_006094518FB3_.wvu.PrintTitles" hidden="1">#REF!</definedName>
    <definedName name="Z_C925CF6B_D0E4_11D4_9BB2_00105A83013E_.wvu.PrintTitles" localSheetId="0" hidden="1">#REF!</definedName>
    <definedName name="Z_C925CF6B_D0E4_11D4_9BB2_00105A83013E_.wvu.PrintTitles" hidden="1">#REF!</definedName>
    <definedName name="Z_C9F0F0ED_7EDA_11D7_A90F_000102EB3F0E_.wvu.PrintArea" localSheetId="0" hidden="1">#REF!</definedName>
    <definedName name="Z_C9F0F0ED_7EDA_11D7_A90F_000102EB3F0E_.wvu.PrintArea" localSheetId="6" hidden="1">#REF!</definedName>
    <definedName name="Z_C9F0F0ED_7EDA_11D7_A90F_000102EB3F0E_.wvu.PrintArea" localSheetId="3" hidden="1">#REF!</definedName>
    <definedName name="Z_C9F0F0ED_7EDA_11D7_A90F_000102EB3F0E_.wvu.PrintArea" localSheetId="4" hidden="1">#REF!</definedName>
    <definedName name="Z_C9F0F0ED_7EDA_11D7_A90F_000102EB3F0E_.wvu.PrintArea" localSheetId="5" hidden="1">#REF!</definedName>
    <definedName name="Z_C9F0F0ED_7EDA_11D7_A90F_000102EB3F0E_.wvu.PrintArea" hidden="1">#REF!</definedName>
    <definedName name="Z_C9F0F0ED_7EDA_11D7_A90F_000102EB3F0E_.wvu.Rows" localSheetId="0" hidden="1">#REF!,#REF!,#REF!,#REF!,#REF!,#REF!,#REF!</definedName>
    <definedName name="Z_C9F0F0ED_7EDA_11D7_A90F_000102EB3F0E_.wvu.Rows" localSheetId="6" hidden="1">#REF!,#REF!,#REF!,#REF!,#REF!,#REF!,#REF!</definedName>
    <definedName name="Z_C9F0F0ED_7EDA_11D7_A90F_000102EB3F0E_.wvu.Rows" localSheetId="3" hidden="1">#REF!,#REF!,#REF!,#REF!,#REF!,#REF!,#REF!</definedName>
    <definedName name="Z_C9F0F0ED_7EDA_11D7_A90F_000102EB3F0E_.wvu.Rows" localSheetId="4" hidden="1">#REF!,#REF!,#REF!,#REF!,#REF!,#REF!,#REF!</definedName>
    <definedName name="Z_C9F0F0ED_7EDA_11D7_A90F_000102EB3F0E_.wvu.Rows" localSheetId="5" hidden="1">#REF!,#REF!,#REF!,#REF!,#REF!,#REF!,#REF!</definedName>
    <definedName name="Z_C9F0F0ED_7EDA_11D7_A90F_000102EB3F0E_.wvu.Rows" hidden="1">#REF!,#REF!,#REF!,#REF!,#REF!,#REF!,#REF!</definedName>
    <definedName name="Z_CDB4F671_A5D1_11D5_BC95_006008CB54EC_.wvu.Cols" localSheetId="0" hidden="1">#REF!</definedName>
    <definedName name="Z_CDB4F671_A5D1_11D5_BC95_006008CB54EC_.wvu.Cols" hidden="1">#REF!</definedName>
    <definedName name="Z_CDB4F671_A5D1_11D5_BC95_006008CB54EC_.wvu.PrintTitles" localSheetId="0" hidden="1">#REF!</definedName>
    <definedName name="Z_CDB4F671_A5D1_11D5_BC95_006008CB54EC_.wvu.PrintTitles" hidden="1">#REF!</definedName>
    <definedName name="Z_D17E7CFB_14C9_11D6_A46E_000102D1F51C_.wvu.Cols" localSheetId="0" hidden="1">#REF!</definedName>
    <definedName name="Z_D17E7CFB_14C9_11D6_A46E_000102D1F51C_.wvu.Cols" hidden="1">#REF!</definedName>
    <definedName name="Z_D17E7CFB_14C9_11D6_A46E_000102D1F51C_.wvu.PrintTitles" localSheetId="0" hidden="1">#REF!</definedName>
    <definedName name="Z_D17E7CFB_14C9_11D6_A46E_000102D1F51C_.wvu.PrintTitles" hidden="1">#REF!</definedName>
    <definedName name="Z_D1C724E0_30B6_11D8_AFA2_00105A1502BF_.wvu.Cols" localSheetId="0" hidden="1">#REF!,#REF!</definedName>
    <definedName name="Z_D1C724E0_30B6_11D8_AFA2_00105A1502BF_.wvu.Cols" hidden="1">#REF!,#REF!</definedName>
    <definedName name="Z_D364A6F2_D324_11D3_B612_006094EAA8D0_.wvu.Cols" localSheetId="0" hidden="1">#REF!</definedName>
    <definedName name="Z_D364A6F2_D324_11D3_B612_006094EAA8D0_.wvu.Cols" hidden="1">#REF!</definedName>
    <definedName name="Z_D364A6F2_D324_11D3_B612_006094EAA8D0_.wvu.PrintTitles" localSheetId="0" hidden="1">#REF!</definedName>
    <definedName name="Z_D364A6F2_D324_11D3_B612_006094EAA8D0_.wvu.PrintTitles" hidden="1">#REF!</definedName>
    <definedName name="Z_D5F4695C_E8A3_11D5_9FF5_0050040BF7B2_.wvu.Cols" localSheetId="0" hidden="1">#REF!</definedName>
    <definedName name="Z_D5F4695C_E8A3_11D5_9FF5_0050040BF7B2_.wvu.Cols" hidden="1">#REF!</definedName>
    <definedName name="Z_D5F4695C_E8A3_11D5_9FF5_0050040BF7B2_.wvu.PrintTitles" localSheetId="0" hidden="1">#REF!</definedName>
    <definedName name="Z_D5F4695C_E8A3_11D5_9FF5_0050040BF7B2_.wvu.PrintTitles" hidden="1">#REF!</definedName>
    <definedName name="Z_D7E0F244_634F_4B1E_9E0C_6D7E6D4D2C26_.wvu.FilterData" localSheetId="0" hidden="1">#REF!</definedName>
    <definedName name="Z_D7E0F244_634F_4B1E_9E0C_6D7E6D4D2C26_.wvu.FilterData" localSheetId="6" hidden="1">#REF!</definedName>
    <definedName name="Z_D7E0F244_634F_4B1E_9E0C_6D7E6D4D2C26_.wvu.FilterData" localSheetId="3" hidden="1">#REF!</definedName>
    <definedName name="Z_D7E0F244_634F_4B1E_9E0C_6D7E6D4D2C26_.wvu.FilterData" localSheetId="4" hidden="1">#REF!</definedName>
    <definedName name="Z_D7E0F244_634F_4B1E_9E0C_6D7E6D4D2C26_.wvu.FilterData" localSheetId="5" hidden="1">#REF!</definedName>
    <definedName name="Z_D7E0F244_634F_4B1E_9E0C_6D7E6D4D2C26_.wvu.FilterData" hidden="1">#REF!</definedName>
    <definedName name="Z_D99BDA6E_C925_4ED8_AB21_17E4AE95607B_.wvu.FilterData" localSheetId="0" hidden="1">#REF!</definedName>
    <definedName name="Z_D99BDA6E_C925_4ED8_AB21_17E4AE95607B_.wvu.FilterData" localSheetId="6" hidden="1">#REF!</definedName>
    <definedName name="Z_D99BDA6E_C925_4ED8_AB21_17E4AE95607B_.wvu.FilterData" localSheetId="3" hidden="1">#REF!</definedName>
    <definedName name="Z_D99BDA6E_C925_4ED8_AB21_17E4AE95607B_.wvu.FilterData" localSheetId="4" hidden="1">#REF!</definedName>
    <definedName name="Z_D99BDA6E_C925_4ED8_AB21_17E4AE95607B_.wvu.FilterData" localSheetId="5" hidden="1">#REF!</definedName>
    <definedName name="Z_D99BDA6E_C925_4ED8_AB21_17E4AE95607B_.wvu.FilterData" hidden="1">#REF!</definedName>
    <definedName name="Z_DB1E9910_A6C3_11D5_A3A6_000102D1F51C_.wvu.Cols" localSheetId="0" hidden="1">#REF!</definedName>
    <definedName name="Z_DB1E9910_A6C3_11D5_A3A6_000102D1F51C_.wvu.Cols" hidden="1">#REF!</definedName>
    <definedName name="Z_DB1E9910_A6C3_11D5_A3A6_000102D1F51C_.wvu.PrintTitles" localSheetId="0" hidden="1">#REF!</definedName>
    <definedName name="Z_DB1E9910_A6C3_11D5_A3A6_000102D1F51C_.wvu.PrintTitles" hidden="1">#REF!</definedName>
    <definedName name="Z_DD3FD14A_1A13_11D6_87A5_000102D22E77_.wvu.Cols" localSheetId="0" hidden="1">#REF!</definedName>
    <definedName name="Z_DD3FD14A_1A13_11D6_87A5_000102D22E77_.wvu.Cols" hidden="1">#REF!</definedName>
    <definedName name="Z_DD3FD14A_1A13_11D6_87A5_000102D22E77_.wvu.PrintTitles" localSheetId="0" hidden="1">#REF!</definedName>
    <definedName name="Z_DD3FD14A_1A13_11D6_87A5_000102D22E77_.wvu.PrintTitles" hidden="1">#REF!</definedName>
    <definedName name="Z_DDD4A9E1_F072_11D5_993D_0090273CEEFE_.wvu.Cols" localSheetId="0" hidden="1">#REF!</definedName>
    <definedName name="Z_DDD4A9E1_F072_11D5_993D_0090273CEEFE_.wvu.Cols" hidden="1">#REF!</definedName>
    <definedName name="Z_DDD4A9E1_F072_11D5_993D_0090273CEEFE_.wvu.PrintTitles" localSheetId="0" hidden="1">#REF!</definedName>
    <definedName name="Z_DDD4A9E1_F072_11D5_993D_0090273CEEFE_.wvu.PrintTitles" hidden="1">#REF!</definedName>
    <definedName name="Z_DDDDF90A_0E3D_11D6_9BF0_006094518FB3_.wvu.Cols" localSheetId="0" hidden="1">#REF!</definedName>
    <definedName name="Z_DDDDF90A_0E3D_11D6_9BF0_006094518FB3_.wvu.Cols" hidden="1">#REF!</definedName>
    <definedName name="Z_DDDDF90A_0E3D_11D6_9BF0_006094518FB3_.wvu.PrintTitles" localSheetId="0" hidden="1">#REF!</definedName>
    <definedName name="Z_DDDDF90A_0E3D_11D6_9BF0_006094518FB3_.wvu.PrintTitles" hidden="1">#REF!</definedName>
    <definedName name="Z_DDF2526F_EA80_4080_9DD2_9B64EC97DDE2_.wvu.FilterData" localSheetId="0" hidden="1">#REF!</definedName>
    <definedName name="Z_DDF2526F_EA80_4080_9DD2_9B64EC97DDE2_.wvu.FilterData" localSheetId="6" hidden="1">#REF!</definedName>
    <definedName name="Z_DDF2526F_EA80_4080_9DD2_9B64EC97DDE2_.wvu.FilterData" localSheetId="3" hidden="1">#REF!</definedName>
    <definedName name="Z_DDF2526F_EA80_4080_9DD2_9B64EC97DDE2_.wvu.FilterData" localSheetId="4" hidden="1">#REF!</definedName>
    <definedName name="Z_DDF2526F_EA80_4080_9DD2_9B64EC97DDE2_.wvu.FilterData" localSheetId="5" hidden="1">#REF!</definedName>
    <definedName name="Z_DDF2526F_EA80_4080_9DD2_9B64EC97DDE2_.wvu.FilterData" hidden="1">#REF!</definedName>
    <definedName name="Z_E3FFE9E0_6C4F_4FB4_A56E_FBE96871B5C8_.wvu.Cols" localSheetId="0" hidden="1">#REF!,#REF!</definedName>
    <definedName name="Z_E3FFE9E0_6C4F_4FB4_A56E_FBE96871B5C8_.wvu.Cols" hidden="1">#REF!,#REF!</definedName>
    <definedName name="Z_E4DD968A_E967_11D5_A41F_00609463A868_.wvu.Cols" localSheetId="0" hidden="1">#REF!</definedName>
    <definedName name="Z_E4DD968A_E967_11D5_A41F_00609463A868_.wvu.Cols" hidden="1">#REF!</definedName>
    <definedName name="Z_E4DD968A_E967_11D5_A41F_00609463A868_.wvu.PrintTitles" localSheetId="0" hidden="1">#REF!</definedName>
    <definedName name="Z_E4DD968A_E967_11D5_A41F_00609463A868_.wvu.PrintTitles" hidden="1">#REF!</definedName>
    <definedName name="Z_E541379C_46D0_4094_B72A_C9BE66D2A41F_.wvu.FilterData" localSheetId="0" hidden="1">#REF!</definedName>
    <definedName name="Z_E541379C_46D0_4094_B72A_C9BE66D2A41F_.wvu.FilterData" localSheetId="6" hidden="1">#REF!</definedName>
    <definedName name="Z_E541379C_46D0_4094_B72A_C9BE66D2A41F_.wvu.FilterData" localSheetId="3" hidden="1">#REF!</definedName>
    <definedName name="Z_E541379C_46D0_4094_B72A_C9BE66D2A41F_.wvu.FilterData" localSheetId="4" hidden="1">#REF!</definedName>
    <definedName name="Z_E541379C_46D0_4094_B72A_C9BE66D2A41F_.wvu.FilterData" localSheetId="5" hidden="1">#REF!</definedName>
    <definedName name="Z_E541379C_46D0_4094_B72A_C9BE66D2A41F_.wvu.FilterData" hidden="1">#REF!</definedName>
    <definedName name="Z_E588F331_D3DF_11D3_80B2_006094518FB3_.wvu.PrintArea" localSheetId="0" hidden="1">#REF!</definedName>
    <definedName name="Z_E588F331_D3DF_11D3_80B2_006094518FB3_.wvu.PrintArea" hidden="1">#REF!</definedName>
    <definedName name="Z_E655B412_36D9_11D4_8174_005004817EC4_.wvu.Cols" localSheetId="0" hidden="1">#REF!</definedName>
    <definedName name="Z_E655B412_36D9_11D4_8174_005004817EC4_.wvu.Cols" hidden="1">#REF!</definedName>
    <definedName name="Z_E655B412_36D9_11D4_8174_005004817EC4_.wvu.PrintTitles" localSheetId="0" hidden="1">#REF!</definedName>
    <definedName name="Z_E655B412_36D9_11D4_8174_005004817EC4_.wvu.PrintTitles" hidden="1">#REF!</definedName>
    <definedName name="Z_E76728C2_E9CD_11D3_8117_005004817EC4_.wvu.Cols" localSheetId="0" hidden="1">#REF!</definedName>
    <definedName name="Z_E76728C2_E9CD_11D3_8117_005004817EC4_.wvu.Cols" hidden="1">#REF!</definedName>
    <definedName name="Z_E76728C2_E9CD_11D3_8117_005004817EC4_.wvu.PrintTitles" localSheetId="0" hidden="1">#REF!</definedName>
    <definedName name="Z_E76728C2_E9CD_11D3_8117_005004817EC4_.wvu.PrintTitles" hidden="1">#REF!</definedName>
    <definedName name="Z_F2145668_4090_4220_8C3C_9C4DCC7A01D1_.wvu.Cols" localSheetId="0" hidden="1">#REF!</definedName>
    <definedName name="Z_F2145668_4090_4220_8C3C_9C4DCC7A01D1_.wvu.Cols" hidden="1">#REF!</definedName>
    <definedName name="Z_F2145668_4090_4220_8C3C_9C4DCC7A01D1_.wvu.FilterData" localSheetId="0" hidden="1">#REF!</definedName>
    <definedName name="Z_F2145668_4090_4220_8C3C_9C4DCC7A01D1_.wvu.FilterData" hidden="1">#REF!</definedName>
    <definedName name="Z_F41B7431_D3DB_11D3_8343_00104B86EA3A_.wvu.Cols" localSheetId="0" hidden="1">#REF!</definedName>
    <definedName name="Z_F41B7431_D3DB_11D3_8343_00104B86EA3A_.wvu.Cols" hidden="1">#REF!</definedName>
    <definedName name="Z_F41B7431_D3DB_11D3_8343_00104B86EA3A_.wvu.PrintTitles" localSheetId="0" hidden="1">#REF!</definedName>
    <definedName name="Z_F41B7431_D3DB_11D3_8343_00104B86EA3A_.wvu.PrintTitles" hidden="1">#REF!</definedName>
    <definedName name="Z_F5DD3624_CB57_11D4_9F6E_00104B86E9D9_.wvu.Cols" localSheetId="0" hidden="1">#REF!</definedName>
    <definedName name="Z_F5DD3624_CB57_11D4_9F6E_00104B86E9D9_.wvu.Cols" hidden="1">#REF!</definedName>
    <definedName name="Z_F5DD3624_CB57_11D4_9F6E_00104B86E9D9_.wvu.PrintTitles" localSheetId="0" hidden="1">#REF!</definedName>
    <definedName name="Z_F5DD3624_CB57_11D4_9F6E_00104B86E9D9_.wvu.PrintTitles" hidden="1">#REF!</definedName>
    <definedName name="Z_FF43B462_E95C_11D5_BF0D_00105AA64F74_.wvu.Cols" localSheetId="0" hidden="1">#REF!</definedName>
    <definedName name="Z_FF43B462_E95C_11D5_BF0D_00105AA64F74_.wvu.Cols" hidden="1">#REF!</definedName>
    <definedName name="Z_FF43B462_E95C_11D5_BF0D_00105AA64F74_.wvu.PrintTitles" localSheetId="0" hidden="1">#REF!</definedName>
    <definedName name="Z_FF43B462_E95C_11D5_BF0D_00105AA64F74_.wvu.PrintTitles" hidden="1">#REF!</definedName>
    <definedName name="ZAZYJWORCK" localSheetId="0" hidden="1">#REF!</definedName>
    <definedName name="ZAZYJWORCK" hidden="1">#REF!</definedName>
    <definedName name="zcczxz" localSheetId="0" hidden="1">{"bs",#N/A,FALSE,"Consolidado";"cf",#N/A,FALSE,"Consolidado";"pl_hl",#N/A,FALSE,"Consolidado";"pl_us",#N/A,FALSE,"Consolidado";"Prem1",#N/A,FALSE,"Consolidado"}</definedName>
    <definedName name="zcczxz" hidden="1">{"bs",#N/A,FALSE,"Consolidado";"cf",#N/A,FALSE,"Consolidado";"pl_hl",#N/A,FALSE,"Consolidado";"pl_us",#N/A,FALSE,"Consolidado";"Prem1",#N/A,FALSE,"Consolidado"}</definedName>
    <definedName name="zhrehze" localSheetId="0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zhrehze" hidden="1">{#N/A,#N/A,FALSE,"ASSETLIAB";#N/A,#N/A,FALSE,"INCSTAT";#N/A,#N/A,FALSE,"SCH1AR";#N/A,#N/A,FALSE,"SCH2INV";#N/A,#N/A,FALSE,"SCH3PP";#N/A,#N/A,FALSE,"SCH3aINVEST";#N/A,#N/A,FALSE,"SCH4FA";#N/A,#N/A,FALSE," SCH4aFAADD";#N/A,#N/A,FALSE,"SCH4bFADISP";#N/A,#N/A,FALSE,"SCH5DUETO";#N/A,#N/A,FALSE,"SCH6APACC";#N/A,#N/A,FALSE,"SCH7IC";#N/A,#N/A,FALSE,"SCH8TAXES";#N/A,#N/A,FALSE,"sch9LTD";#N/A,#N/A,FALSE,"SCH10SHARE";#N/A,#N/A,FALSE,"ELIMINATIONS"}</definedName>
    <definedName name="zxc" localSheetId="0" hidden="1">{#N/A,#N/A,FALSE,"ati1294";#N/A,#N/A,FALSE,"pas1294";#N/A,#N/A,FALSE,"res1294"}</definedName>
    <definedName name="zxc" hidden="1">{#N/A,#N/A,FALSE,"ati1294";#N/A,#N/A,FALSE,"pas1294";#N/A,#N/A,FALSE,"res1294"}</definedName>
    <definedName name="zz" localSheetId="0" hidden="1">{#N/A,#N/A,FALSE,"ENERGIA";#N/A,#N/A,FALSE,"PERDIDAS";#N/A,#N/A,FALSE,"CLIENTES";#N/A,#N/A,FALSE,"ESTADO";#N/A,#N/A,FALSE,"TECNICA"}</definedName>
    <definedName name="zz" hidden="1">{#N/A,#N/A,FALSE,"ENERGIA";#N/A,#N/A,FALSE,"PERDIDAS";#N/A,#N/A,FALSE,"CLIENTES";#N/A,#N/A,FALSE,"ESTADO";#N/A,#N/A,FALSE,"TECNICA"}</definedName>
    <definedName name="zzz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6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ZZZ" localSheetId="3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ZZZ" localSheetId="4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ZZZ" localSheetId="5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.com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ｚｚｚｚ" localSheetId="0" hidden="1">{#N/A,#N/A,FALSE,"IPEC Stair Step";#N/A,#N/A,FALSE,"Overview";#N/A,#N/A,FALSE,"Supporting Explanations"}</definedName>
    <definedName name="ｚｚｚｚ" hidden="1">{#N/A,#N/A,FALSE,"IPEC Stair Step";#N/A,#N/A,FALSE,"Overview";#N/A,#N/A,FALSE,"Supporting Explanations"}</definedName>
    <definedName name="zzzzz" localSheetId="0" hidden="1">#REF!</definedName>
    <definedName name="zzzzz" hidden="1">#REF!</definedName>
    <definedName name="zzzzzzzzzzzzzzz" localSheetId="0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" localSheetId="6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" localSheetId="3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" localSheetId="4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" localSheetId="5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zzzzzzzzzzzzzzzzzzzzz" localSheetId="0" hidden="1">#REF!</definedName>
    <definedName name="zzzzzzzzzzzzzzzzzzzzz" hidden="1">#REF!</definedName>
    <definedName name="ああああ" localSheetId="0" hidden="1">#REF!</definedName>
    <definedName name="ああああ" hidden="1">#REF!</definedName>
    <definedName name="あああああ" localSheetId="0" hidden="1">#REF!</definedName>
    <definedName name="あああああ" hidden="1">#REF!</definedName>
    <definedName name="が" localSheetId="0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とと" localSheetId="0" hidden="1">#REF!</definedName>
    <definedName name="とと" hidden="1">#REF!</definedName>
    <definedName name="가" localSheetId="0" hidden="1">{#N/A,#N/A,FALSE,"Sheet1"}</definedName>
    <definedName name="가" hidden="1">{#N/A,#N/A,FALSE,"Sheet1"}</definedName>
    <definedName name="경비" localSheetId="0" hidden="1">{#N/A,#N/A,FALSE,"Sheet1"}</definedName>
    <definedName name="경비" hidden="1">{#N/A,#N/A,FALSE,"Sheet1"}</definedName>
    <definedName name="경상비" localSheetId="0" hidden="1">{#N/A,#N/A,FALSE,"Sheet1"}</definedName>
    <definedName name="경상비" hidden="1">{#N/A,#N/A,FALSE,"Sheet1"}</definedName>
    <definedName name="경상비1" localSheetId="0" hidden="1">{#N/A,#N/A,FALSE,"Sheet1"}</definedName>
    <definedName name="경상비1" hidden="1">{#N/A,#N/A,FALSE,"Sheet1"}</definedName>
    <definedName name="경조금" localSheetId="0" hidden="1">{#N/A,#N/A,FALSE,"Sheet1"}</definedName>
    <definedName name="경조금" hidden="1">{#N/A,#N/A,FALSE,"Sheet1"}</definedName>
    <definedName name="ㄳㄳ" localSheetId="0" hidden="1">{#N/A,#N/A,FALSE,"Sheet1"}</definedName>
    <definedName name="ㄳㄳ" hidden="1">{#N/A,#N/A,FALSE,"Sheet1"}</definedName>
    <definedName name="나" localSheetId="0" hidden="1">{#N/A,#N/A,FALSE,"Sheet1"}</definedName>
    <definedName name="나" hidden="1">{#N/A,#N/A,FALSE,"Sheet1"}</definedName>
    <definedName name="누적" localSheetId="0" hidden="1">{#N/A,#N/A,FALSE,"Sheet1"}</definedName>
    <definedName name="누적" hidden="1">{#N/A,#N/A,FALSE,"Sheet1"}</definedName>
    <definedName name="다른" localSheetId="0" hidden="1">{#N/A,#N/A,FALSE,"Sheet1"}</definedName>
    <definedName name="다른" hidden="1">{#N/A,#N/A,FALSE,"Sheet1"}</definedName>
    <definedName name="ㄹㅇ" localSheetId="0" hidden="1">{#N/A,#N/A,FALSE,"Sheet1"}</definedName>
    <definedName name="ㄹㅇ" hidden="1">{#N/A,#N/A,FALSE,"Sheet1"}</definedName>
    <definedName name="ㄹㅇㄹㅇㄹㅇㄹㅇㄹㅇㅇ" localSheetId="0" hidden="1">{#N/A,#N/A,FALSE,"Sheet1"}</definedName>
    <definedName name="ㄹㅇㄹㅇㄹㅇㄹㅇㄹㅇㅇ" hidden="1">{#N/A,#N/A,FALSE,"Sheet1"}</definedName>
    <definedName name="만다꼬" localSheetId="0" hidden="1">{#N/A,#N/A,FALSE,"Sheet1"}</definedName>
    <definedName name="만다꼬" hidden="1">{#N/A,#N/A,FALSE,"Sheet1"}</definedName>
    <definedName name="바" localSheetId="0" hidden="1">{#N/A,#N/A,FALSE,"Sheet1"}</definedName>
    <definedName name="바" hidden="1">{#N/A,#N/A,FALSE,"Sheet1"}</definedName>
    <definedName name="변동" localSheetId="0" hidden="1">{#N/A,#N/A,FALSE,"Sheet1"}</definedName>
    <definedName name="변동" hidden="1">{#N/A,#N/A,FALSE,"Sheet1"}</definedName>
    <definedName name="변동비" localSheetId="0" hidden="1">{#N/A,#N/A,FALSE,"Sheet1"}</definedName>
    <definedName name="변동비" hidden="1">{#N/A,#N/A,FALSE,"Sheet1"}</definedName>
    <definedName name="보험료" localSheetId="0" hidden="1">{#N/A,#N/A,FALSE,"Sheet1"}</definedName>
    <definedName name="보험료" hidden="1">{#N/A,#N/A,FALSE,"Sheet1"}</definedName>
    <definedName name="비클" localSheetId="0" hidden="1">{#N/A,#N/A,FALSE,"Sheet1"}</definedName>
    <definedName name="비클" hidden="1">{#N/A,#N/A,FALSE,"Sheet1"}</definedName>
    <definedName name="ㅅㄱ" localSheetId="0" hidden="1">{#N/A,#N/A,FALSE,"Sheet1"}</definedName>
    <definedName name="ㅅㄱ" hidden="1">{#N/A,#N/A,FALSE,"Sheet1"}</definedName>
    <definedName name="ㅅㄳ" localSheetId="0" hidden="1">{#N/A,#N/A,FALSE,"Sheet1"}</definedName>
    <definedName name="ㅅㄳ" hidden="1">{#N/A,#N/A,FALSE,"Sheet1"}</definedName>
    <definedName name="ㅅㄽㅎ" localSheetId="0" hidden="1">{#N/A,#N/A,FALSE,"Sheet1"}</definedName>
    <definedName name="ㅅㄽㅎ" hidden="1">{#N/A,#N/A,FALSE,"Sheet1"}</definedName>
    <definedName name="사" localSheetId="0" hidden="1">{#N/A,#N/A,FALSE,"Sheet1"}</definedName>
    <definedName name="사" hidden="1">{#N/A,#N/A,FALSE,"Sheet1"}</definedName>
    <definedName name="새이름" localSheetId="0" hidden="1">{#N/A,#N/A,FALSE,"Sheet1"}</definedName>
    <definedName name="새이름" hidden="1">{#N/A,#N/A,FALSE,"Sheet1"}</definedName>
    <definedName name="세이프" localSheetId="0" hidden="1">{#N/A,#N/A,FALSE,"Sheet1"}</definedName>
    <definedName name="세이프" hidden="1">{#N/A,#N/A,FALSE,"Sheet1"}</definedName>
    <definedName name="소모" localSheetId="0" hidden="1">{#N/A,#N/A,FALSE,"Sheet1"}</definedName>
    <definedName name="소모" hidden="1">{#N/A,#N/A,FALSE,"Sheet1"}</definedName>
    <definedName name="소모품비" localSheetId="0" hidden="1">{#N/A,#N/A,FALSE,"Sheet1"}</definedName>
    <definedName name="소모품비" hidden="1">{#N/A,#N/A,FALSE,"Sheet1"}</definedName>
    <definedName name="소모품비상세" localSheetId="0" hidden="1">{#N/A,#N/A,FALSE,"Sheet1"}</definedName>
    <definedName name="소모품비상세" hidden="1">{#N/A,#N/A,FALSE,"Sheet1"}</definedName>
    <definedName name="소모품비상세표" localSheetId="0" hidden="1">{#N/A,#N/A,FALSE,"Sheet1"}</definedName>
    <definedName name="소모품비상세표" hidden="1">{#N/A,#N/A,FALSE,"Sheet1"}</definedName>
    <definedName name="수선" localSheetId="0" hidden="1">{#N/A,#N/A,FALSE,"Sheet1"}</definedName>
    <definedName name="수선" hidden="1">{#N/A,#N/A,FALSE,"Sheet1"}</definedName>
    <definedName name="수수료" localSheetId="0" hidden="1">{#N/A,#N/A,FALSE,"Sheet1"}</definedName>
    <definedName name="수수료" hidden="1">{#N/A,#N/A,FALSE,"Sheet1"}</definedName>
    <definedName name="수정토탈" localSheetId="0" hidden="1">{#N/A,#N/A,FALSE,"Sheet1"}</definedName>
    <definedName name="수정토탈" hidden="1">{#N/A,#N/A,FALSE,"Sheet1"}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설투자" localSheetId="0" hidden="1">{#N/A,#N/A,FALSE,"Sheet1"}</definedName>
    <definedName name="시설투자" hidden="1">{#N/A,#N/A,FALSE,"Sheet1"}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{#N/A,#N/A,FALSE,"Sheet1"}</definedName>
    <definedName name="ㅇㅇ" hidden="1">{#N/A,#N/A,FALSE,"Sheet1"}</definedName>
    <definedName name="ㅇㅇㅇ" localSheetId="0" hidden="1">{#N/A,#N/A,FALSE,"Sheet1"}</definedName>
    <definedName name="ㅇㅇㅇ" hidden="1">{#N/A,#N/A,FALSE,"Sheet1"}</definedName>
    <definedName name="아" localSheetId="0" hidden="1">{#N/A,#N/A,FALSE,"Sheet1"}</definedName>
    <definedName name="아" hidden="1">{#N/A,#N/A,FALSE,"Sheet1"}</definedName>
    <definedName name="아가" localSheetId="0" hidden="1">{#N/A,#N/A,FALSE,"Sheet1"}</definedName>
    <definedName name="아가" hidden="1">{#N/A,#N/A,FALSE,"Sheet1"}</definedName>
    <definedName name="영" localSheetId="0" hidden="1">{#N/A,#N/A,FALSE,"Sheet1"}</definedName>
    <definedName name="영" hidden="1">{#N/A,#N/A,FALSE,"Sheet1"}</definedName>
    <definedName name="예산" localSheetId="0" hidden="1">{#N/A,#N/A,FALSE,"Sheet1"}</definedName>
    <definedName name="예산" hidden="1">{#N/A,#N/A,FALSE,"Sheet1"}</definedName>
    <definedName name="예산06" localSheetId="0" hidden="1">{#N/A,#N/A,FALSE,"Sheet1"}</definedName>
    <definedName name="예산06" hidden="1">{#N/A,#N/A,FALSE,"Sheet1"}</definedName>
    <definedName name="예산1" localSheetId="0" hidden="1">{#N/A,#N/A,FALSE,"Sheet1"}</definedName>
    <definedName name="예산1" hidden="1">{#N/A,#N/A,FALSE,"Sheet1"}</definedName>
    <definedName name="예산3" localSheetId="0" hidden="1">{#N/A,#N/A,FALSE,"Sheet1"}</definedName>
    <definedName name="예산3" hidden="1">{#N/A,#N/A,FALSE,"Sheet1"}</definedName>
    <definedName name="예산소모품" localSheetId="0" hidden="1">{#N/A,#N/A,FALSE,"Sheet1"}</definedName>
    <definedName name="예산소모품" hidden="1">{#N/A,#N/A,FALSE,"Sheet1"}</definedName>
    <definedName name="오" localSheetId="0" hidden="1">{#N/A,#N/A,FALSE,"Sheet1"}</definedName>
    <definedName name="오" hidden="1">{#N/A,#N/A,FALSE,"Sheet1"}</definedName>
    <definedName name="원단위1" localSheetId="0" hidden="1">{#N/A,#N/A,FALSE,"Sheet1"}</definedName>
    <definedName name="원단위1" hidden="1">{#N/A,#N/A,FALSE,"Sheet1"}</definedName>
    <definedName name="이" localSheetId="0" hidden="1">{#N/A,#N/A,FALSE,"Sheet1"}</definedName>
    <definedName name="이" hidden="1">{#N/A,#N/A,FALSE,"Sheet1"}</definedName>
    <definedName name="이미" localSheetId="0" hidden="1">{#N/A,#N/A,FALSE,"Sheet1"}</definedName>
    <definedName name="이미" hidden="1">{#N/A,#N/A,FALSE,"Sheet1"}</definedName>
    <definedName name="인" localSheetId="0" hidden="1">{#N/A,#N/A,FALSE,"Sheet1"}</definedName>
    <definedName name="인" hidden="1">{#N/A,#N/A,FALSE,"Sheet1"}</definedName>
    <definedName name="인사" localSheetId="0" hidden="1">{#N/A,#N/A,FALSE,"Sheet1"}</definedName>
    <definedName name="인사" hidden="1">{#N/A,#N/A,FALSE,"Sheet1"}</definedName>
    <definedName name="인사사무" localSheetId="0" hidden="1">{#N/A,#N/A,FALSE,"Sheet1"}</definedName>
    <definedName name="인사사무" hidden="1">{#N/A,#N/A,FALSE,"Sheet1"}</definedName>
    <definedName name="일반관리비" localSheetId="0" hidden="1">{#N/A,#N/A,FALSE,"Sheet1"}</definedName>
    <definedName name="일반관리비" hidden="1">{#N/A,#N/A,FALSE,"Sheet1"}</definedName>
    <definedName name="전력" localSheetId="0" hidden="1">{#N/A,#N/A,FALSE,"Sheet1"}</definedName>
    <definedName name="전력" hidden="1">{#N/A,#N/A,FALSE,"Sheet1"}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조" localSheetId="0" hidden="1">{#N/A,#N/A,FALSE,"Sheet1"}</definedName>
    <definedName name="조" hidden="1">{#N/A,#N/A,FALSE,"Sheet1"}</definedName>
    <definedName name="조정래" localSheetId="0" hidden="1">#REF!</definedName>
    <definedName name="조정래" hidden="1">#REF!</definedName>
    <definedName name="조직" localSheetId="0" hidden="1">{#N/A,#N/A,FALSE,"Sheet1"}</definedName>
    <definedName name="조직" hidden="1">{#N/A,#N/A,FALSE,"Sheet1"}</definedName>
    <definedName name="직급별3" localSheetId="0" hidden="1">{#N/A,#N/A,FALSE,"Sheet1"}</definedName>
    <definedName name="직급별3" hidden="1">{#N/A,#N/A,FALSE,"Sheet1"}</definedName>
    <definedName name="ㅊㅊㅊ" localSheetId="0" hidden="1">{#N/A,#N/A,FALSE,"Sheet1"}</definedName>
    <definedName name="ㅊㅊㅊ" hidden="1">{#N/A,#N/A,FALSE,"Sheet1"}</definedName>
    <definedName name="참조" localSheetId="0" hidden="1">{#N/A,#N/A,FALSE,"Sheet1"}</definedName>
    <definedName name="참조" hidden="1">{#N/A,#N/A,FALSE,"Sheet1"}</definedName>
    <definedName name="총" localSheetId="0" hidden="1">{#N/A,#N/A,FALSE,"Sheet1"}</definedName>
    <definedName name="총" hidden="1">{#N/A,#N/A,FALSE,"Sheet1"}</definedName>
    <definedName name="테스트" localSheetId="0" hidden="1">{#N/A,#N/A,FALSE,"Sheet1"}</definedName>
    <definedName name="테스트" hidden="1">{#N/A,#N/A,FALSE,"Sheet1"}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합계1" localSheetId="0" hidden="1">{#N/A,#N/A,FALSE,"Sheet1"}</definedName>
    <definedName name="합계1" hidden="1">{#N/A,#N/A,FALSE,"Sheet1"}</definedName>
    <definedName name="합계2" localSheetId="0" hidden="1">{#N/A,#N/A,FALSE,"Sheet1"}</definedName>
    <definedName name="합계2" hidden="1">{#N/A,#N/A,FALSE,"Sheet1"}</definedName>
    <definedName name="호호" localSheetId="0" hidden="1">{#N/A,#N/A,FALSE,"Sheet1"}</definedName>
    <definedName name="호호" hidden="1">{#N/A,#N/A,FALSE,"Sheet1"}</definedName>
    <definedName name="환경예산" localSheetId="0" hidden="1">{#N/A,#N/A,FALSE,"Sheet1"}</definedName>
    <definedName name="환경예산" hidden="1">{#N/A,#N/A,FALSE,"Sheet1"}</definedName>
    <definedName name="ㅏ" localSheetId="0" hidden="1">{#N/A,#N/A,FALSE,"Sheet1"}</definedName>
    <definedName name="ㅏ" hidden="1">{#N/A,#N/A,FALSE,"Sheet1"}</definedName>
    <definedName name="ㅣ.ㅣ" localSheetId="0" hidden="1">{#N/A,#N/A,FALSE,"Sheet1"}</definedName>
    <definedName name="ㅣ.ㅣ" hidden="1">{#N/A,#N/A,FALSE,"Sheet1"}</definedName>
    <definedName name="一括" localSheetId="0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localSheetId="0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取引採⑤" hidden="1">#N/A</definedName>
    <definedName name="物上保証" localSheetId="0" hidden="1">{#N/A,#N/A,FALSE,"Aging Summary";#N/A,#N/A,FALSE,"Ratio Analysis";#N/A,#N/A,FALSE,"Test 120 Day Accts";#N/A,#N/A,FALSE,"Tickmarks"}</definedName>
    <definedName name="物上保証" hidden="1">{#N/A,#N/A,FALSE,"Aging Summary";#N/A,#N/A,FALSE,"Ratio Analysis";#N/A,#N/A,FALSE,"Test 120 Day Accts";#N/A,#N/A,FALSE,"Tickmarks"}</definedName>
    <definedName name="計算書ﾌｫｰﾏｯﾄ2" localSheetId="0" hidden="1">{#N/A,#N/A,FALSE,"算出条件サンプル"}</definedName>
    <definedName name="計算書ﾌｫｰﾏｯﾄ2" hidden="1">{#N/A,#N/A,FALSE,"算出条件サンプル"}</definedName>
    <definedName name="関連表" localSheetId="0" hidden="1">#REF!</definedName>
    <definedName name="関連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8" i="76" l="1"/>
  <c r="E176" i="78"/>
  <c r="F138" i="78"/>
  <c r="F116" i="78"/>
  <c r="E69" i="76"/>
  <c r="G82" i="76"/>
  <c r="H82" i="76" s="1"/>
  <c r="I82" i="76" s="1"/>
  <c r="J82" i="76" s="1"/>
  <c r="K82" i="76" s="1"/>
  <c r="L82" i="76" s="1"/>
  <c r="M82" i="76" s="1"/>
  <c r="N82" i="76" s="1"/>
  <c r="O82" i="76" s="1"/>
  <c r="P82" i="76" s="1"/>
  <c r="Q82" i="76" s="1"/>
  <c r="R82" i="76" s="1"/>
  <c r="S82" i="76" s="1"/>
  <c r="T82" i="76" s="1"/>
  <c r="U82" i="76" s="1"/>
  <c r="V82" i="76" s="1"/>
  <c r="W82" i="76" s="1"/>
  <c r="X82" i="76" s="1"/>
  <c r="Y82" i="76" s="1"/>
  <c r="Z82" i="76" s="1"/>
  <c r="AA82" i="76" s="1"/>
  <c r="AB82" i="76" s="1"/>
  <c r="AC82" i="76" s="1"/>
  <c r="AD82" i="76" s="1"/>
  <c r="AE82" i="76" s="1"/>
  <c r="AF82" i="76" s="1"/>
  <c r="AG82" i="76" s="1"/>
  <c r="AH82" i="76" s="1"/>
  <c r="F82" i="76"/>
  <c r="F67" i="76" l="1"/>
  <c r="G67" i="76" s="1"/>
  <c r="H67" i="76" s="1"/>
  <c r="I67" i="76" s="1"/>
  <c r="J67" i="76" s="1"/>
  <c r="K67" i="76" s="1"/>
  <c r="L67" i="76" s="1"/>
  <c r="M67" i="76" s="1"/>
  <c r="N67" i="76" s="1"/>
  <c r="O67" i="76" s="1"/>
  <c r="P67" i="76" s="1"/>
  <c r="Q67" i="76" s="1"/>
  <c r="R67" i="76" s="1"/>
  <c r="S67" i="76" s="1"/>
  <c r="T67" i="76" s="1"/>
  <c r="U67" i="76" s="1"/>
  <c r="V67" i="76" s="1"/>
  <c r="W67" i="76" s="1"/>
  <c r="X67" i="76" s="1"/>
  <c r="Y67" i="76" s="1"/>
  <c r="Z67" i="76" s="1"/>
  <c r="AA67" i="76" s="1"/>
  <c r="AB67" i="76" s="1"/>
  <c r="AC67" i="76" s="1"/>
  <c r="AD67" i="76" s="1"/>
  <c r="AE67" i="76" s="1"/>
  <c r="AF67" i="76" s="1"/>
  <c r="AG67" i="76" s="1"/>
  <c r="AH67" i="76" s="1"/>
  <c r="F64" i="76"/>
  <c r="G64" i="76" s="1"/>
  <c r="H64" i="76" s="1"/>
  <c r="I64" i="76" s="1"/>
  <c r="J64" i="76" s="1"/>
  <c r="K64" i="76" s="1"/>
  <c r="L64" i="76" s="1"/>
  <c r="M64" i="76" s="1"/>
  <c r="N64" i="76" s="1"/>
  <c r="O64" i="76" s="1"/>
  <c r="P64" i="76" s="1"/>
  <c r="Q64" i="76" s="1"/>
  <c r="R64" i="76" s="1"/>
  <c r="S64" i="76" s="1"/>
  <c r="T64" i="76" s="1"/>
  <c r="U64" i="76" s="1"/>
  <c r="V64" i="76" s="1"/>
  <c r="W64" i="76" s="1"/>
  <c r="X64" i="76" s="1"/>
  <c r="Y64" i="76" s="1"/>
  <c r="Z64" i="76" s="1"/>
  <c r="AA64" i="76" s="1"/>
  <c r="AB64" i="76" s="1"/>
  <c r="AC64" i="76" s="1"/>
  <c r="AD64" i="76" s="1"/>
  <c r="AE64" i="76" s="1"/>
  <c r="AF64" i="76" s="1"/>
  <c r="AG64" i="76" s="1"/>
  <c r="AH64" i="76" s="1"/>
  <c r="L143" i="76" a="1"/>
  <c r="L143" i="76" s="1"/>
  <c r="AH37" i="76"/>
  <c r="AG37" i="76"/>
  <c r="AF37" i="76"/>
  <c r="AE37" i="76"/>
  <c r="AD37" i="76"/>
  <c r="AC37" i="76"/>
  <c r="AB37" i="76"/>
  <c r="AA37" i="76"/>
  <c r="Z37" i="76"/>
  <c r="Y37" i="76"/>
  <c r="X37" i="76"/>
  <c r="W37" i="76"/>
  <c r="V37" i="76"/>
  <c r="U37" i="76"/>
  <c r="T37" i="76"/>
  <c r="S37" i="76"/>
  <c r="R37" i="76"/>
  <c r="Q37" i="76"/>
  <c r="P37" i="76"/>
  <c r="O37" i="76"/>
  <c r="N37" i="76"/>
  <c r="M37" i="76"/>
  <c r="L37" i="76"/>
  <c r="K37" i="76"/>
  <c r="J37" i="76"/>
  <c r="I37" i="76"/>
  <c r="H37" i="76"/>
  <c r="G37" i="76"/>
  <c r="F37" i="76"/>
  <c r="E37" i="76"/>
  <c r="AH33" i="76"/>
  <c r="AG33" i="76"/>
  <c r="AG30" i="76" s="1"/>
  <c r="AF33" i="76"/>
  <c r="AE33" i="76"/>
  <c r="AD33" i="76"/>
  <c r="AC33" i="76"/>
  <c r="AC30" i="76" s="1"/>
  <c r="AB33" i="76"/>
  <c r="AB30" i="76" s="1"/>
  <c r="AB25" i="76" s="1"/>
  <c r="AA33" i="76"/>
  <c r="Z33" i="76"/>
  <c r="Y33" i="76"/>
  <c r="Y30" i="76" s="1"/>
  <c r="X33" i="76"/>
  <c r="W33" i="76"/>
  <c r="V33" i="76"/>
  <c r="U33" i="76"/>
  <c r="T33" i="76"/>
  <c r="S33" i="76"/>
  <c r="R33" i="76"/>
  <c r="Q33" i="76"/>
  <c r="Q30" i="76" s="1"/>
  <c r="P33" i="76"/>
  <c r="O33" i="76"/>
  <c r="N33" i="76"/>
  <c r="M33" i="76"/>
  <c r="L33" i="76"/>
  <c r="K33" i="76"/>
  <c r="J33" i="76"/>
  <c r="I33" i="76"/>
  <c r="I30" i="76" s="1"/>
  <c r="H33" i="76"/>
  <c r="G33" i="76"/>
  <c r="F33" i="76"/>
  <c r="E33" i="76"/>
  <c r="AH30" i="76"/>
  <c r="AF30" i="76"/>
  <c r="AF25" i="76" s="1"/>
  <c r="AE30" i="76"/>
  <c r="AD30" i="76"/>
  <c r="AA30" i="76"/>
  <c r="Z30" i="76"/>
  <c r="X30" i="76"/>
  <c r="W30" i="76"/>
  <c r="V30" i="76"/>
  <c r="U30" i="76"/>
  <c r="T30" i="76"/>
  <c r="T25" i="76" s="1"/>
  <c r="S30" i="76"/>
  <c r="R30" i="76"/>
  <c r="P30" i="76"/>
  <c r="O30" i="76"/>
  <c r="N30" i="76"/>
  <c r="M30" i="76"/>
  <c r="L30" i="76"/>
  <c r="K30" i="76"/>
  <c r="K25" i="76" s="1"/>
  <c r="J30" i="76"/>
  <c r="H30" i="76"/>
  <c r="G30" i="76"/>
  <c r="F30" i="76"/>
  <c r="E30" i="76"/>
  <c r="AH26" i="76"/>
  <c r="AH25" i="76" s="1"/>
  <c r="AG26" i="76"/>
  <c r="AF26" i="76"/>
  <c r="AE26" i="76"/>
  <c r="AD26" i="76"/>
  <c r="AC26" i="76"/>
  <c r="AB26" i="76"/>
  <c r="AA26" i="76"/>
  <c r="Z26" i="76"/>
  <c r="Z25" i="76" s="1"/>
  <c r="Y26" i="76"/>
  <c r="X26" i="76"/>
  <c r="W26" i="76"/>
  <c r="V26" i="76"/>
  <c r="U26" i="76"/>
  <c r="T26" i="76"/>
  <c r="S26" i="76"/>
  <c r="R26" i="76"/>
  <c r="R25" i="76" s="1"/>
  <c r="Q26" i="76"/>
  <c r="P26" i="76"/>
  <c r="O26" i="76"/>
  <c r="N26" i="76"/>
  <c r="M26" i="76"/>
  <c r="M25" i="76" s="1"/>
  <c r="L26" i="76"/>
  <c r="K26" i="76"/>
  <c r="J26" i="76"/>
  <c r="J25" i="76" s="1"/>
  <c r="I26" i="76"/>
  <c r="H26" i="76"/>
  <c r="G26" i="76"/>
  <c r="F26" i="76"/>
  <c r="E26" i="76"/>
  <c r="E25" i="76" s="1"/>
  <c r="AD25" i="76"/>
  <c r="AA25" i="76"/>
  <c r="X25" i="76"/>
  <c r="V25" i="76"/>
  <c r="S25" i="76"/>
  <c r="P25" i="76"/>
  <c r="N25" i="76"/>
  <c r="H25" i="76"/>
  <c r="F25" i="76"/>
  <c r="L25" i="76" l="1"/>
  <c r="U25" i="76"/>
  <c r="W25" i="76"/>
  <c r="O25" i="76"/>
  <c r="G25" i="76"/>
  <c r="I25" i="76"/>
  <c r="Q25" i="76"/>
  <c r="Y25" i="76"/>
  <c r="AG25" i="76"/>
  <c r="AE25" i="76"/>
  <c r="AC25" i="76"/>
  <c r="C129" i="76" l="1"/>
  <c r="E175" i="78"/>
  <c r="E174" i="78"/>
  <c r="E172" i="78"/>
  <c r="E171" i="78"/>
  <c r="E170" i="78"/>
  <c r="E168" i="78"/>
  <c r="E167" i="78"/>
  <c r="E166" i="78"/>
  <c r="E165" i="78"/>
  <c r="E164" i="78"/>
  <c r="E163" i="78"/>
  <c r="E162" i="78"/>
  <c r="E161" i="78"/>
  <c r="E160" i="78"/>
  <c r="E159" i="78"/>
  <c r="E158" i="78"/>
  <c r="E157" i="78"/>
  <c r="E156" i="78"/>
  <c r="E155" i="78"/>
  <c r="E154" i="78"/>
  <c r="E153" i="78"/>
  <c r="E152" i="78"/>
  <c r="E151" i="78"/>
  <c r="E150" i="78"/>
  <c r="E149" i="78"/>
  <c r="E148" i="78"/>
  <c r="E147" i="78"/>
  <c r="E146" i="78"/>
  <c r="E145" i="78"/>
  <c r="E144" i="78"/>
  <c r="E143" i="78"/>
  <c r="E142" i="78"/>
  <c r="E141" i="78"/>
  <c r="E140" i="78"/>
  <c r="E139" i="78"/>
  <c r="E137" i="78"/>
  <c r="E136" i="78"/>
  <c r="E135" i="78"/>
  <c r="E134" i="78"/>
  <c r="E133" i="78"/>
  <c r="E132" i="78"/>
  <c r="E131" i="78"/>
  <c r="E130" i="78"/>
  <c r="E129" i="78"/>
  <c r="E128" i="78"/>
  <c r="E127" i="78"/>
  <c r="E126" i="78"/>
  <c r="E125" i="78"/>
  <c r="E124" i="78"/>
  <c r="E123" i="78"/>
  <c r="E122" i="78"/>
  <c r="E121" i="78"/>
  <c r="E120" i="78"/>
  <c r="E119" i="78"/>
  <c r="E118" i="78"/>
  <c r="E117" i="78"/>
  <c r="E15" i="78"/>
  <c r="E14" i="78"/>
  <c r="E13" i="78"/>
  <c r="E12" i="78"/>
  <c r="E19" i="78"/>
  <c r="E18" i="78"/>
  <c r="E17" i="78"/>
  <c r="E23" i="78"/>
  <c r="E22" i="78"/>
  <c r="E21" i="78"/>
  <c r="E29" i="78"/>
  <c r="E28" i="78"/>
  <c r="E27" i="78"/>
  <c r="E26" i="78"/>
  <c r="E25" i="78"/>
  <c r="E34" i="78"/>
  <c r="E33" i="78"/>
  <c r="E32" i="78"/>
  <c r="E31" i="78"/>
  <c r="E37" i="78"/>
  <c r="E36" i="78"/>
  <c r="E53" i="78"/>
  <c r="E52" i="78"/>
  <c r="E51" i="78"/>
  <c r="E50" i="78"/>
  <c r="E49" i="78"/>
  <c r="E48" i="78"/>
  <c r="E47" i="78"/>
  <c r="E46" i="78"/>
  <c r="E45" i="78"/>
  <c r="E44" i="78"/>
  <c r="E43" i="78"/>
  <c r="E67" i="78"/>
  <c r="E66" i="78"/>
  <c r="E65" i="78"/>
  <c r="E64" i="78"/>
  <c r="E63" i="78"/>
  <c r="E62" i="78"/>
  <c r="E94" i="78"/>
  <c r="E93" i="78"/>
  <c r="E92" i="78"/>
  <c r="E91" i="78"/>
  <c r="E90" i="78"/>
  <c r="E89" i="78"/>
  <c r="E88" i="78"/>
  <c r="E87" i="78"/>
  <c r="E86" i="78"/>
  <c r="E85" i="78"/>
  <c r="E84" i="78"/>
  <c r="E83" i="78"/>
  <c r="E82" i="78"/>
  <c r="E81" i="78"/>
  <c r="E80" i="78"/>
  <c r="E79" i="78"/>
  <c r="E78" i="78"/>
  <c r="E77" i="78"/>
  <c r="E76" i="78"/>
  <c r="E75" i="78"/>
  <c r="E74" i="78"/>
  <c r="E73" i="78"/>
  <c r="E72" i="78"/>
  <c r="E71" i="78"/>
  <c r="E70" i="78"/>
  <c r="E69" i="78"/>
  <c r="E97" i="78"/>
  <c r="E96" i="78"/>
  <c r="E135" i="76" l="1" a="1"/>
  <c r="E135" i="76" s="1"/>
  <c r="E134" i="76" a="1"/>
  <c r="E134" i="76" s="1"/>
  <c r="E133" i="76" a="1"/>
  <c r="E133" i="76" s="1"/>
  <c r="E132" i="76" a="1"/>
  <c r="E132" i="76" s="1"/>
  <c r="E111" i="76" a="1"/>
  <c r="E111" i="76" s="1"/>
  <c r="E46" i="76"/>
  <c r="F77" i="76"/>
  <c r="G77" i="76" s="1"/>
  <c r="H77" i="76" s="1"/>
  <c r="I77" i="76" s="1"/>
  <c r="J77" i="76" s="1"/>
  <c r="K77" i="76" s="1"/>
  <c r="L77" i="76" s="1"/>
  <c r="M77" i="76" s="1"/>
  <c r="N77" i="76" s="1"/>
  <c r="O77" i="76" s="1"/>
  <c r="P77" i="76" s="1"/>
  <c r="Q77" i="76" s="1"/>
  <c r="R77" i="76" s="1"/>
  <c r="S77" i="76" s="1"/>
  <c r="T77" i="76" s="1"/>
  <c r="U77" i="76" s="1"/>
  <c r="V77" i="76" s="1"/>
  <c r="W77" i="76" s="1"/>
  <c r="X77" i="76" s="1"/>
  <c r="Y77" i="76" s="1"/>
  <c r="Z77" i="76" s="1"/>
  <c r="AA77" i="76" s="1"/>
  <c r="AB77" i="76" s="1"/>
  <c r="AC77" i="76" s="1"/>
  <c r="AD77" i="76" s="1"/>
  <c r="AE77" i="76" s="1"/>
  <c r="AF77" i="76" s="1"/>
  <c r="AG77" i="76" s="1"/>
  <c r="AH77" i="76" s="1"/>
  <c r="E68" i="76" a="1"/>
  <c r="E68" i="76" s="1"/>
  <c r="E66" i="76" s="1"/>
  <c r="E65" i="76" a="1"/>
  <c r="E65" i="76" s="1"/>
  <c r="E63" i="76" s="1"/>
  <c r="X66" i="76" l="1"/>
  <c r="R66" i="76"/>
  <c r="G63" i="76"/>
  <c r="I63" i="76"/>
  <c r="AE63" i="76"/>
  <c r="Z66" i="76"/>
  <c r="AA63" i="76"/>
  <c r="K63" i="76"/>
  <c r="AG63" i="76"/>
  <c r="AF66" i="76"/>
  <c r="O63" i="76"/>
  <c r="AH66" i="76"/>
  <c r="Y63" i="76"/>
  <c r="Q63" i="76"/>
  <c r="H66" i="76"/>
  <c r="S63" i="76"/>
  <c r="J66" i="76"/>
  <c r="W63" i="76"/>
  <c r="P66" i="76"/>
  <c r="H63" i="76"/>
  <c r="P63" i="76"/>
  <c r="X63" i="76"/>
  <c r="AF63" i="76"/>
  <c r="I66" i="76"/>
  <c r="Q66" i="76"/>
  <c r="Y66" i="76"/>
  <c r="AG66" i="76"/>
  <c r="J63" i="76"/>
  <c r="R63" i="76"/>
  <c r="Z63" i="76"/>
  <c r="AH63" i="76"/>
  <c r="K66" i="76"/>
  <c r="S66" i="76"/>
  <c r="AA66" i="76"/>
  <c r="L66" i="76"/>
  <c r="T66" i="76"/>
  <c r="AB66" i="76"/>
  <c r="L63" i="76"/>
  <c r="T63" i="76"/>
  <c r="AB63" i="76"/>
  <c r="M66" i="76"/>
  <c r="U66" i="76"/>
  <c r="AC66" i="76"/>
  <c r="M63" i="76"/>
  <c r="U63" i="76"/>
  <c r="AC63" i="76"/>
  <c r="F66" i="76"/>
  <c r="N66" i="76"/>
  <c r="V66" i="76"/>
  <c r="AD66" i="76"/>
  <c r="F63" i="76"/>
  <c r="N63" i="76"/>
  <c r="V63" i="76"/>
  <c r="AD63" i="76"/>
  <c r="G66" i="76"/>
  <c r="O66" i="76"/>
  <c r="W66" i="76"/>
  <c r="AE66" i="76"/>
  <c r="I23" i="74" l="1"/>
  <c r="J23" i="74" s="1"/>
  <c r="K23" i="74" s="1"/>
  <c r="A18" i="74"/>
  <c r="A17" i="74"/>
  <c r="D16" i="74" a="1"/>
  <c r="D16" i="74" s="1"/>
  <c r="A16" i="74"/>
  <c r="A15" i="74"/>
  <c r="A14" i="74"/>
  <c r="D13" i="74" a="1"/>
  <c r="D13" i="74" s="1"/>
  <c r="A13" i="74"/>
  <c r="A12" i="74"/>
  <c r="A11" i="74"/>
  <c r="A10" i="74"/>
  <c r="D9" i="74"/>
  <c r="D9" i="74" a="1"/>
  <c r="A9" i="74"/>
  <c r="A8" i="74"/>
  <c r="A7" i="74"/>
  <c r="A6" i="74"/>
  <c r="A5" i="74"/>
  <c r="D4" i="74" a="1"/>
  <c r="D4" i="74" s="1"/>
  <c r="A4" i="74"/>
  <c r="A17" i="73"/>
  <c r="A18" i="73"/>
  <c r="A16" i="73"/>
  <c r="A14" i="73"/>
  <c r="A15" i="73"/>
  <c r="A13" i="73"/>
  <c r="A10" i="73"/>
  <c r="A11" i="73"/>
  <c r="A12" i="73"/>
  <c r="A9" i="73"/>
  <c r="A5" i="73"/>
  <c r="A6" i="73"/>
  <c r="A7" i="73"/>
  <c r="A8" i="73"/>
  <c r="A4" i="73"/>
  <c r="D16" i="73" a="1"/>
  <c r="D16" i="73" s="1"/>
  <c r="D13" i="73" a="1"/>
  <c r="D13" i="73" s="1"/>
  <c r="D9" i="73" a="1"/>
  <c r="D9" i="73" s="1"/>
  <c r="D4" i="73" a="1"/>
  <c r="D4" i="73" s="1"/>
  <c r="N5" i="70"/>
  <c r="N6" i="70"/>
  <c r="N7" i="70"/>
  <c r="N8" i="70"/>
  <c r="N9" i="70"/>
  <c r="N10" i="70"/>
  <c r="N11" i="70"/>
  <c r="N12" i="70"/>
  <c r="N13" i="70"/>
  <c r="N14" i="70"/>
  <c r="N15" i="70"/>
  <c r="N16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4" i="70"/>
  <c r="C6" i="69"/>
  <c r="D6" i="69"/>
  <c r="E6" i="69"/>
  <c r="F6" i="69"/>
  <c r="G6" i="69"/>
  <c r="H6" i="69"/>
  <c r="I6" i="69"/>
  <c r="J6" i="69"/>
  <c r="C7" i="69"/>
  <c r="D7" i="69"/>
  <c r="E7" i="69"/>
  <c r="F7" i="69"/>
  <c r="G7" i="69"/>
  <c r="H7" i="69"/>
  <c r="I7" i="69"/>
  <c r="J7" i="69"/>
  <c r="C8" i="69"/>
  <c r="D8" i="69"/>
  <c r="E8" i="69"/>
  <c r="F8" i="69"/>
  <c r="G8" i="69"/>
  <c r="H8" i="69"/>
  <c r="I8" i="69"/>
  <c r="J8" i="69"/>
  <c r="C9" i="69"/>
  <c r="D9" i="69"/>
  <c r="E9" i="69"/>
  <c r="F9" i="69"/>
  <c r="G9" i="69"/>
  <c r="H9" i="69"/>
  <c r="I9" i="69"/>
  <c r="J9" i="69"/>
  <c r="C10" i="69"/>
  <c r="D10" i="69"/>
  <c r="E10" i="69"/>
  <c r="F10" i="69"/>
  <c r="G10" i="69"/>
  <c r="H10" i="69"/>
  <c r="I10" i="69"/>
  <c r="J10" i="69"/>
  <c r="C11" i="69"/>
  <c r="D11" i="69"/>
  <c r="E11" i="69"/>
  <c r="F11" i="69"/>
  <c r="G11" i="69"/>
  <c r="H11" i="69"/>
  <c r="I11" i="69"/>
  <c r="J11" i="69"/>
  <c r="C12" i="69"/>
  <c r="D12" i="69"/>
  <c r="E12" i="69"/>
  <c r="F12" i="69"/>
  <c r="G12" i="69"/>
  <c r="H12" i="69"/>
  <c r="I12" i="69"/>
  <c r="J12" i="69"/>
  <c r="C13" i="69"/>
  <c r="D13" i="69"/>
  <c r="E13" i="69"/>
  <c r="F13" i="69"/>
  <c r="G13" i="69"/>
  <c r="H13" i="69"/>
  <c r="I13" i="69"/>
  <c r="J13" i="69"/>
  <c r="C14" i="69"/>
  <c r="D14" i="69"/>
  <c r="E14" i="69"/>
  <c r="F14" i="69"/>
  <c r="G14" i="69"/>
  <c r="H14" i="69"/>
  <c r="I14" i="69"/>
  <c r="J14" i="69"/>
  <c r="C15" i="69"/>
  <c r="D15" i="69"/>
  <c r="E15" i="69"/>
  <c r="F15" i="69"/>
  <c r="G15" i="69"/>
  <c r="H15" i="69"/>
  <c r="I15" i="69"/>
  <c r="J15" i="69"/>
  <c r="C16" i="69"/>
  <c r="D16" i="69"/>
  <c r="E16" i="69"/>
  <c r="F16" i="69"/>
  <c r="G16" i="69"/>
  <c r="H16" i="69"/>
  <c r="I16" i="69"/>
  <c r="J16" i="69"/>
  <c r="C17" i="69"/>
  <c r="D17" i="69"/>
  <c r="E17" i="69"/>
  <c r="F17" i="69"/>
  <c r="G17" i="69"/>
  <c r="H17" i="69"/>
  <c r="I17" i="69"/>
  <c r="J17" i="69"/>
  <c r="C18" i="69"/>
  <c r="D18" i="69"/>
  <c r="E18" i="69"/>
  <c r="F18" i="69"/>
  <c r="G18" i="69"/>
  <c r="H18" i="69"/>
  <c r="I18" i="69"/>
  <c r="J18" i="69"/>
  <c r="C19" i="69"/>
  <c r="D19" i="69"/>
  <c r="E19" i="69"/>
  <c r="F19" i="69"/>
  <c r="G19" i="69"/>
  <c r="H19" i="69"/>
  <c r="I19" i="69"/>
  <c r="J19" i="69"/>
  <c r="C20" i="69"/>
  <c r="D20" i="69"/>
  <c r="E20" i="69"/>
  <c r="F20" i="69"/>
  <c r="G20" i="69"/>
  <c r="H20" i="69"/>
  <c r="I20" i="69"/>
  <c r="J20" i="69"/>
  <c r="C21" i="69"/>
  <c r="D21" i="69"/>
  <c r="E21" i="69"/>
  <c r="F21" i="69"/>
  <c r="G21" i="69"/>
  <c r="H21" i="69"/>
  <c r="I21" i="69"/>
  <c r="J21" i="69"/>
  <c r="C22" i="69"/>
  <c r="D22" i="69"/>
  <c r="E22" i="69"/>
  <c r="F22" i="69"/>
  <c r="G22" i="69"/>
  <c r="H22" i="69"/>
  <c r="I22" i="69"/>
  <c r="J22" i="69"/>
  <c r="C23" i="69"/>
  <c r="D23" i="69"/>
  <c r="E23" i="69"/>
  <c r="F23" i="69"/>
  <c r="G23" i="69"/>
  <c r="H23" i="69"/>
  <c r="I23" i="69"/>
  <c r="J23" i="69"/>
  <c r="C24" i="69"/>
  <c r="D24" i="69"/>
  <c r="E24" i="69"/>
  <c r="F24" i="69"/>
  <c r="G24" i="69"/>
  <c r="H24" i="69"/>
  <c r="I24" i="69"/>
  <c r="J24" i="69"/>
  <c r="C25" i="69"/>
  <c r="D25" i="69"/>
  <c r="E25" i="69"/>
  <c r="F25" i="69"/>
  <c r="G25" i="69"/>
  <c r="H25" i="69"/>
  <c r="I25" i="69"/>
  <c r="J25" i="69"/>
  <c r="C26" i="69"/>
  <c r="D26" i="69"/>
  <c r="E26" i="69"/>
  <c r="F26" i="69"/>
  <c r="G26" i="69"/>
  <c r="H26" i="69"/>
  <c r="I26" i="69"/>
  <c r="J26" i="69"/>
  <c r="C27" i="69"/>
  <c r="D27" i="69"/>
  <c r="E27" i="69"/>
  <c r="F27" i="69"/>
  <c r="G27" i="69"/>
  <c r="H27" i="69"/>
  <c r="I27" i="69"/>
  <c r="J27" i="69"/>
  <c r="C28" i="69"/>
  <c r="D28" i="69"/>
  <c r="E28" i="69"/>
  <c r="F28" i="69"/>
  <c r="G28" i="69"/>
  <c r="H28" i="69"/>
  <c r="I28" i="69"/>
  <c r="J28" i="69"/>
  <c r="C29" i="69"/>
  <c r="D29" i="69"/>
  <c r="E29" i="69"/>
  <c r="F29" i="69"/>
  <c r="G29" i="69"/>
  <c r="H29" i="69"/>
  <c r="I29" i="69"/>
  <c r="J29" i="69"/>
  <c r="C30" i="69"/>
  <c r="D30" i="69"/>
  <c r="E30" i="69"/>
  <c r="F30" i="69"/>
  <c r="G30" i="69"/>
  <c r="H30" i="69"/>
  <c r="I30" i="69"/>
  <c r="J30" i="69"/>
  <c r="C31" i="69"/>
  <c r="D31" i="69"/>
  <c r="E31" i="69"/>
  <c r="F31" i="69"/>
  <c r="G31" i="69"/>
  <c r="H31" i="69"/>
  <c r="I31" i="69"/>
  <c r="J31" i="69"/>
  <c r="C32" i="69"/>
  <c r="D32" i="69"/>
  <c r="E32" i="69"/>
  <c r="F32" i="69"/>
  <c r="G32" i="69"/>
  <c r="H32" i="69"/>
  <c r="I32" i="69"/>
  <c r="J32" i="69"/>
  <c r="C33" i="69"/>
  <c r="D33" i="69"/>
  <c r="E33" i="69"/>
  <c r="F33" i="69"/>
  <c r="G33" i="69"/>
  <c r="H33" i="69"/>
  <c r="I33" i="69"/>
  <c r="J33" i="69"/>
  <c r="C34" i="69"/>
  <c r="D34" i="69"/>
  <c r="E34" i="69"/>
  <c r="F34" i="69"/>
  <c r="G34" i="69"/>
  <c r="H34" i="69"/>
  <c r="I34" i="69"/>
  <c r="J34" i="69"/>
  <c r="J5" i="69"/>
  <c r="I5" i="69"/>
  <c r="H5" i="69"/>
  <c r="G5" i="69"/>
  <c r="F5" i="69"/>
  <c r="E5" i="69"/>
  <c r="D5" i="69"/>
  <c r="C5" i="69"/>
  <c r="C1" i="69" a="1"/>
  <c r="C1" i="69" s="1"/>
  <c r="C12" i="68"/>
  <c r="D12" i="68"/>
  <c r="E12" i="68"/>
  <c r="F12" i="68"/>
  <c r="G12" i="68"/>
  <c r="H12" i="68"/>
  <c r="I12" i="68"/>
  <c r="J12" i="68"/>
  <c r="C13" i="68"/>
  <c r="D13" i="68"/>
  <c r="E13" i="68"/>
  <c r="F13" i="68"/>
  <c r="G13" i="68"/>
  <c r="H13" i="68"/>
  <c r="I13" i="68"/>
  <c r="J13" i="68"/>
  <c r="C14" i="68"/>
  <c r="D14" i="68"/>
  <c r="E14" i="68"/>
  <c r="F14" i="68"/>
  <c r="G14" i="68"/>
  <c r="H14" i="68"/>
  <c r="I14" i="68"/>
  <c r="J14" i="68"/>
  <c r="C15" i="68"/>
  <c r="D15" i="68"/>
  <c r="E15" i="68"/>
  <c r="F15" i="68"/>
  <c r="G15" i="68"/>
  <c r="H15" i="68"/>
  <c r="I15" i="68"/>
  <c r="J15" i="68"/>
  <c r="C16" i="68"/>
  <c r="D16" i="68"/>
  <c r="E16" i="68"/>
  <c r="F16" i="68"/>
  <c r="G16" i="68"/>
  <c r="H16" i="68"/>
  <c r="I16" i="68"/>
  <c r="J16" i="68"/>
  <c r="C17" i="68"/>
  <c r="D17" i="68"/>
  <c r="E17" i="68"/>
  <c r="F17" i="68"/>
  <c r="G17" i="68"/>
  <c r="H17" i="68"/>
  <c r="I17" i="68"/>
  <c r="J17" i="68"/>
  <c r="C18" i="68"/>
  <c r="D18" i="68"/>
  <c r="E18" i="68"/>
  <c r="F18" i="68"/>
  <c r="G18" i="68"/>
  <c r="H18" i="68"/>
  <c r="I18" i="68"/>
  <c r="J18" i="68"/>
  <c r="C19" i="68"/>
  <c r="D19" i="68"/>
  <c r="E19" i="68"/>
  <c r="F19" i="68"/>
  <c r="G19" i="68"/>
  <c r="H19" i="68"/>
  <c r="I19" i="68"/>
  <c r="J19" i="68"/>
  <c r="C20" i="68"/>
  <c r="D20" i="68"/>
  <c r="E20" i="68"/>
  <c r="F20" i="68"/>
  <c r="G20" i="68"/>
  <c r="H20" i="68"/>
  <c r="I20" i="68"/>
  <c r="J20" i="68"/>
  <c r="C21" i="68"/>
  <c r="D21" i="68"/>
  <c r="E21" i="68"/>
  <c r="F21" i="68"/>
  <c r="G21" i="68"/>
  <c r="H21" i="68"/>
  <c r="I21" i="68"/>
  <c r="J21" i="68"/>
  <c r="C22" i="68"/>
  <c r="D22" i="68"/>
  <c r="E22" i="68"/>
  <c r="F22" i="68"/>
  <c r="G22" i="68"/>
  <c r="H22" i="68"/>
  <c r="I22" i="68"/>
  <c r="J22" i="68"/>
  <c r="C23" i="68"/>
  <c r="D23" i="68"/>
  <c r="E23" i="68"/>
  <c r="F23" i="68"/>
  <c r="G23" i="68"/>
  <c r="H23" i="68"/>
  <c r="I23" i="68"/>
  <c r="J23" i="68"/>
  <c r="C24" i="68"/>
  <c r="D24" i="68"/>
  <c r="E24" i="68"/>
  <c r="F24" i="68"/>
  <c r="G24" i="68"/>
  <c r="H24" i="68"/>
  <c r="I24" i="68"/>
  <c r="J24" i="68"/>
  <c r="C25" i="68"/>
  <c r="D25" i="68"/>
  <c r="E25" i="68"/>
  <c r="F25" i="68"/>
  <c r="G25" i="68"/>
  <c r="H25" i="68"/>
  <c r="I25" i="68"/>
  <c r="J25" i="68"/>
  <c r="C26" i="68"/>
  <c r="D26" i="68"/>
  <c r="E26" i="68"/>
  <c r="F26" i="68"/>
  <c r="G26" i="68"/>
  <c r="H26" i="68"/>
  <c r="I26" i="68"/>
  <c r="J26" i="68"/>
  <c r="C27" i="68"/>
  <c r="D27" i="68"/>
  <c r="E27" i="68"/>
  <c r="F27" i="68"/>
  <c r="G27" i="68"/>
  <c r="H27" i="68"/>
  <c r="I27" i="68"/>
  <c r="J27" i="68"/>
  <c r="C28" i="68"/>
  <c r="D28" i="68"/>
  <c r="E28" i="68"/>
  <c r="F28" i="68"/>
  <c r="G28" i="68"/>
  <c r="H28" i="68"/>
  <c r="I28" i="68"/>
  <c r="J28" i="68"/>
  <c r="C29" i="68"/>
  <c r="D29" i="68"/>
  <c r="E29" i="68"/>
  <c r="F29" i="68"/>
  <c r="G29" i="68"/>
  <c r="H29" i="68"/>
  <c r="I29" i="68"/>
  <c r="J29" i="68"/>
  <c r="C30" i="68"/>
  <c r="D30" i="68"/>
  <c r="E30" i="68"/>
  <c r="F30" i="68"/>
  <c r="G30" i="68"/>
  <c r="H30" i="68"/>
  <c r="I30" i="68"/>
  <c r="J30" i="68"/>
  <c r="C31" i="68"/>
  <c r="D31" i="68"/>
  <c r="E31" i="68"/>
  <c r="F31" i="68"/>
  <c r="G31" i="68"/>
  <c r="H31" i="68"/>
  <c r="I31" i="68"/>
  <c r="J31" i="68"/>
  <c r="C32" i="68"/>
  <c r="D32" i="68"/>
  <c r="E32" i="68"/>
  <c r="F32" i="68"/>
  <c r="G32" i="68"/>
  <c r="H32" i="68"/>
  <c r="I32" i="68"/>
  <c r="J32" i="68"/>
  <c r="C33" i="68"/>
  <c r="D33" i="68"/>
  <c r="E33" i="68"/>
  <c r="F33" i="68"/>
  <c r="G33" i="68"/>
  <c r="H33" i="68"/>
  <c r="I33" i="68"/>
  <c r="J33" i="68"/>
  <c r="C34" i="68"/>
  <c r="D34" i="68"/>
  <c r="E34" i="68"/>
  <c r="F34" i="68"/>
  <c r="G34" i="68"/>
  <c r="H34" i="68"/>
  <c r="I34" i="68"/>
  <c r="J34" i="68"/>
  <c r="C6" i="68"/>
  <c r="D6" i="68"/>
  <c r="E6" i="68"/>
  <c r="F6" i="68"/>
  <c r="G6" i="68"/>
  <c r="H6" i="68"/>
  <c r="I6" i="68"/>
  <c r="J6" i="68"/>
  <c r="C7" i="68"/>
  <c r="D7" i="68"/>
  <c r="E7" i="68"/>
  <c r="F7" i="68"/>
  <c r="G7" i="68"/>
  <c r="H7" i="68"/>
  <c r="I7" i="68"/>
  <c r="J7" i="68"/>
  <c r="C8" i="68"/>
  <c r="D8" i="68"/>
  <c r="E8" i="68"/>
  <c r="F8" i="68"/>
  <c r="G8" i="68"/>
  <c r="H8" i="68"/>
  <c r="I8" i="68"/>
  <c r="J8" i="68"/>
  <c r="C9" i="68"/>
  <c r="D9" i="68"/>
  <c r="E9" i="68"/>
  <c r="F9" i="68"/>
  <c r="G9" i="68"/>
  <c r="H9" i="68"/>
  <c r="I9" i="68"/>
  <c r="J9" i="68"/>
  <c r="C10" i="68"/>
  <c r="D10" i="68"/>
  <c r="E10" i="68"/>
  <c r="F10" i="68"/>
  <c r="G10" i="68"/>
  <c r="H10" i="68"/>
  <c r="I10" i="68"/>
  <c r="J10" i="68"/>
  <c r="C11" i="68"/>
  <c r="D11" i="68"/>
  <c r="E11" i="68"/>
  <c r="F11" i="68"/>
  <c r="G11" i="68"/>
  <c r="H11" i="68"/>
  <c r="I11" i="68"/>
  <c r="J11" i="68"/>
  <c r="J5" i="68"/>
  <c r="I5" i="68"/>
  <c r="H5" i="68"/>
  <c r="G5" i="68"/>
  <c r="F5" i="68"/>
  <c r="E5" i="68"/>
  <c r="D5" i="68"/>
  <c r="C5" i="68"/>
  <c r="J1" i="68"/>
  <c r="I1" i="68"/>
  <c r="H1" i="68"/>
  <c r="G1" i="68"/>
  <c r="F1" i="68"/>
  <c r="E1" i="68"/>
  <c r="D1" i="68"/>
  <c r="C1" i="68"/>
  <c r="E4" i="66"/>
  <c r="F4" i="66" s="1"/>
  <c r="E5" i="66"/>
  <c r="E6" i="66"/>
  <c r="F6" i="66" s="1"/>
  <c r="E3" i="66"/>
  <c r="F3" i="66" s="1"/>
  <c r="F15" i="66"/>
  <c r="F14" i="66"/>
  <c r="F13" i="66"/>
  <c r="F12" i="66"/>
  <c r="F11" i="66"/>
  <c r="F10" i="66"/>
  <c r="F9" i="66"/>
  <c r="F8" i="66"/>
  <c r="F5" i="66"/>
  <c r="F7" i="66"/>
  <c r="I1" i="84"/>
  <c r="K25" i="84" s="1"/>
  <c r="N6" i="84"/>
  <c r="L30" i="84"/>
  <c r="M25" i="84" s="1"/>
  <c r="N26" i="84"/>
  <c r="G26" i="84"/>
  <c r="N25" i="84"/>
  <c r="E25" i="84"/>
  <c r="U24" i="84"/>
  <c r="N21" i="84"/>
  <c r="G21" i="84"/>
  <c r="N20" i="84"/>
  <c r="E20" i="84"/>
  <c r="U19" i="84"/>
  <c r="N17" i="84"/>
  <c r="G17" i="84"/>
  <c r="N16" i="84"/>
  <c r="G16" i="84"/>
  <c r="E16" i="84"/>
  <c r="N15" i="84"/>
  <c r="E15" i="84"/>
  <c r="N13" i="84"/>
  <c r="N12" i="84"/>
  <c r="E12" i="84"/>
  <c r="N11" i="84"/>
  <c r="E11" i="84"/>
  <c r="N10" i="84"/>
  <c r="E10" i="84"/>
  <c r="N8" i="84"/>
  <c r="G8" i="84"/>
  <c r="N7" i="84"/>
  <c r="G7" i="84"/>
  <c r="E7" i="84"/>
  <c r="G6" i="84"/>
  <c r="E6" i="84"/>
  <c r="N5" i="84"/>
  <c r="E5" i="84"/>
  <c r="I22" i="74" a="1"/>
  <c r="G22" i="74" a="1"/>
  <c r="K11" i="84" l="1"/>
  <c r="J26" i="84"/>
  <c r="Q26" i="84" s="1"/>
  <c r="J6" i="84"/>
  <c r="Q6" i="84" s="1"/>
  <c r="K16" i="84"/>
  <c r="K6" i="84"/>
  <c r="J8" i="84"/>
  <c r="Q8" i="84" s="1"/>
  <c r="J11" i="84"/>
  <c r="I22" i="74"/>
  <c r="I11" i="74" s="1"/>
  <c r="G22" i="74"/>
  <c r="G11" i="74" s="1"/>
  <c r="L23" i="74"/>
  <c r="M23" i="74" s="1"/>
  <c r="J7" i="84"/>
  <c r="Q7" i="84" s="1"/>
  <c r="J12" i="84"/>
  <c r="J17" i="84"/>
  <c r="K26" i="84"/>
  <c r="K7" i="84"/>
  <c r="K12" i="84"/>
  <c r="K17" i="84"/>
  <c r="K20" i="84"/>
  <c r="J13" i="84"/>
  <c r="J20" i="84"/>
  <c r="K8" i="84"/>
  <c r="K13" i="84"/>
  <c r="J21" i="84"/>
  <c r="P21" i="84" s="1"/>
  <c r="J5" i="84"/>
  <c r="Q5" i="84" s="1"/>
  <c r="J10" i="84"/>
  <c r="J15" i="84"/>
  <c r="K21" i="84"/>
  <c r="K5" i="84"/>
  <c r="K10" i="84"/>
  <c r="K15" i="84"/>
  <c r="J25" i="84"/>
  <c r="J16" i="84"/>
  <c r="P17" i="84" s="1"/>
  <c r="M6" i="84"/>
  <c r="M5" i="84"/>
  <c r="M20" i="84"/>
  <c r="M12" i="84"/>
  <c r="N30" i="84"/>
  <c r="M30" i="84"/>
  <c r="G30" i="84"/>
  <c r="M7" i="84"/>
  <c r="M8" i="84"/>
  <c r="M10" i="84"/>
  <c r="M13" i="84"/>
  <c r="M21" i="84"/>
  <c r="M26" i="84"/>
  <c r="M11" i="84"/>
  <c r="M15" i="84"/>
  <c r="M16" i="84"/>
  <c r="M17" i="84"/>
  <c r="K22" i="74" a="1"/>
  <c r="S7" i="84" l="1"/>
  <c r="S8" i="84"/>
  <c r="I7" i="74"/>
  <c r="I10" i="74"/>
  <c r="I13" i="74"/>
  <c r="I17" i="74"/>
  <c r="I5" i="74"/>
  <c r="I14" i="74"/>
  <c r="G17" i="74"/>
  <c r="G13" i="74"/>
  <c r="G5" i="74"/>
  <c r="K22" i="74"/>
  <c r="N23" i="74"/>
  <c r="O23" i="74" s="1"/>
  <c r="G10" i="74"/>
  <c r="G9" i="74"/>
  <c r="G4" i="74"/>
  <c r="G6" i="74"/>
  <c r="G14" i="74"/>
  <c r="G16" i="74"/>
  <c r="G7" i="74"/>
  <c r="I9" i="74"/>
  <c r="I16" i="74"/>
  <c r="I4" i="74"/>
  <c r="I6" i="74"/>
  <c r="Q16" i="84"/>
  <c r="S16" i="84"/>
  <c r="P7" i="84"/>
  <c r="U7" i="84" s="1"/>
  <c r="Q25" i="84"/>
  <c r="P25" i="84"/>
  <c r="P5" i="84"/>
  <c r="S6" i="84"/>
  <c r="P16" i="84"/>
  <c r="Q21" i="84"/>
  <c r="S21" i="84"/>
  <c r="P6" i="84"/>
  <c r="U6" i="84" s="1"/>
  <c r="P8" i="84"/>
  <c r="U8" i="84" s="1"/>
  <c r="S17" i="84"/>
  <c r="P26" i="84"/>
  <c r="R26" i="84" s="1"/>
  <c r="P20" i="84"/>
  <c r="Q20" i="84"/>
  <c r="Q17" i="84"/>
  <c r="R17" i="84" s="1"/>
  <c r="R21" i="84"/>
  <c r="S26" i="84"/>
  <c r="Q15" i="84"/>
  <c r="P15" i="84"/>
  <c r="U21" i="84"/>
  <c r="U17" i="84"/>
  <c r="R7" i="84"/>
  <c r="M22" i="74" a="1"/>
  <c r="U26" i="84" l="1"/>
  <c r="U5" i="84"/>
  <c r="E4" i="73" a="1"/>
  <c r="E4" i="73" s="1"/>
  <c r="E4" i="74" a="1"/>
  <c r="E4" i="74" s="1"/>
  <c r="H4" i="74" s="1"/>
  <c r="E9" i="74" a="1"/>
  <c r="E9" i="73" a="1"/>
  <c r="E9" i="73" s="1"/>
  <c r="E16" i="73" a="1"/>
  <c r="E16" i="73" s="1"/>
  <c r="E16" i="74" a="1"/>
  <c r="E16" i="74" s="1"/>
  <c r="J16" i="74" s="1"/>
  <c r="E13" i="74" a="1"/>
  <c r="E13" i="74" s="1"/>
  <c r="J13" i="74" s="1"/>
  <c r="E13" i="73" a="1"/>
  <c r="E13" i="73" s="1"/>
  <c r="H7" i="74"/>
  <c r="H5" i="74"/>
  <c r="J7" i="74"/>
  <c r="H13" i="74"/>
  <c r="H14" i="74"/>
  <c r="J6" i="74"/>
  <c r="J14" i="74"/>
  <c r="I15" i="74"/>
  <c r="I8" i="74"/>
  <c r="J4" i="74"/>
  <c r="G15" i="74"/>
  <c r="I18" i="74"/>
  <c r="G8" i="74"/>
  <c r="M22" i="74"/>
  <c r="M4" i="74" s="1"/>
  <c r="I12" i="74"/>
  <c r="G18" i="74"/>
  <c r="P23" i="74"/>
  <c r="Q23" i="74" s="1"/>
  <c r="G12" i="74"/>
  <c r="K13" i="74"/>
  <c r="K4" i="74"/>
  <c r="K16" i="74"/>
  <c r="K6" i="74"/>
  <c r="L6" i="74" s="1"/>
  <c r="K17" i="74"/>
  <c r="K10" i="74"/>
  <c r="L10" i="74" s="1"/>
  <c r="K14" i="74"/>
  <c r="L14" i="74" s="1"/>
  <c r="K11" i="74"/>
  <c r="L11" i="74" s="1"/>
  <c r="K5" i="74"/>
  <c r="L5" i="74" s="1"/>
  <c r="K7" i="74"/>
  <c r="L7" i="74" s="1"/>
  <c r="K9" i="74"/>
  <c r="R8" i="84"/>
  <c r="U25" i="84"/>
  <c r="R25" i="84"/>
  <c r="U15" i="84"/>
  <c r="R15" i="84"/>
  <c r="R6" i="84"/>
  <c r="U20" i="84"/>
  <c r="R20" i="84"/>
  <c r="U16" i="84"/>
  <c r="R16" i="84"/>
  <c r="R5" i="84"/>
  <c r="O22" i="74" a="1"/>
  <c r="H17" i="74" l="1"/>
  <c r="L17" i="74"/>
  <c r="H15" i="74"/>
  <c r="U29" i="84"/>
  <c r="U30" i="84" s="1"/>
  <c r="H16" i="74"/>
  <c r="J17" i="74"/>
  <c r="J18" i="74" s="1"/>
  <c r="J15" i="74"/>
  <c r="H6" i="74"/>
  <c r="H8" i="74" s="1"/>
  <c r="E9" i="74"/>
  <c r="E103" i="74" s="1"/>
  <c r="J11" i="74"/>
  <c r="H11" i="74"/>
  <c r="H10" i="74"/>
  <c r="J5" i="74"/>
  <c r="J8" i="74" s="1"/>
  <c r="J10" i="74"/>
  <c r="I19" i="74"/>
  <c r="O22" i="74"/>
  <c r="L4" i="74"/>
  <c r="L8" i="74" s="1"/>
  <c r="K8" i="74"/>
  <c r="R23" i="74"/>
  <c r="S23" i="74" s="1"/>
  <c r="K12" i="74"/>
  <c r="K18" i="74"/>
  <c r="L16" i="74"/>
  <c r="L13" i="74"/>
  <c r="L15" i="74" s="1"/>
  <c r="K15" i="74"/>
  <c r="G19" i="74"/>
  <c r="M10" i="74"/>
  <c r="N10" i="74" s="1"/>
  <c r="M14" i="74"/>
  <c r="N14" i="74" s="1"/>
  <c r="M11" i="74"/>
  <c r="N11" i="74" s="1"/>
  <c r="M7" i="74"/>
  <c r="N7" i="74" s="1"/>
  <c r="M9" i="74"/>
  <c r="M5" i="74"/>
  <c r="N5" i="74" s="1"/>
  <c r="M16" i="74"/>
  <c r="M13" i="74"/>
  <c r="M17" i="74"/>
  <c r="N17" i="74" s="1"/>
  <c r="M6" i="74"/>
  <c r="N6" i="74" s="1"/>
  <c r="N23" i="73"/>
  <c r="O23" i="73"/>
  <c r="P23" i="73" s="1"/>
  <c r="Q23" i="73" s="1"/>
  <c r="R23" i="73" s="1"/>
  <c r="S23" i="73" s="1"/>
  <c r="T23" i="73" s="1"/>
  <c r="U23" i="73" s="1"/>
  <c r="V23" i="73" s="1"/>
  <c r="W23" i="73" s="1"/>
  <c r="X23" i="73" s="1"/>
  <c r="Y23" i="73" s="1"/>
  <c r="Z23" i="73" s="1"/>
  <c r="AA23" i="73" s="1"/>
  <c r="AB23" i="73" s="1"/>
  <c r="AC23" i="73" s="1"/>
  <c r="AD23" i="73" s="1"/>
  <c r="AE23" i="73" s="1"/>
  <c r="AF23" i="73" s="1"/>
  <c r="AG23" i="73" s="1"/>
  <c r="AH23" i="73" s="1"/>
  <c r="AI23" i="73" s="1"/>
  <c r="AJ23" i="73" s="1"/>
  <c r="AK23" i="73" s="1"/>
  <c r="AL23" i="73" s="1"/>
  <c r="AM23" i="73" s="1"/>
  <c r="AN23" i="73" s="1"/>
  <c r="AO23" i="73" s="1"/>
  <c r="AP23" i="73" s="1"/>
  <c r="AQ23" i="73" s="1"/>
  <c r="AR23" i="73" s="1"/>
  <c r="AS23" i="73" s="1"/>
  <c r="AT23" i="73" s="1"/>
  <c r="AU23" i="73" s="1"/>
  <c r="AV23" i="73" s="1"/>
  <c r="AW23" i="73" s="1"/>
  <c r="AX23" i="73" s="1"/>
  <c r="AY23" i="73" s="1"/>
  <c r="AZ23" i="73" s="1"/>
  <c r="BA23" i="73" s="1"/>
  <c r="BB23" i="73" s="1"/>
  <c r="BC23" i="73" s="1"/>
  <c r="BD23" i="73" s="1"/>
  <c r="BE23" i="73" s="1"/>
  <c r="BF23" i="73" s="1"/>
  <c r="BG23" i="73" s="1"/>
  <c r="BH23" i="73" s="1"/>
  <c r="BI23" i="73" s="1"/>
  <c r="BJ23" i="73" s="1"/>
  <c r="BK23" i="73" s="1"/>
  <c r="BL23" i="73" s="1"/>
  <c r="BM23" i="73" s="1"/>
  <c r="BN23" i="73" s="1"/>
  <c r="J23" i="73"/>
  <c r="K23" i="73" s="1"/>
  <c r="L23" i="73" s="1"/>
  <c r="M23" i="73" s="1"/>
  <c r="I23" i="73"/>
  <c r="B136" i="74"/>
  <c r="B135" i="74"/>
  <c r="E134" i="74"/>
  <c r="D134" i="74"/>
  <c r="C134" i="74"/>
  <c r="E133" i="74"/>
  <c r="D133" i="74"/>
  <c r="C133" i="74"/>
  <c r="E132" i="74"/>
  <c r="D132" i="74"/>
  <c r="C132" i="74"/>
  <c r="B132" i="74"/>
  <c r="E131" i="74"/>
  <c r="D131" i="74"/>
  <c r="C131" i="74"/>
  <c r="E130" i="74"/>
  <c r="D130" i="74"/>
  <c r="C130" i="74"/>
  <c r="E129" i="74"/>
  <c r="D129" i="74"/>
  <c r="C129" i="74"/>
  <c r="B129" i="74"/>
  <c r="E128" i="74"/>
  <c r="D128" i="74"/>
  <c r="C128" i="74"/>
  <c r="E127" i="74"/>
  <c r="D127" i="74"/>
  <c r="C127" i="74"/>
  <c r="E126" i="74"/>
  <c r="D126" i="74"/>
  <c r="C126" i="74"/>
  <c r="D125" i="74"/>
  <c r="C125" i="74"/>
  <c r="B125" i="74"/>
  <c r="F124" i="74"/>
  <c r="E124" i="74"/>
  <c r="D124" i="74"/>
  <c r="C124" i="74"/>
  <c r="F123" i="74"/>
  <c r="E123" i="74"/>
  <c r="D123" i="74"/>
  <c r="C123" i="74"/>
  <c r="F122" i="74"/>
  <c r="E122" i="74"/>
  <c r="D122" i="74"/>
  <c r="C122" i="74"/>
  <c r="F121" i="74"/>
  <c r="E121" i="74"/>
  <c r="D121" i="74"/>
  <c r="C121" i="74"/>
  <c r="F120" i="74"/>
  <c r="E120" i="74"/>
  <c r="D120" i="74"/>
  <c r="C120" i="74"/>
  <c r="B120" i="74"/>
  <c r="P118" i="74"/>
  <c r="O118" i="74"/>
  <c r="N118" i="74"/>
  <c r="M118" i="74"/>
  <c r="L118" i="74"/>
  <c r="K118" i="74"/>
  <c r="J118" i="74"/>
  <c r="I118" i="74"/>
  <c r="H118" i="74"/>
  <c r="G118" i="74"/>
  <c r="O117" i="74"/>
  <c r="M117" i="74"/>
  <c r="K117" i="74"/>
  <c r="I117" i="74"/>
  <c r="G117" i="74"/>
  <c r="F117" i="74"/>
  <c r="E117" i="74"/>
  <c r="D117" i="74"/>
  <c r="C117" i="74"/>
  <c r="B117" i="74"/>
  <c r="B114" i="74"/>
  <c r="B113" i="74"/>
  <c r="E112" i="74"/>
  <c r="D112" i="74"/>
  <c r="C112" i="74"/>
  <c r="E111" i="74"/>
  <c r="D111" i="74"/>
  <c r="C111" i="74"/>
  <c r="E110" i="74"/>
  <c r="D110" i="74"/>
  <c r="C110" i="74"/>
  <c r="B110" i="74"/>
  <c r="E109" i="74"/>
  <c r="D109" i="74"/>
  <c r="C109" i="74"/>
  <c r="E108" i="74"/>
  <c r="D108" i="74"/>
  <c r="C108" i="74"/>
  <c r="E107" i="74"/>
  <c r="D107" i="74"/>
  <c r="C107" i="74"/>
  <c r="B107" i="74"/>
  <c r="E106" i="74"/>
  <c r="D106" i="74"/>
  <c r="C106" i="74"/>
  <c r="E105" i="74"/>
  <c r="D105" i="74"/>
  <c r="C105" i="74"/>
  <c r="E104" i="74"/>
  <c r="D104" i="74"/>
  <c r="C104" i="74"/>
  <c r="D103" i="74"/>
  <c r="C103" i="74"/>
  <c r="B103" i="74"/>
  <c r="F102" i="74"/>
  <c r="E102" i="74"/>
  <c r="D102" i="74"/>
  <c r="C102" i="74"/>
  <c r="F101" i="74"/>
  <c r="E101" i="74"/>
  <c r="D101" i="74"/>
  <c r="C101" i="74"/>
  <c r="F100" i="74"/>
  <c r="E100" i="74"/>
  <c r="D100" i="74"/>
  <c r="C100" i="74"/>
  <c r="F99" i="74"/>
  <c r="E99" i="74"/>
  <c r="D99" i="74"/>
  <c r="C99" i="74"/>
  <c r="F98" i="74"/>
  <c r="E98" i="74"/>
  <c r="D98" i="74"/>
  <c r="C98" i="74"/>
  <c r="B98" i="74"/>
  <c r="P96" i="74"/>
  <c r="O96" i="74"/>
  <c r="N96" i="74"/>
  <c r="M96" i="74"/>
  <c r="L96" i="74"/>
  <c r="K96" i="74"/>
  <c r="J96" i="74"/>
  <c r="I96" i="74"/>
  <c r="H96" i="74"/>
  <c r="G96" i="74"/>
  <c r="O95" i="74"/>
  <c r="M95" i="74"/>
  <c r="K95" i="74"/>
  <c r="I95" i="74"/>
  <c r="G95" i="74"/>
  <c r="F95" i="74"/>
  <c r="E95" i="74"/>
  <c r="D95" i="74"/>
  <c r="C95" i="74"/>
  <c r="B95" i="74"/>
  <c r="B92" i="74"/>
  <c r="B91" i="74"/>
  <c r="E90" i="74"/>
  <c r="D90" i="74"/>
  <c r="C90" i="74"/>
  <c r="E89" i="74"/>
  <c r="D89" i="74"/>
  <c r="C89" i="74"/>
  <c r="E88" i="74"/>
  <c r="D88" i="74"/>
  <c r="C88" i="74"/>
  <c r="B88" i="74"/>
  <c r="E87" i="74"/>
  <c r="D87" i="74"/>
  <c r="C87" i="74"/>
  <c r="E86" i="74"/>
  <c r="D86" i="74"/>
  <c r="C86" i="74"/>
  <c r="E85" i="74"/>
  <c r="D85" i="74"/>
  <c r="C85" i="74"/>
  <c r="B85" i="74"/>
  <c r="E84" i="74"/>
  <c r="D84" i="74"/>
  <c r="C84" i="74"/>
  <c r="E83" i="74"/>
  <c r="D83" i="74"/>
  <c r="C83" i="74"/>
  <c r="E82" i="74"/>
  <c r="D82" i="74"/>
  <c r="C82" i="74"/>
  <c r="D81" i="74"/>
  <c r="C81" i="74"/>
  <c r="B81" i="74"/>
  <c r="F80" i="74"/>
  <c r="E80" i="74"/>
  <c r="D80" i="74"/>
  <c r="C80" i="74"/>
  <c r="F79" i="74"/>
  <c r="E79" i="74"/>
  <c r="D79" i="74"/>
  <c r="C79" i="74"/>
  <c r="F78" i="74"/>
  <c r="E78" i="74"/>
  <c r="D78" i="74"/>
  <c r="C78" i="74"/>
  <c r="F77" i="74"/>
  <c r="E77" i="74"/>
  <c r="D77" i="74"/>
  <c r="C77" i="74"/>
  <c r="F76" i="74"/>
  <c r="E76" i="74"/>
  <c r="D76" i="74"/>
  <c r="C76" i="74"/>
  <c r="B76" i="74"/>
  <c r="P74" i="74"/>
  <c r="O74" i="74"/>
  <c r="N74" i="74"/>
  <c r="M74" i="74"/>
  <c r="L74" i="74"/>
  <c r="K74" i="74"/>
  <c r="J74" i="74"/>
  <c r="I74" i="74"/>
  <c r="H74" i="74"/>
  <c r="G74" i="74"/>
  <c r="O73" i="74"/>
  <c r="M73" i="74"/>
  <c r="K73" i="74"/>
  <c r="I73" i="74"/>
  <c r="G73" i="74"/>
  <c r="F73" i="74"/>
  <c r="E73" i="74"/>
  <c r="D73" i="74"/>
  <c r="C73" i="74"/>
  <c r="B73" i="74"/>
  <c r="B70" i="74"/>
  <c r="B69" i="74"/>
  <c r="E68" i="74"/>
  <c r="D68" i="74"/>
  <c r="C68" i="74"/>
  <c r="E67" i="74"/>
  <c r="D67" i="74"/>
  <c r="C67" i="74"/>
  <c r="E66" i="74"/>
  <c r="D66" i="74"/>
  <c r="C66" i="74"/>
  <c r="B66" i="74"/>
  <c r="E65" i="74"/>
  <c r="D65" i="74"/>
  <c r="C65" i="74"/>
  <c r="E64" i="74"/>
  <c r="D64" i="74"/>
  <c r="C64" i="74"/>
  <c r="E63" i="74"/>
  <c r="D63" i="74"/>
  <c r="C63" i="74"/>
  <c r="B63" i="74"/>
  <c r="E62" i="74"/>
  <c r="D62" i="74"/>
  <c r="C62" i="74"/>
  <c r="E61" i="74"/>
  <c r="D61" i="74"/>
  <c r="C61" i="74"/>
  <c r="E60" i="74"/>
  <c r="D60" i="74"/>
  <c r="C60" i="74"/>
  <c r="D59" i="74"/>
  <c r="C59" i="74"/>
  <c r="B59" i="74"/>
  <c r="F58" i="74"/>
  <c r="E58" i="74"/>
  <c r="D58" i="74"/>
  <c r="C58" i="74"/>
  <c r="F57" i="74"/>
  <c r="E57" i="74"/>
  <c r="D57" i="74"/>
  <c r="C57" i="74"/>
  <c r="F56" i="74"/>
  <c r="E56" i="74"/>
  <c r="D56" i="74"/>
  <c r="C56" i="74"/>
  <c r="F55" i="74"/>
  <c r="E55" i="74"/>
  <c r="D55" i="74"/>
  <c r="C55" i="74"/>
  <c r="F54" i="74"/>
  <c r="E54" i="74"/>
  <c r="D54" i="74"/>
  <c r="C54" i="74"/>
  <c r="B54" i="74"/>
  <c r="P52" i="74"/>
  <c r="O52" i="74"/>
  <c r="N52" i="74"/>
  <c r="M52" i="74"/>
  <c r="L52" i="74"/>
  <c r="K52" i="74"/>
  <c r="J52" i="74"/>
  <c r="I52" i="74"/>
  <c r="H52" i="74"/>
  <c r="G52" i="74"/>
  <c r="O51" i="74"/>
  <c r="M51" i="74"/>
  <c r="K51" i="74"/>
  <c r="I51" i="74"/>
  <c r="G51" i="74"/>
  <c r="F51" i="74"/>
  <c r="E51" i="74"/>
  <c r="D51" i="74"/>
  <c r="C51" i="74"/>
  <c r="B51" i="74"/>
  <c r="B48" i="74"/>
  <c r="B47" i="74"/>
  <c r="E46" i="74"/>
  <c r="D46" i="74"/>
  <c r="C46" i="74"/>
  <c r="E45" i="74"/>
  <c r="D45" i="74"/>
  <c r="C45" i="74"/>
  <c r="E44" i="74"/>
  <c r="D44" i="74"/>
  <c r="C44" i="74"/>
  <c r="B44" i="74"/>
  <c r="E43" i="74"/>
  <c r="D43" i="74"/>
  <c r="C43" i="74"/>
  <c r="E42" i="74"/>
  <c r="D42" i="74"/>
  <c r="C42" i="74"/>
  <c r="E41" i="74"/>
  <c r="D41" i="74"/>
  <c r="C41" i="74"/>
  <c r="B41" i="74"/>
  <c r="E40" i="74"/>
  <c r="D40" i="74"/>
  <c r="C40" i="74"/>
  <c r="E39" i="74"/>
  <c r="D39" i="74"/>
  <c r="C39" i="74"/>
  <c r="E38" i="74"/>
  <c r="D38" i="74"/>
  <c r="C38" i="74"/>
  <c r="E37" i="74"/>
  <c r="D37" i="74"/>
  <c r="C37" i="74"/>
  <c r="B37" i="74"/>
  <c r="F36" i="74"/>
  <c r="E36" i="74"/>
  <c r="D36" i="74"/>
  <c r="C36" i="74"/>
  <c r="F35" i="74"/>
  <c r="E35" i="74"/>
  <c r="D35" i="74"/>
  <c r="C35" i="74"/>
  <c r="F34" i="74"/>
  <c r="E34" i="74"/>
  <c r="D34" i="74"/>
  <c r="C34" i="74"/>
  <c r="F33" i="74"/>
  <c r="E33" i="74"/>
  <c r="D33" i="74"/>
  <c r="C33" i="74"/>
  <c r="F32" i="74"/>
  <c r="E32" i="74"/>
  <c r="D32" i="74"/>
  <c r="C32" i="74"/>
  <c r="B32" i="74"/>
  <c r="P30" i="74"/>
  <c r="O30" i="74"/>
  <c r="N30" i="74"/>
  <c r="M30" i="74"/>
  <c r="L30" i="74"/>
  <c r="K30" i="74"/>
  <c r="J30" i="74"/>
  <c r="I30" i="74"/>
  <c r="H30" i="74"/>
  <c r="G30" i="74"/>
  <c r="O29" i="74"/>
  <c r="M29" i="74"/>
  <c r="K29" i="74"/>
  <c r="I29" i="74"/>
  <c r="G29" i="74"/>
  <c r="F29" i="74"/>
  <c r="E29" i="74"/>
  <c r="D29" i="74"/>
  <c r="C29" i="74"/>
  <c r="B29" i="74"/>
  <c r="C54" i="83"/>
  <c r="C53" i="83"/>
  <c r="C52" i="83"/>
  <c r="C51" i="83"/>
  <c r="C50" i="83"/>
  <c r="C49" i="83"/>
  <c r="C48" i="83"/>
  <c r="C47" i="83"/>
  <c r="C46" i="83"/>
  <c r="C45" i="83"/>
  <c r="C44" i="83"/>
  <c r="C43" i="83"/>
  <c r="C42" i="83"/>
  <c r="C41" i="83"/>
  <c r="C40" i="83"/>
  <c r="C39" i="83"/>
  <c r="C38" i="83"/>
  <c r="C34" i="83"/>
  <c r="C33" i="83"/>
  <c r="C32" i="83"/>
  <c r="C31" i="83"/>
  <c r="C30" i="83"/>
  <c r="C29" i="83"/>
  <c r="C28" i="83"/>
  <c r="C27" i="83"/>
  <c r="C26" i="83"/>
  <c r="C25" i="83"/>
  <c r="C24" i="83"/>
  <c r="C23" i="83"/>
  <c r="C22" i="83"/>
  <c r="C21" i="83"/>
  <c r="C20" i="83"/>
  <c r="C19" i="83"/>
  <c r="C18" i="83"/>
  <c r="C17" i="83"/>
  <c r="C16" i="83"/>
  <c r="C15" i="83"/>
  <c r="C14" i="83"/>
  <c r="C13" i="83"/>
  <c r="C12" i="83"/>
  <c r="C11" i="83"/>
  <c r="C10" i="83"/>
  <c r="C9" i="83"/>
  <c r="C8" i="83"/>
  <c r="C7" i="83"/>
  <c r="C6" i="83"/>
  <c r="C5" i="83"/>
  <c r="B9" i="81"/>
  <c r="B8" i="80"/>
  <c r="AI173" i="78"/>
  <c r="AH173" i="78"/>
  <c r="AG173" i="78"/>
  <c r="AF173" i="78"/>
  <c r="AE173" i="78"/>
  <c r="AD173" i="78"/>
  <c r="AC173" i="78"/>
  <c r="AB173" i="78"/>
  <c r="AA173" i="78"/>
  <c r="Z173" i="78"/>
  <c r="Y173" i="78"/>
  <c r="X173" i="78"/>
  <c r="W173" i="78"/>
  <c r="V173" i="78"/>
  <c r="U173" i="78"/>
  <c r="T173" i="78"/>
  <c r="S173" i="78"/>
  <c r="R173" i="78"/>
  <c r="Q173" i="78"/>
  <c r="P173" i="78"/>
  <c r="O173" i="78"/>
  <c r="N173" i="78"/>
  <c r="M173" i="78"/>
  <c r="L173" i="78"/>
  <c r="K173" i="78"/>
  <c r="J173" i="78"/>
  <c r="I173" i="78"/>
  <c r="H173" i="78"/>
  <c r="G173" i="78"/>
  <c r="F173" i="78"/>
  <c r="AI169" i="78"/>
  <c r="AH169" i="78"/>
  <c r="AG169" i="78"/>
  <c r="AF169" i="78"/>
  <c r="AE169" i="78"/>
  <c r="AD169" i="78"/>
  <c r="AC169" i="78"/>
  <c r="AB169" i="78"/>
  <c r="AA169" i="78"/>
  <c r="Z169" i="78"/>
  <c r="Y169" i="78"/>
  <c r="X169" i="78"/>
  <c r="W169" i="78"/>
  <c r="V169" i="78"/>
  <c r="U169" i="78"/>
  <c r="T169" i="78"/>
  <c r="S169" i="78"/>
  <c r="R169" i="78"/>
  <c r="Q169" i="78"/>
  <c r="P169" i="78"/>
  <c r="O169" i="78"/>
  <c r="N169" i="78"/>
  <c r="M169" i="78"/>
  <c r="L169" i="78"/>
  <c r="K169" i="78"/>
  <c r="J169" i="78"/>
  <c r="I169" i="78"/>
  <c r="H169" i="78"/>
  <c r="G169" i="78"/>
  <c r="F169" i="78"/>
  <c r="AI138" i="78"/>
  <c r="AH138" i="78"/>
  <c r="AG138" i="78"/>
  <c r="AF138" i="78"/>
  <c r="AE138" i="78"/>
  <c r="AD138" i="78"/>
  <c r="AC138" i="78"/>
  <c r="AB138" i="78"/>
  <c r="AA138" i="78"/>
  <c r="Z138" i="78"/>
  <c r="Y138" i="78"/>
  <c r="X138" i="78"/>
  <c r="W138" i="78"/>
  <c r="V138" i="78"/>
  <c r="U138" i="78"/>
  <c r="T138" i="78"/>
  <c r="S138" i="78"/>
  <c r="R138" i="78"/>
  <c r="Q138" i="78"/>
  <c r="P138" i="78"/>
  <c r="O138" i="78"/>
  <c r="N138" i="78"/>
  <c r="M138" i="78"/>
  <c r="L138" i="78"/>
  <c r="K138" i="78"/>
  <c r="J138" i="78"/>
  <c r="I138" i="78"/>
  <c r="H138" i="78"/>
  <c r="G138" i="78"/>
  <c r="AI116" i="78"/>
  <c r="AH116" i="78"/>
  <c r="AG116" i="78"/>
  <c r="AF116" i="78"/>
  <c r="AE116" i="78"/>
  <c r="AE178" i="78" s="1"/>
  <c r="AD116" i="78"/>
  <c r="AC116" i="78"/>
  <c r="AC178" i="78" s="1"/>
  <c r="AB116" i="78"/>
  <c r="AA116" i="78"/>
  <c r="Z116" i="78"/>
  <c r="Y116" i="78"/>
  <c r="X116" i="78"/>
  <c r="W116" i="78"/>
  <c r="W178" i="78" s="1"/>
  <c r="V116" i="78"/>
  <c r="U116" i="78"/>
  <c r="U178" i="78" s="1"/>
  <c r="T116" i="78"/>
  <c r="S116" i="78"/>
  <c r="R116" i="78"/>
  <c r="Q116" i="78"/>
  <c r="P116" i="78"/>
  <c r="O116" i="78"/>
  <c r="O178" i="78" s="1"/>
  <c r="N116" i="78"/>
  <c r="M116" i="78"/>
  <c r="M178" i="78" s="1"/>
  <c r="L116" i="78"/>
  <c r="K116" i="78"/>
  <c r="J116" i="78"/>
  <c r="I116" i="78"/>
  <c r="H116" i="78"/>
  <c r="G116" i="78"/>
  <c r="G178" i="78" s="1"/>
  <c r="E105" i="78"/>
  <c r="E103" i="78"/>
  <c r="AI95" i="78"/>
  <c r="AH95" i="78"/>
  <c r="AG95" i="78"/>
  <c r="AF95" i="78"/>
  <c r="AE95" i="78"/>
  <c r="AD95" i="78"/>
  <c r="AC95" i="78"/>
  <c r="AB95" i="78"/>
  <c r="AA95" i="78"/>
  <c r="Z95" i="78"/>
  <c r="Y95" i="78"/>
  <c r="X95" i="78"/>
  <c r="W95" i="78"/>
  <c r="V95" i="78"/>
  <c r="U95" i="78"/>
  <c r="T95" i="78"/>
  <c r="S95" i="78"/>
  <c r="R95" i="78"/>
  <c r="Q95" i="78"/>
  <c r="P95" i="78"/>
  <c r="O95" i="78"/>
  <c r="N95" i="78"/>
  <c r="M95" i="78"/>
  <c r="L95" i="78"/>
  <c r="K95" i="78"/>
  <c r="J95" i="78"/>
  <c r="I95" i="78"/>
  <c r="H95" i="78"/>
  <c r="G95" i="78"/>
  <c r="F95" i="78"/>
  <c r="AI68" i="78"/>
  <c r="AH68" i="78"/>
  <c r="AG68" i="78"/>
  <c r="AF68" i="78"/>
  <c r="AE68" i="78"/>
  <c r="AD68" i="78"/>
  <c r="AC68" i="78"/>
  <c r="AB68" i="78"/>
  <c r="AA68" i="78"/>
  <c r="Z68" i="78"/>
  <c r="Y68" i="78"/>
  <c r="X68" i="78"/>
  <c r="W68" i="78"/>
  <c r="V68" i="78"/>
  <c r="U68" i="78"/>
  <c r="T68" i="78"/>
  <c r="S68" i="78"/>
  <c r="R68" i="78"/>
  <c r="Q68" i="78"/>
  <c r="P68" i="78"/>
  <c r="O68" i="78"/>
  <c r="N68" i="78"/>
  <c r="M68" i="78"/>
  <c r="L68" i="78"/>
  <c r="K68" i="78"/>
  <c r="J68" i="78"/>
  <c r="I68" i="78"/>
  <c r="H68" i="78"/>
  <c r="G68" i="78"/>
  <c r="F68" i="78"/>
  <c r="AI61" i="78"/>
  <c r="AH61" i="78"/>
  <c r="AG61" i="78"/>
  <c r="AF61" i="78"/>
  <c r="AE61" i="78"/>
  <c r="AD61" i="78"/>
  <c r="AC61" i="78"/>
  <c r="AB61" i="78"/>
  <c r="AA61" i="78"/>
  <c r="Z61" i="78"/>
  <c r="Y61" i="78"/>
  <c r="X61" i="78"/>
  <c r="W61" i="78"/>
  <c r="V61" i="78"/>
  <c r="U61" i="78"/>
  <c r="T61" i="78"/>
  <c r="S61" i="78"/>
  <c r="R61" i="78"/>
  <c r="Q61" i="78"/>
  <c r="P61" i="78"/>
  <c r="O61" i="78"/>
  <c r="N61" i="78"/>
  <c r="M61" i="78"/>
  <c r="L61" i="78"/>
  <c r="K61" i="78"/>
  <c r="J61" i="78"/>
  <c r="I61" i="78"/>
  <c r="H61" i="78"/>
  <c r="G61" i="78"/>
  <c r="F61" i="78"/>
  <c r="AI42" i="78"/>
  <c r="AI54" i="78" s="1"/>
  <c r="AH42" i="78"/>
  <c r="AH54" i="78" s="1"/>
  <c r="AG42" i="78"/>
  <c r="AG54" i="78" s="1"/>
  <c r="AF42" i="78"/>
  <c r="AF54" i="78" s="1"/>
  <c r="AE42" i="78"/>
  <c r="AE54" i="78" s="1"/>
  <c r="AD42" i="78"/>
  <c r="AD54" i="78" s="1"/>
  <c r="AC42" i="78"/>
  <c r="AC54" i="78" s="1"/>
  <c r="AB42" i="78"/>
  <c r="AB54" i="78" s="1"/>
  <c r="AA42" i="78"/>
  <c r="AA54" i="78" s="1"/>
  <c r="Z42" i="78"/>
  <c r="Z54" i="78" s="1"/>
  <c r="Y42" i="78"/>
  <c r="Y54" i="78" s="1"/>
  <c r="X42" i="78"/>
  <c r="X54" i="78" s="1"/>
  <c r="W42" i="78"/>
  <c r="W54" i="78" s="1"/>
  <c r="V42" i="78"/>
  <c r="V54" i="78" s="1"/>
  <c r="U42" i="78"/>
  <c r="U54" i="78" s="1"/>
  <c r="T42" i="78"/>
  <c r="T54" i="78" s="1"/>
  <c r="S42" i="78"/>
  <c r="S54" i="78" s="1"/>
  <c r="R42" i="78"/>
  <c r="R54" i="78" s="1"/>
  <c r="Q42" i="78"/>
  <c r="Q54" i="78" s="1"/>
  <c r="P42" i="78"/>
  <c r="P54" i="78" s="1"/>
  <c r="O42" i="78"/>
  <c r="O54" i="78" s="1"/>
  <c r="N42" i="78"/>
  <c r="N54" i="78" s="1"/>
  <c r="M42" i="78"/>
  <c r="M54" i="78" s="1"/>
  <c r="L42" i="78"/>
  <c r="L54" i="78" s="1"/>
  <c r="K42" i="78"/>
  <c r="K54" i="78" s="1"/>
  <c r="J42" i="78"/>
  <c r="J54" i="78" s="1"/>
  <c r="I42" i="78"/>
  <c r="I54" i="78" s="1"/>
  <c r="H42" i="78"/>
  <c r="H54" i="78" s="1"/>
  <c r="G42" i="78"/>
  <c r="G54" i="78" s="1"/>
  <c r="F42" i="78"/>
  <c r="F54" i="78" s="1"/>
  <c r="AI35" i="78"/>
  <c r="AH35" i="78"/>
  <c r="AG35" i="78"/>
  <c r="AF35" i="78"/>
  <c r="AE35" i="78"/>
  <c r="AD35" i="78"/>
  <c r="AC35" i="78"/>
  <c r="AB35" i="78"/>
  <c r="AA35" i="78"/>
  <c r="Z35" i="78"/>
  <c r="Y35" i="78"/>
  <c r="X35" i="78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AI30" i="78"/>
  <c r="AH30" i="78"/>
  <c r="AG30" i="78"/>
  <c r="AF30" i="78"/>
  <c r="AE30" i="78"/>
  <c r="AD30" i="78"/>
  <c r="AC30" i="78"/>
  <c r="AB30" i="78"/>
  <c r="AA30" i="78"/>
  <c r="Z30" i="78"/>
  <c r="Y30" i="78"/>
  <c r="X30" i="78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AI24" i="78"/>
  <c r="AH24" i="78"/>
  <c r="AG24" i="78"/>
  <c r="AF24" i="78"/>
  <c r="AE24" i="78"/>
  <c r="AD24" i="78"/>
  <c r="AC24" i="78"/>
  <c r="AB24" i="78"/>
  <c r="AA24" i="78"/>
  <c r="Z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AI20" i="78"/>
  <c r="AH20" i="78"/>
  <c r="AG20" i="78"/>
  <c r="AF20" i="78"/>
  <c r="AE20" i="78"/>
  <c r="AD20" i="78"/>
  <c r="AC20" i="78"/>
  <c r="AB20" i="78"/>
  <c r="AA20" i="78"/>
  <c r="Z20" i="78"/>
  <c r="Y20" i="78"/>
  <c r="X20" i="78"/>
  <c r="W20" i="78"/>
  <c r="V20" i="78"/>
  <c r="U20" i="78"/>
  <c r="T20" i="78"/>
  <c r="S20" i="78"/>
  <c r="R20" i="78"/>
  <c r="Q20" i="78"/>
  <c r="P20" i="78"/>
  <c r="O20" i="78"/>
  <c r="N20" i="78"/>
  <c r="M20" i="78"/>
  <c r="L20" i="78"/>
  <c r="K20" i="78"/>
  <c r="J20" i="78"/>
  <c r="I20" i="78"/>
  <c r="H20" i="78"/>
  <c r="G20" i="78"/>
  <c r="F20" i="78"/>
  <c r="AI16" i="78"/>
  <c r="AH16" i="78"/>
  <c r="AG16" i="78"/>
  <c r="AF16" i="78"/>
  <c r="AE16" i="78"/>
  <c r="AD16" i="78"/>
  <c r="AC16" i="78"/>
  <c r="AB16" i="78"/>
  <c r="AA16" i="78"/>
  <c r="Z16" i="78"/>
  <c r="Y16" i="78"/>
  <c r="X16" i="78"/>
  <c r="W16" i="78"/>
  <c r="V16" i="78"/>
  <c r="U16" i="78"/>
  <c r="T16" i="78"/>
  <c r="S16" i="78"/>
  <c r="R16" i="78"/>
  <c r="Q16" i="78"/>
  <c r="P16" i="78"/>
  <c r="O16" i="78"/>
  <c r="N16" i="78"/>
  <c r="M16" i="78"/>
  <c r="L16" i="78"/>
  <c r="K16" i="78"/>
  <c r="J16" i="78"/>
  <c r="I16" i="78"/>
  <c r="H16" i="78"/>
  <c r="G16" i="78"/>
  <c r="F16" i="78"/>
  <c r="AI11" i="78"/>
  <c r="AH11" i="78"/>
  <c r="AG11" i="78"/>
  <c r="AF11" i="78"/>
  <c r="AE11" i="78"/>
  <c r="AD11" i="78"/>
  <c r="AC11" i="78"/>
  <c r="AB11" i="78"/>
  <c r="AA11" i="78"/>
  <c r="Z11" i="78"/>
  <c r="Y11" i="78"/>
  <c r="X11" i="78"/>
  <c r="W11" i="78"/>
  <c r="V11" i="78"/>
  <c r="U11" i="78"/>
  <c r="T11" i="78"/>
  <c r="S11" i="78"/>
  <c r="R11" i="78"/>
  <c r="Q11" i="78"/>
  <c r="P11" i="78"/>
  <c r="O11" i="78"/>
  <c r="N11" i="78"/>
  <c r="M11" i="78"/>
  <c r="L11" i="78"/>
  <c r="K11" i="78"/>
  <c r="J11" i="78"/>
  <c r="I11" i="78"/>
  <c r="H11" i="78"/>
  <c r="G11" i="78"/>
  <c r="F11" i="78"/>
  <c r="AH142" i="76"/>
  <c r="AG142" i="76"/>
  <c r="AF142" i="76"/>
  <c r="AE142" i="76"/>
  <c r="AD142" i="76"/>
  <c r="AC142" i="76"/>
  <c r="AB142" i="76"/>
  <c r="AA142" i="76"/>
  <c r="Z142" i="76"/>
  <c r="Y142" i="76"/>
  <c r="X142" i="76"/>
  <c r="W142" i="76"/>
  <c r="V142" i="76"/>
  <c r="U142" i="76"/>
  <c r="T142" i="76"/>
  <c r="S142" i="76"/>
  <c r="R142" i="76"/>
  <c r="Q142" i="76"/>
  <c r="P142" i="76"/>
  <c r="O142" i="76"/>
  <c r="N142" i="76"/>
  <c r="M142" i="76"/>
  <c r="L142" i="76"/>
  <c r="K142" i="76"/>
  <c r="J142" i="76"/>
  <c r="I142" i="76"/>
  <c r="H142" i="76"/>
  <c r="G142" i="76"/>
  <c r="F142" i="76"/>
  <c r="E142" i="76"/>
  <c r="D141" i="76"/>
  <c r="C141" i="76"/>
  <c r="B141" i="76"/>
  <c r="D140" i="76"/>
  <c r="C140" i="76"/>
  <c r="B140" i="76"/>
  <c r="D139" i="76"/>
  <c r="C139" i="76"/>
  <c r="B139" i="76"/>
  <c r="D138" i="76"/>
  <c r="C138" i="76"/>
  <c r="B138" i="76"/>
  <c r="E130" i="76"/>
  <c r="F130" i="76" s="1"/>
  <c r="G130" i="76" s="1"/>
  <c r="H130" i="76" s="1"/>
  <c r="I130" i="76" s="1"/>
  <c r="J130" i="76" s="1"/>
  <c r="K130" i="76" s="1"/>
  <c r="L130" i="76" s="1"/>
  <c r="M130" i="76" s="1"/>
  <c r="N130" i="76" s="1"/>
  <c r="O130" i="76" s="1"/>
  <c r="P130" i="76" s="1"/>
  <c r="Q130" i="76" s="1"/>
  <c r="R130" i="76" s="1"/>
  <c r="S130" i="76" s="1"/>
  <c r="T130" i="76" s="1"/>
  <c r="U130" i="76" s="1"/>
  <c r="V130" i="76" s="1"/>
  <c r="W130" i="76" s="1"/>
  <c r="X130" i="76" s="1"/>
  <c r="Y130" i="76" s="1"/>
  <c r="Z130" i="76" s="1"/>
  <c r="AA130" i="76" s="1"/>
  <c r="AB130" i="76" s="1"/>
  <c r="AC130" i="76" s="1"/>
  <c r="AD130" i="76" s="1"/>
  <c r="AE130" i="76" s="1"/>
  <c r="AF130" i="76" s="1"/>
  <c r="AG130" i="76" s="1"/>
  <c r="AH130" i="76" s="1"/>
  <c r="E129" i="76"/>
  <c r="F129" i="76" s="1"/>
  <c r="G129" i="76" s="1"/>
  <c r="H129" i="76" s="1"/>
  <c r="I129" i="76" s="1"/>
  <c r="J129" i="76" s="1"/>
  <c r="K129" i="76" s="1"/>
  <c r="L129" i="76" s="1"/>
  <c r="M129" i="76" s="1"/>
  <c r="N129" i="76" s="1"/>
  <c r="O129" i="76" s="1"/>
  <c r="P129" i="76" s="1"/>
  <c r="Q129" i="76" s="1"/>
  <c r="R129" i="76" s="1"/>
  <c r="S129" i="76" s="1"/>
  <c r="T129" i="76" s="1"/>
  <c r="U129" i="76" s="1"/>
  <c r="V129" i="76" s="1"/>
  <c r="W129" i="76" s="1"/>
  <c r="X129" i="76" s="1"/>
  <c r="Y129" i="76" s="1"/>
  <c r="Z129" i="76" s="1"/>
  <c r="AA129" i="76" s="1"/>
  <c r="AB129" i="76" s="1"/>
  <c r="AC129" i="76" s="1"/>
  <c r="AD129" i="76" s="1"/>
  <c r="AE129" i="76" s="1"/>
  <c r="AF129" i="76" s="1"/>
  <c r="AG129" i="76" s="1"/>
  <c r="AH129" i="76" s="1"/>
  <c r="K118" i="76"/>
  <c r="L118" i="76" s="1"/>
  <c r="M118" i="76" s="1"/>
  <c r="N118" i="76" s="1"/>
  <c r="O118" i="76" s="1"/>
  <c r="P118" i="76" s="1"/>
  <c r="Q118" i="76" s="1"/>
  <c r="R118" i="76" s="1"/>
  <c r="S118" i="76" s="1"/>
  <c r="T118" i="76" s="1"/>
  <c r="U118" i="76" s="1"/>
  <c r="V118" i="76" s="1"/>
  <c r="W118" i="76" s="1"/>
  <c r="X118" i="76" s="1"/>
  <c r="Y118" i="76" s="1"/>
  <c r="Z118" i="76" s="1"/>
  <c r="AA118" i="76" s="1"/>
  <c r="AB118" i="76" s="1"/>
  <c r="AC118" i="76" s="1"/>
  <c r="AD118" i="76" s="1"/>
  <c r="AE118" i="76" s="1"/>
  <c r="AF118" i="76" s="1"/>
  <c r="AG118" i="76" s="1"/>
  <c r="AH118" i="76" s="1"/>
  <c r="E117" i="76"/>
  <c r="F117" i="76" s="1"/>
  <c r="G117" i="76" s="1"/>
  <c r="H117" i="76" s="1"/>
  <c r="I117" i="76" s="1"/>
  <c r="J117" i="76" s="1"/>
  <c r="K117" i="76" s="1"/>
  <c r="L117" i="76" s="1"/>
  <c r="M117" i="76" s="1"/>
  <c r="N117" i="76" s="1"/>
  <c r="O117" i="76" s="1"/>
  <c r="P117" i="76" s="1"/>
  <c r="Q117" i="76" s="1"/>
  <c r="R117" i="76" s="1"/>
  <c r="S117" i="76" s="1"/>
  <c r="T117" i="76" s="1"/>
  <c r="U117" i="76" s="1"/>
  <c r="V117" i="76" s="1"/>
  <c r="W117" i="76" s="1"/>
  <c r="X117" i="76" s="1"/>
  <c r="Y117" i="76" s="1"/>
  <c r="Z117" i="76" s="1"/>
  <c r="AA117" i="76" s="1"/>
  <c r="AB117" i="76" s="1"/>
  <c r="AC117" i="76" s="1"/>
  <c r="AD117" i="76" s="1"/>
  <c r="AE117" i="76" s="1"/>
  <c r="AF117" i="76" s="1"/>
  <c r="AG117" i="76" s="1"/>
  <c r="AH117" i="76" s="1"/>
  <c r="E116" i="76"/>
  <c r="F116" i="76" s="1"/>
  <c r="G116" i="76" s="1"/>
  <c r="H116" i="76" s="1"/>
  <c r="I116" i="76" s="1"/>
  <c r="J116" i="76" s="1"/>
  <c r="K116" i="76" s="1"/>
  <c r="L116" i="76" s="1"/>
  <c r="M116" i="76" s="1"/>
  <c r="N116" i="76" s="1"/>
  <c r="O116" i="76" s="1"/>
  <c r="P116" i="76" s="1"/>
  <c r="Q116" i="76" s="1"/>
  <c r="R116" i="76" s="1"/>
  <c r="S116" i="76" s="1"/>
  <c r="T116" i="76" s="1"/>
  <c r="U116" i="76" s="1"/>
  <c r="V116" i="76" s="1"/>
  <c r="W116" i="76" s="1"/>
  <c r="X116" i="76" s="1"/>
  <c r="Y116" i="76" s="1"/>
  <c r="Z116" i="76" s="1"/>
  <c r="AA116" i="76" s="1"/>
  <c r="AB116" i="76" s="1"/>
  <c r="AC116" i="76" s="1"/>
  <c r="AD116" i="76" s="1"/>
  <c r="AE116" i="76" s="1"/>
  <c r="AF116" i="76" s="1"/>
  <c r="AG116" i="76" s="1"/>
  <c r="AH116" i="76" s="1"/>
  <c r="E115" i="76"/>
  <c r="F115" i="76" s="1"/>
  <c r="G115" i="76" s="1"/>
  <c r="H115" i="76" s="1"/>
  <c r="I115" i="76" s="1"/>
  <c r="J115" i="76" s="1"/>
  <c r="K115" i="76" s="1"/>
  <c r="L115" i="76" s="1"/>
  <c r="M115" i="76" s="1"/>
  <c r="N115" i="76" s="1"/>
  <c r="O115" i="76" s="1"/>
  <c r="P115" i="76" s="1"/>
  <c r="Q115" i="76" s="1"/>
  <c r="R115" i="76" s="1"/>
  <c r="S115" i="76" s="1"/>
  <c r="T115" i="76" s="1"/>
  <c r="U115" i="76" s="1"/>
  <c r="V115" i="76" s="1"/>
  <c r="W115" i="76" s="1"/>
  <c r="X115" i="76" s="1"/>
  <c r="Y115" i="76" s="1"/>
  <c r="Z115" i="76" s="1"/>
  <c r="AA115" i="76" s="1"/>
  <c r="AB115" i="76" s="1"/>
  <c r="AC115" i="76" s="1"/>
  <c r="AD115" i="76" s="1"/>
  <c r="AE115" i="76" s="1"/>
  <c r="AF115" i="76" s="1"/>
  <c r="AG115" i="76" s="1"/>
  <c r="AH115" i="76" s="1"/>
  <c r="AH114" i="76"/>
  <c r="AG114" i="76"/>
  <c r="AF114" i="76"/>
  <c r="AE114" i="76"/>
  <c r="AD114" i="76"/>
  <c r="AC114" i="76"/>
  <c r="AB114" i="76"/>
  <c r="AA114" i="76"/>
  <c r="Z114" i="76"/>
  <c r="Y114" i="76"/>
  <c r="X114" i="76"/>
  <c r="W114" i="76"/>
  <c r="V114" i="76"/>
  <c r="U114" i="76"/>
  <c r="T114" i="76"/>
  <c r="S114" i="76"/>
  <c r="R114" i="76"/>
  <c r="Q114" i="76"/>
  <c r="P114" i="76"/>
  <c r="O114" i="76"/>
  <c r="N114" i="76"/>
  <c r="M114" i="76"/>
  <c r="L114" i="76"/>
  <c r="K114" i="76"/>
  <c r="J114" i="76"/>
  <c r="I114" i="76"/>
  <c r="H114" i="76"/>
  <c r="G114" i="76"/>
  <c r="F114" i="76"/>
  <c r="E114" i="76"/>
  <c r="E113" i="76"/>
  <c r="F113" i="76" s="1"/>
  <c r="G113" i="76" s="1"/>
  <c r="H113" i="76" s="1"/>
  <c r="I113" i="76" s="1"/>
  <c r="J113" i="76" s="1"/>
  <c r="K113" i="76" s="1"/>
  <c r="L113" i="76" s="1"/>
  <c r="M113" i="76" s="1"/>
  <c r="N113" i="76" s="1"/>
  <c r="O113" i="76" s="1"/>
  <c r="P113" i="76" s="1"/>
  <c r="Q113" i="76" s="1"/>
  <c r="R113" i="76" s="1"/>
  <c r="S113" i="76" s="1"/>
  <c r="T113" i="76" s="1"/>
  <c r="U113" i="76" s="1"/>
  <c r="V113" i="76" s="1"/>
  <c r="W113" i="76" s="1"/>
  <c r="X113" i="76" s="1"/>
  <c r="Y113" i="76" s="1"/>
  <c r="Z113" i="76" s="1"/>
  <c r="AA113" i="76" s="1"/>
  <c r="AB113" i="76" s="1"/>
  <c r="AC113" i="76" s="1"/>
  <c r="AD113" i="76" s="1"/>
  <c r="AE113" i="76" s="1"/>
  <c r="AF113" i="76" s="1"/>
  <c r="AG113" i="76" s="1"/>
  <c r="AH113" i="76" s="1"/>
  <c r="E112" i="76"/>
  <c r="F112" i="76" s="1"/>
  <c r="G112" i="76" s="1"/>
  <c r="H112" i="76" s="1"/>
  <c r="I112" i="76" s="1"/>
  <c r="J112" i="76" s="1"/>
  <c r="K112" i="76" s="1"/>
  <c r="L112" i="76" s="1"/>
  <c r="M112" i="76" s="1"/>
  <c r="N112" i="76" s="1"/>
  <c r="O112" i="76" s="1"/>
  <c r="P112" i="76" s="1"/>
  <c r="Q112" i="76" s="1"/>
  <c r="R112" i="76" s="1"/>
  <c r="S112" i="76" s="1"/>
  <c r="T112" i="76" s="1"/>
  <c r="U112" i="76" s="1"/>
  <c r="V112" i="76" s="1"/>
  <c r="W112" i="76" s="1"/>
  <c r="X112" i="76" s="1"/>
  <c r="Y112" i="76" s="1"/>
  <c r="Z112" i="76" s="1"/>
  <c r="AA112" i="76" s="1"/>
  <c r="AB112" i="76" s="1"/>
  <c r="AC112" i="76" s="1"/>
  <c r="AD112" i="76" s="1"/>
  <c r="AE112" i="76" s="1"/>
  <c r="AF112" i="76" s="1"/>
  <c r="AG112" i="76" s="1"/>
  <c r="AH112" i="76" s="1"/>
  <c r="E107" i="76"/>
  <c r="J103" i="76"/>
  <c r="K103" i="76" s="1"/>
  <c r="L103" i="76" s="1"/>
  <c r="M103" i="76" s="1"/>
  <c r="N103" i="76" s="1"/>
  <c r="O103" i="76" s="1"/>
  <c r="P103" i="76" s="1"/>
  <c r="Q103" i="76" s="1"/>
  <c r="R103" i="76" s="1"/>
  <c r="S103" i="76" s="1"/>
  <c r="T103" i="76" s="1"/>
  <c r="U103" i="76" s="1"/>
  <c r="V103" i="76" s="1"/>
  <c r="W103" i="76" s="1"/>
  <c r="X103" i="76" s="1"/>
  <c r="Y103" i="76" s="1"/>
  <c r="Z103" i="76" s="1"/>
  <c r="AA103" i="76" s="1"/>
  <c r="AB103" i="76" s="1"/>
  <c r="AC103" i="76" s="1"/>
  <c r="AD103" i="76" s="1"/>
  <c r="AE103" i="76" s="1"/>
  <c r="AF103" i="76" s="1"/>
  <c r="AG103" i="76" s="1"/>
  <c r="AH103" i="76" s="1"/>
  <c r="E102" i="76"/>
  <c r="F102" i="76" s="1"/>
  <c r="E97" i="76"/>
  <c r="F97" i="76" s="1"/>
  <c r="G97" i="76" s="1"/>
  <c r="H97" i="76" s="1"/>
  <c r="I97" i="76" s="1"/>
  <c r="J97" i="76" s="1"/>
  <c r="K97" i="76" s="1"/>
  <c r="L97" i="76" s="1"/>
  <c r="M97" i="76" s="1"/>
  <c r="N97" i="76" s="1"/>
  <c r="O97" i="76" s="1"/>
  <c r="P97" i="76" s="1"/>
  <c r="Q97" i="76" s="1"/>
  <c r="R97" i="76" s="1"/>
  <c r="S97" i="76" s="1"/>
  <c r="T97" i="76" s="1"/>
  <c r="U97" i="76" s="1"/>
  <c r="V97" i="76" s="1"/>
  <c r="W97" i="76" s="1"/>
  <c r="X97" i="76" s="1"/>
  <c r="Y97" i="76" s="1"/>
  <c r="Z97" i="76" s="1"/>
  <c r="AA97" i="76" s="1"/>
  <c r="AB97" i="76" s="1"/>
  <c r="AC97" i="76" s="1"/>
  <c r="AD97" i="76" s="1"/>
  <c r="AE97" i="76" s="1"/>
  <c r="AF97" i="76" s="1"/>
  <c r="AG97" i="76" s="1"/>
  <c r="AH97" i="76" s="1"/>
  <c r="E96" i="76"/>
  <c r="F96" i="76" s="1"/>
  <c r="G96" i="76" s="1"/>
  <c r="H96" i="76" s="1"/>
  <c r="I96" i="76" s="1"/>
  <c r="J96" i="76" s="1"/>
  <c r="K96" i="76" s="1"/>
  <c r="L96" i="76" s="1"/>
  <c r="M96" i="76" s="1"/>
  <c r="N96" i="76" s="1"/>
  <c r="O96" i="76" s="1"/>
  <c r="P96" i="76" s="1"/>
  <c r="Q96" i="76" s="1"/>
  <c r="R96" i="76" s="1"/>
  <c r="S96" i="76" s="1"/>
  <c r="T96" i="76" s="1"/>
  <c r="U96" i="76" s="1"/>
  <c r="V96" i="76" s="1"/>
  <c r="W96" i="76" s="1"/>
  <c r="X96" i="76" s="1"/>
  <c r="Y96" i="76" s="1"/>
  <c r="Z96" i="76" s="1"/>
  <c r="AA96" i="76" s="1"/>
  <c r="AB96" i="76" s="1"/>
  <c r="AC96" i="76" s="1"/>
  <c r="AD96" i="76" s="1"/>
  <c r="AE96" i="76" s="1"/>
  <c r="AF96" i="76" s="1"/>
  <c r="AG96" i="76" s="1"/>
  <c r="AH96" i="76" s="1"/>
  <c r="E93" i="76"/>
  <c r="F93" i="76" s="1"/>
  <c r="G93" i="76" s="1"/>
  <c r="H93" i="76" s="1"/>
  <c r="I93" i="76" s="1"/>
  <c r="J93" i="76" s="1"/>
  <c r="K93" i="76" s="1"/>
  <c r="L93" i="76" s="1"/>
  <c r="M93" i="76" s="1"/>
  <c r="N93" i="76" s="1"/>
  <c r="O93" i="76" s="1"/>
  <c r="E92" i="76"/>
  <c r="F92" i="76" s="1"/>
  <c r="G92" i="76" s="1"/>
  <c r="H92" i="76" s="1"/>
  <c r="I92" i="76" s="1"/>
  <c r="J92" i="76" s="1"/>
  <c r="K92" i="76" s="1"/>
  <c r="L92" i="76" s="1"/>
  <c r="M92" i="76" s="1"/>
  <c r="N92" i="76" s="1"/>
  <c r="O92" i="76" s="1"/>
  <c r="P92" i="76" s="1"/>
  <c r="Q92" i="76" s="1"/>
  <c r="R92" i="76" s="1"/>
  <c r="S92" i="76" s="1"/>
  <c r="T92" i="76" s="1"/>
  <c r="U92" i="76" s="1"/>
  <c r="V92" i="76" s="1"/>
  <c r="W92" i="76" s="1"/>
  <c r="X92" i="76" s="1"/>
  <c r="Y92" i="76" s="1"/>
  <c r="Z92" i="76" s="1"/>
  <c r="AA92" i="76" s="1"/>
  <c r="AB92" i="76" s="1"/>
  <c r="AC92" i="76" s="1"/>
  <c r="AD92" i="76" s="1"/>
  <c r="AE92" i="76" s="1"/>
  <c r="AF92" i="76" s="1"/>
  <c r="AG92" i="76" s="1"/>
  <c r="AH92" i="76" s="1"/>
  <c r="E78" i="76"/>
  <c r="F74" i="76"/>
  <c r="G74" i="76" s="1"/>
  <c r="H74" i="76" s="1"/>
  <c r="I74" i="76" s="1"/>
  <c r="F69" i="76"/>
  <c r="G69" i="76" s="1"/>
  <c r="H69" i="76" s="1"/>
  <c r="I69" i="76" s="1"/>
  <c r="J69" i="76" s="1"/>
  <c r="K69" i="76" s="1"/>
  <c r="E75" i="76"/>
  <c r="E73" i="76" s="1"/>
  <c r="E62" i="76"/>
  <c r="B13" i="80" s="1"/>
  <c r="E59" i="76"/>
  <c r="F59" i="76" s="1"/>
  <c r="G59" i="76" s="1"/>
  <c r="H59" i="76" s="1"/>
  <c r="I59" i="76" s="1"/>
  <c r="J59" i="76" s="1"/>
  <c r="E58" i="76"/>
  <c r="F58" i="76" s="1"/>
  <c r="G58" i="76" s="1"/>
  <c r="E57" i="76"/>
  <c r="F57" i="76" s="1"/>
  <c r="G57" i="76" s="1"/>
  <c r="E56" i="76"/>
  <c r="F56" i="76" s="1"/>
  <c r="E54" i="76"/>
  <c r="F54" i="76" s="1"/>
  <c r="E53" i="76"/>
  <c r="E17" i="76" s="1"/>
  <c r="E52" i="76"/>
  <c r="F52" i="76" s="1"/>
  <c r="G52" i="76" s="1"/>
  <c r="H52" i="76" s="1"/>
  <c r="I52" i="76" s="1"/>
  <c r="J52" i="76" s="1"/>
  <c r="K52" i="76" s="1"/>
  <c r="L52" i="76" s="1"/>
  <c r="E51" i="76"/>
  <c r="F51" i="76" s="1"/>
  <c r="E50" i="76"/>
  <c r="F50" i="76" s="1"/>
  <c r="E49" i="76"/>
  <c r="F49" i="76" s="1"/>
  <c r="G49" i="76" s="1"/>
  <c r="E47" i="76"/>
  <c r="F47" i="76" s="1"/>
  <c r="G47" i="76" s="1"/>
  <c r="H47" i="76" s="1"/>
  <c r="F46" i="76"/>
  <c r="G46" i="76" s="1"/>
  <c r="H46" i="76" s="1"/>
  <c r="I46" i="76" s="1"/>
  <c r="J46" i="76" s="1"/>
  <c r="K46" i="76" s="1"/>
  <c r="E45" i="76"/>
  <c r="F45" i="76" s="1"/>
  <c r="G45" i="76" s="1"/>
  <c r="H45" i="76" s="1"/>
  <c r="I45" i="76" s="1"/>
  <c r="Z131" i="76"/>
  <c r="F22" i="76"/>
  <c r="E22" i="76"/>
  <c r="F21" i="76"/>
  <c r="E21" i="76"/>
  <c r="K16" i="76"/>
  <c r="I16" i="76"/>
  <c r="H16" i="76"/>
  <c r="G16" i="76"/>
  <c r="F16" i="76"/>
  <c r="E16" i="76"/>
  <c r="E14" i="76"/>
  <c r="F13" i="76"/>
  <c r="J10" i="76"/>
  <c r="I10" i="76"/>
  <c r="H10" i="76"/>
  <c r="G10" i="76"/>
  <c r="F10" i="76"/>
  <c r="E10" i="76"/>
  <c r="G9" i="76"/>
  <c r="C12" i="75"/>
  <c r="F90" i="74"/>
  <c r="F109" i="74"/>
  <c r="F85" i="74"/>
  <c r="F84" i="74"/>
  <c r="B136" i="73"/>
  <c r="B135" i="73"/>
  <c r="F134" i="73"/>
  <c r="E134" i="73"/>
  <c r="D134" i="73"/>
  <c r="C134" i="73"/>
  <c r="F133" i="73"/>
  <c r="E133" i="73"/>
  <c r="D133" i="73"/>
  <c r="C133" i="73"/>
  <c r="F132" i="73"/>
  <c r="E132" i="73"/>
  <c r="D132" i="73"/>
  <c r="C132" i="73"/>
  <c r="B132" i="73"/>
  <c r="F131" i="73"/>
  <c r="E131" i="73"/>
  <c r="D131" i="73"/>
  <c r="C131" i="73"/>
  <c r="F130" i="73"/>
  <c r="E130" i="73"/>
  <c r="D130" i="73"/>
  <c r="C130" i="73"/>
  <c r="F129" i="73"/>
  <c r="E129" i="73"/>
  <c r="D129" i="73"/>
  <c r="C129" i="73"/>
  <c r="B129" i="73"/>
  <c r="F128" i="73"/>
  <c r="E128" i="73"/>
  <c r="D128" i="73"/>
  <c r="C128" i="73"/>
  <c r="F127" i="73"/>
  <c r="E127" i="73"/>
  <c r="D127" i="73"/>
  <c r="C127" i="73"/>
  <c r="F126" i="73"/>
  <c r="E126" i="73"/>
  <c r="D126" i="73"/>
  <c r="C126" i="73"/>
  <c r="F125" i="73"/>
  <c r="E125" i="73"/>
  <c r="D125" i="73"/>
  <c r="C125" i="73"/>
  <c r="B125" i="73"/>
  <c r="F124" i="73"/>
  <c r="E124" i="73"/>
  <c r="D124" i="73"/>
  <c r="C124" i="73"/>
  <c r="F123" i="73"/>
  <c r="E123" i="73"/>
  <c r="D123" i="73"/>
  <c r="C123" i="73"/>
  <c r="F122" i="73"/>
  <c r="E122" i="73"/>
  <c r="D122" i="73"/>
  <c r="C122" i="73"/>
  <c r="F121" i="73"/>
  <c r="E121" i="73"/>
  <c r="D121" i="73"/>
  <c r="C121" i="73"/>
  <c r="F120" i="73"/>
  <c r="E120" i="73"/>
  <c r="D120" i="73"/>
  <c r="C120" i="73"/>
  <c r="B120" i="73"/>
  <c r="P118" i="73"/>
  <c r="O118" i="73"/>
  <c r="N118" i="73"/>
  <c r="M118" i="73"/>
  <c r="L118" i="73"/>
  <c r="K118" i="73"/>
  <c r="J118" i="73"/>
  <c r="I118" i="73"/>
  <c r="H118" i="73"/>
  <c r="G118" i="73"/>
  <c r="O117" i="73"/>
  <c r="M117" i="73"/>
  <c r="K117" i="73"/>
  <c r="I117" i="73"/>
  <c r="G117" i="73"/>
  <c r="F117" i="73"/>
  <c r="E117" i="73"/>
  <c r="D117" i="73"/>
  <c r="C117" i="73"/>
  <c r="B117" i="73"/>
  <c r="B114" i="73"/>
  <c r="B113" i="73"/>
  <c r="F112" i="73"/>
  <c r="E112" i="73"/>
  <c r="D112" i="73"/>
  <c r="C112" i="73"/>
  <c r="F111" i="73"/>
  <c r="E111" i="73"/>
  <c r="D111" i="73"/>
  <c r="C111" i="73"/>
  <c r="F110" i="73"/>
  <c r="E110" i="73"/>
  <c r="D110" i="73"/>
  <c r="C110" i="73"/>
  <c r="B110" i="73"/>
  <c r="F109" i="73"/>
  <c r="E109" i="73"/>
  <c r="D109" i="73"/>
  <c r="C109" i="73"/>
  <c r="F108" i="73"/>
  <c r="E108" i="73"/>
  <c r="D108" i="73"/>
  <c r="C108" i="73"/>
  <c r="F107" i="73"/>
  <c r="E107" i="73"/>
  <c r="D107" i="73"/>
  <c r="C107" i="73"/>
  <c r="B107" i="73"/>
  <c r="F106" i="73"/>
  <c r="E106" i="73"/>
  <c r="D106" i="73"/>
  <c r="C106" i="73"/>
  <c r="F105" i="73"/>
  <c r="E105" i="73"/>
  <c r="D105" i="73"/>
  <c r="C105" i="73"/>
  <c r="F104" i="73"/>
  <c r="E104" i="73"/>
  <c r="D104" i="73"/>
  <c r="C104" i="73"/>
  <c r="F103" i="73"/>
  <c r="E103" i="73"/>
  <c r="D103" i="73"/>
  <c r="C103" i="73"/>
  <c r="B103" i="73"/>
  <c r="F102" i="73"/>
  <c r="E102" i="73"/>
  <c r="D102" i="73"/>
  <c r="C102" i="73"/>
  <c r="F101" i="73"/>
  <c r="E101" i="73"/>
  <c r="D101" i="73"/>
  <c r="C101" i="73"/>
  <c r="F100" i="73"/>
  <c r="E100" i="73"/>
  <c r="D100" i="73"/>
  <c r="C100" i="73"/>
  <c r="F99" i="73"/>
  <c r="E99" i="73"/>
  <c r="D99" i="73"/>
  <c r="C99" i="73"/>
  <c r="F98" i="73"/>
  <c r="E98" i="73"/>
  <c r="D98" i="73"/>
  <c r="C98" i="73"/>
  <c r="B98" i="73"/>
  <c r="P96" i="73"/>
  <c r="O96" i="73"/>
  <c r="N96" i="73"/>
  <c r="M96" i="73"/>
  <c r="L96" i="73"/>
  <c r="K96" i="73"/>
  <c r="J96" i="73"/>
  <c r="I96" i="73"/>
  <c r="H96" i="73"/>
  <c r="G96" i="73"/>
  <c r="O95" i="73"/>
  <c r="M95" i="73"/>
  <c r="K95" i="73"/>
  <c r="I95" i="73"/>
  <c r="G95" i="73"/>
  <c r="F95" i="73"/>
  <c r="E95" i="73"/>
  <c r="D95" i="73"/>
  <c r="C95" i="73"/>
  <c r="B95" i="73"/>
  <c r="B92" i="73"/>
  <c r="B91" i="73"/>
  <c r="F90" i="73"/>
  <c r="E90" i="73"/>
  <c r="D90" i="73"/>
  <c r="C90" i="73"/>
  <c r="F89" i="73"/>
  <c r="E89" i="73"/>
  <c r="D89" i="73"/>
  <c r="C89" i="73"/>
  <c r="F88" i="73"/>
  <c r="E88" i="73"/>
  <c r="D88" i="73"/>
  <c r="C88" i="73"/>
  <c r="B88" i="73"/>
  <c r="F87" i="73"/>
  <c r="E87" i="73"/>
  <c r="D87" i="73"/>
  <c r="C87" i="73"/>
  <c r="F86" i="73"/>
  <c r="E86" i="73"/>
  <c r="D86" i="73"/>
  <c r="C86" i="73"/>
  <c r="F85" i="73"/>
  <c r="E85" i="73"/>
  <c r="D85" i="73"/>
  <c r="C85" i="73"/>
  <c r="B85" i="73"/>
  <c r="F84" i="73"/>
  <c r="E84" i="73"/>
  <c r="D84" i="73"/>
  <c r="C84" i="73"/>
  <c r="F83" i="73"/>
  <c r="E83" i="73"/>
  <c r="D83" i="73"/>
  <c r="C83" i="73"/>
  <c r="F82" i="73"/>
  <c r="E82" i="73"/>
  <c r="D82" i="73"/>
  <c r="C82" i="73"/>
  <c r="F81" i="73"/>
  <c r="E81" i="73"/>
  <c r="D81" i="73"/>
  <c r="C81" i="73"/>
  <c r="B81" i="73"/>
  <c r="F80" i="73"/>
  <c r="E80" i="73"/>
  <c r="D80" i="73"/>
  <c r="C80" i="73"/>
  <c r="F79" i="73"/>
  <c r="E79" i="73"/>
  <c r="D79" i="73"/>
  <c r="C79" i="73"/>
  <c r="F78" i="73"/>
  <c r="E78" i="73"/>
  <c r="D78" i="73"/>
  <c r="C78" i="73"/>
  <c r="F77" i="73"/>
  <c r="E77" i="73"/>
  <c r="D77" i="73"/>
  <c r="C77" i="73"/>
  <c r="F76" i="73"/>
  <c r="E76" i="73"/>
  <c r="D76" i="73"/>
  <c r="C76" i="73"/>
  <c r="B76" i="73"/>
  <c r="P74" i="73"/>
  <c r="O74" i="73"/>
  <c r="N74" i="73"/>
  <c r="M74" i="73"/>
  <c r="L74" i="73"/>
  <c r="K74" i="73"/>
  <c r="J74" i="73"/>
  <c r="I74" i="73"/>
  <c r="H74" i="73"/>
  <c r="G74" i="73"/>
  <c r="O73" i="73"/>
  <c r="M73" i="73"/>
  <c r="K73" i="73"/>
  <c r="I73" i="73"/>
  <c r="G73" i="73"/>
  <c r="F73" i="73"/>
  <c r="E73" i="73"/>
  <c r="D73" i="73"/>
  <c r="C73" i="73"/>
  <c r="B73" i="73"/>
  <c r="B70" i="73"/>
  <c r="B69" i="73"/>
  <c r="F68" i="73"/>
  <c r="E68" i="73"/>
  <c r="D68" i="73"/>
  <c r="C68" i="73"/>
  <c r="F67" i="73"/>
  <c r="E67" i="73"/>
  <c r="D67" i="73"/>
  <c r="C67" i="73"/>
  <c r="F66" i="73"/>
  <c r="E66" i="73"/>
  <c r="D66" i="73"/>
  <c r="C66" i="73"/>
  <c r="B66" i="73"/>
  <c r="F65" i="73"/>
  <c r="E65" i="73"/>
  <c r="D65" i="73"/>
  <c r="C65" i="73"/>
  <c r="F64" i="73"/>
  <c r="E64" i="73"/>
  <c r="D64" i="73"/>
  <c r="C64" i="73"/>
  <c r="F63" i="73"/>
  <c r="E63" i="73"/>
  <c r="D63" i="73"/>
  <c r="C63" i="73"/>
  <c r="B63" i="73"/>
  <c r="F62" i="73"/>
  <c r="E62" i="73"/>
  <c r="D62" i="73"/>
  <c r="C62" i="73"/>
  <c r="F61" i="73"/>
  <c r="E61" i="73"/>
  <c r="D61" i="73"/>
  <c r="C61" i="73"/>
  <c r="F60" i="73"/>
  <c r="E60" i="73"/>
  <c r="D60" i="73"/>
  <c r="C60" i="73"/>
  <c r="F59" i="73"/>
  <c r="E59" i="73"/>
  <c r="D59" i="73"/>
  <c r="C59" i="73"/>
  <c r="B59" i="73"/>
  <c r="F58" i="73"/>
  <c r="E58" i="73"/>
  <c r="D58" i="73"/>
  <c r="C58" i="73"/>
  <c r="F57" i="73"/>
  <c r="E57" i="73"/>
  <c r="D57" i="73"/>
  <c r="C57" i="73"/>
  <c r="F56" i="73"/>
  <c r="E56" i="73"/>
  <c r="D56" i="73"/>
  <c r="C56" i="73"/>
  <c r="F55" i="73"/>
  <c r="E55" i="73"/>
  <c r="D55" i="73"/>
  <c r="C55" i="73"/>
  <c r="F54" i="73"/>
  <c r="E54" i="73"/>
  <c r="D54" i="73"/>
  <c r="C54" i="73"/>
  <c r="B54" i="73"/>
  <c r="P52" i="73"/>
  <c r="O52" i="73"/>
  <c r="N52" i="73"/>
  <c r="M52" i="73"/>
  <c r="L52" i="73"/>
  <c r="K52" i="73"/>
  <c r="J52" i="73"/>
  <c r="I52" i="73"/>
  <c r="H52" i="73"/>
  <c r="G52" i="73"/>
  <c r="O51" i="73"/>
  <c r="M51" i="73"/>
  <c r="K51" i="73"/>
  <c r="I51" i="73"/>
  <c r="G51" i="73"/>
  <c r="F51" i="73"/>
  <c r="E51" i="73"/>
  <c r="D51" i="73"/>
  <c r="C51" i="73"/>
  <c r="B51" i="73"/>
  <c r="B48" i="73"/>
  <c r="B47" i="73"/>
  <c r="F46" i="73"/>
  <c r="E46" i="73"/>
  <c r="D46" i="73"/>
  <c r="C46" i="73"/>
  <c r="F45" i="73"/>
  <c r="E45" i="73"/>
  <c r="D45" i="73"/>
  <c r="C45" i="73"/>
  <c r="F44" i="73"/>
  <c r="E44" i="73"/>
  <c r="D44" i="73"/>
  <c r="C44" i="73"/>
  <c r="B44" i="73"/>
  <c r="F43" i="73"/>
  <c r="E43" i="73"/>
  <c r="D43" i="73"/>
  <c r="C43" i="73"/>
  <c r="F42" i="73"/>
  <c r="E42" i="73"/>
  <c r="D42" i="73"/>
  <c r="C42" i="73"/>
  <c r="F41" i="73"/>
  <c r="E41" i="73"/>
  <c r="D41" i="73"/>
  <c r="C41" i="73"/>
  <c r="B41" i="73"/>
  <c r="F40" i="73"/>
  <c r="E40" i="73"/>
  <c r="D40" i="73"/>
  <c r="C40" i="73"/>
  <c r="F39" i="73"/>
  <c r="E39" i="73"/>
  <c r="D39" i="73"/>
  <c r="C39" i="73"/>
  <c r="F38" i="73"/>
  <c r="E38" i="73"/>
  <c r="D38" i="73"/>
  <c r="C38" i="73"/>
  <c r="F37" i="73"/>
  <c r="E37" i="73"/>
  <c r="D37" i="73"/>
  <c r="C37" i="73"/>
  <c r="B37" i="73"/>
  <c r="F36" i="73"/>
  <c r="E36" i="73"/>
  <c r="D36" i="73"/>
  <c r="C36" i="73"/>
  <c r="F35" i="73"/>
  <c r="E35" i="73"/>
  <c r="D35" i="73"/>
  <c r="C35" i="73"/>
  <c r="F34" i="73"/>
  <c r="E34" i="73"/>
  <c r="D34" i="73"/>
  <c r="C34" i="73"/>
  <c r="F33" i="73"/>
  <c r="E33" i="73"/>
  <c r="D33" i="73"/>
  <c r="C33" i="73"/>
  <c r="F32" i="73"/>
  <c r="E32" i="73"/>
  <c r="D32" i="73"/>
  <c r="C32" i="73"/>
  <c r="B32" i="73"/>
  <c r="P30" i="73"/>
  <c r="O30" i="73"/>
  <c r="N30" i="73"/>
  <c r="M30" i="73"/>
  <c r="L30" i="73"/>
  <c r="K30" i="73"/>
  <c r="J30" i="73"/>
  <c r="I30" i="73"/>
  <c r="H30" i="73"/>
  <c r="G30" i="73"/>
  <c r="O29" i="73"/>
  <c r="M29" i="73"/>
  <c r="K29" i="73"/>
  <c r="I29" i="73"/>
  <c r="G29" i="73"/>
  <c r="F29" i="73"/>
  <c r="E29" i="73"/>
  <c r="D29" i="73"/>
  <c r="C29" i="73"/>
  <c r="B29" i="73"/>
  <c r="AF6" i="72"/>
  <c r="AF5" i="72"/>
  <c r="B2" i="72" a="1"/>
  <c r="I3" i="72" s="1"/>
  <c r="K9" i="71"/>
  <c r="A9" i="71"/>
  <c r="A10" i="71" s="1"/>
  <c r="A11" i="71" s="1"/>
  <c r="A12" i="71" s="1"/>
  <c r="A13" i="71" s="1"/>
  <c r="A14" i="71" s="1"/>
  <c r="A15" i="71" s="1"/>
  <c r="A16" i="71" s="1"/>
  <c r="A17" i="71" s="1"/>
  <c r="A18" i="71" s="1"/>
  <c r="A19" i="71" s="1"/>
  <c r="A20" i="71" s="1"/>
  <c r="A21" i="71" s="1"/>
  <c r="A22" i="71" s="1"/>
  <c r="A23" i="71" s="1"/>
  <c r="A24" i="71" s="1"/>
  <c r="A25" i="71" s="1"/>
  <c r="A26" i="71" s="1"/>
  <c r="A27" i="71" s="1"/>
  <c r="A28" i="71" s="1"/>
  <c r="A29" i="71" s="1"/>
  <c r="A30" i="71" s="1"/>
  <c r="A31" i="71" s="1"/>
  <c r="A32" i="71" s="1"/>
  <c r="A33" i="71" s="1"/>
  <c r="A34" i="71" s="1"/>
  <c r="K8" i="71"/>
  <c r="A8" i="71"/>
  <c r="K7" i="71"/>
  <c r="K6" i="71"/>
  <c r="O5" i="71" a="1"/>
  <c r="O5" i="71" s="1"/>
  <c r="N5" i="71" a="1"/>
  <c r="K5" i="71"/>
  <c r="F5" i="71" a="1"/>
  <c r="C5" i="71" a="1"/>
  <c r="C5" i="71" s="1"/>
  <c r="B5" i="71" a="1"/>
  <c r="G30" i="70"/>
  <c r="I30" i="70" s="1"/>
  <c r="G6" i="70"/>
  <c r="I6" i="70" s="1"/>
  <c r="A5" i="70"/>
  <c r="A6" i="70" s="1"/>
  <c r="A7" i="70" s="1"/>
  <c r="A8" i="70" s="1"/>
  <c r="A9" i="70" s="1"/>
  <c r="A10" i="70" s="1"/>
  <c r="A11" i="70" s="1"/>
  <c r="A12" i="70" s="1"/>
  <c r="A13" i="70" s="1"/>
  <c r="A14" i="70" s="1"/>
  <c r="A15" i="70" s="1"/>
  <c r="A16" i="70" s="1"/>
  <c r="A17" i="70" s="1"/>
  <c r="A18" i="70" s="1"/>
  <c r="A19" i="70" s="1"/>
  <c r="A20" i="70" s="1"/>
  <c r="A21" i="70" s="1"/>
  <c r="A22" i="70" s="1"/>
  <c r="A23" i="70" s="1"/>
  <c r="A24" i="70" s="1"/>
  <c r="A25" i="70" s="1"/>
  <c r="A26" i="70" s="1"/>
  <c r="A27" i="70" s="1"/>
  <c r="A28" i="70" s="1"/>
  <c r="A29" i="70" s="1"/>
  <c r="A30" i="70" s="1"/>
  <c r="A31" i="70" s="1"/>
  <c r="A32" i="70" s="1"/>
  <c r="A33" i="70" s="1"/>
  <c r="L4" i="70" a="1"/>
  <c r="L4" i="70" s="1"/>
  <c r="K4" i="70" a="1"/>
  <c r="B4" i="70" a="1"/>
  <c r="D32" i="70" s="1"/>
  <c r="B6" i="69"/>
  <c r="B7" i="69" s="1"/>
  <c r="B8" i="69" s="1"/>
  <c r="B9" i="69" s="1"/>
  <c r="B10" i="69" s="1"/>
  <c r="B11" i="69" s="1"/>
  <c r="B12" i="69" s="1"/>
  <c r="B13" i="69" s="1"/>
  <c r="B14" i="69" s="1"/>
  <c r="B15" i="69" s="1"/>
  <c r="B16" i="69" s="1"/>
  <c r="B17" i="69" s="1"/>
  <c r="B18" i="69" s="1"/>
  <c r="B19" i="69" s="1"/>
  <c r="B20" i="69" s="1"/>
  <c r="B21" i="69" s="1"/>
  <c r="B22" i="69" s="1"/>
  <c r="B23" i="69" s="1"/>
  <c r="B24" i="69" s="1"/>
  <c r="B25" i="69" s="1"/>
  <c r="B26" i="69" s="1"/>
  <c r="B27" i="69" s="1"/>
  <c r="B28" i="69" s="1"/>
  <c r="B29" i="69" s="1"/>
  <c r="B30" i="69" s="1"/>
  <c r="B31" i="69" s="1"/>
  <c r="B32" i="69" s="1"/>
  <c r="B33" i="69" s="1"/>
  <c r="B34" i="69" s="1"/>
  <c r="B8" i="68"/>
  <c r="B9" i="68" s="1"/>
  <c r="B10" i="68" s="1"/>
  <c r="B11" i="68" s="1"/>
  <c r="B12" i="68" s="1"/>
  <c r="B13" i="68" s="1"/>
  <c r="B14" i="68" s="1"/>
  <c r="B15" i="68" s="1"/>
  <c r="B16" i="68" s="1"/>
  <c r="B17" i="68" s="1"/>
  <c r="B18" i="68" s="1"/>
  <c r="B19" i="68" s="1"/>
  <c r="B20" i="68" s="1"/>
  <c r="B21" i="68" s="1"/>
  <c r="B22" i="68" s="1"/>
  <c r="B23" i="68" s="1"/>
  <c r="B24" i="68" s="1"/>
  <c r="B25" i="68" s="1"/>
  <c r="B26" i="68" s="1"/>
  <c r="B27" i="68" s="1"/>
  <c r="B28" i="68" s="1"/>
  <c r="B29" i="68" s="1"/>
  <c r="B30" i="68" s="1"/>
  <c r="B31" i="68" s="1"/>
  <c r="B32" i="68" s="1"/>
  <c r="B33" i="68" s="1"/>
  <c r="B34" i="68" s="1"/>
  <c r="B7" i="68"/>
  <c r="B6" i="68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9" i="67"/>
  <c r="B8" i="67"/>
  <c r="B7" i="67"/>
  <c r="B6" i="67"/>
  <c r="B5" i="67"/>
  <c r="I15" i="66"/>
  <c r="H15" i="66"/>
  <c r="I14" i="66"/>
  <c r="H14" i="66"/>
  <c r="I13" i="66"/>
  <c r="H13" i="66"/>
  <c r="C20" i="65" s="1"/>
  <c r="I12" i="66"/>
  <c r="H12" i="66"/>
  <c r="C19" i="65" s="1"/>
  <c r="I11" i="66"/>
  <c r="H11" i="66"/>
  <c r="D18" i="65" s="1"/>
  <c r="I10" i="66"/>
  <c r="H10" i="66"/>
  <c r="C7" i="65" s="1"/>
  <c r="I9" i="66"/>
  <c r="H9" i="66"/>
  <c r="C6" i="65" s="1"/>
  <c r="I8" i="66"/>
  <c r="H8" i="66"/>
  <c r="C5" i="65" s="1"/>
  <c r="I7" i="66"/>
  <c r="H7" i="66"/>
  <c r="D4" i="65" s="1"/>
  <c r="I6" i="66"/>
  <c r="H6" i="66"/>
  <c r="C14" i="65" s="1"/>
  <c r="I5" i="66"/>
  <c r="H5" i="66"/>
  <c r="C13" i="65" s="1"/>
  <c r="I4" i="66"/>
  <c r="H4" i="66"/>
  <c r="C12" i="65" s="1"/>
  <c r="I3" i="66"/>
  <c r="H3" i="66"/>
  <c r="D11" i="65" s="1"/>
  <c r="AC22" i="73" a="1"/>
  <c r="BG22" i="73" a="1"/>
  <c r="AE22" i="73" a="1"/>
  <c r="AQ22" i="73" a="1"/>
  <c r="BI22" i="73" a="1"/>
  <c r="AA22" i="73" a="1"/>
  <c r="AU22" i="73" a="1"/>
  <c r="S22" i="73" a="1"/>
  <c r="AK22" i="73" a="1"/>
  <c r="K22" i="73" a="1"/>
  <c r="M22" i="73" a="1"/>
  <c r="G22" i="73" a="1"/>
  <c r="Y22" i="73" a="1"/>
  <c r="AM22" i="73" a="1"/>
  <c r="BA22" i="73" a="1"/>
  <c r="Q22" i="74" a="1"/>
  <c r="W22" i="73" a="1"/>
  <c r="O22" i="73" a="1"/>
  <c r="BM22" i="73" a="1"/>
  <c r="BK22" i="73" a="1"/>
  <c r="AW22" i="73" a="1"/>
  <c r="U22" i="73" a="1"/>
  <c r="BE22" i="73" a="1"/>
  <c r="I22" i="73" a="1"/>
  <c r="AS22" i="73" a="1"/>
  <c r="AG22" i="73" a="1"/>
  <c r="AY22" i="73" a="1"/>
  <c r="Q22" i="73" a="1"/>
  <c r="AI22" i="73" a="1"/>
  <c r="AO22" i="73" a="1"/>
  <c r="BC22" i="73" a="1"/>
  <c r="I178" i="78" l="1"/>
  <c r="Q178" i="78"/>
  <c r="Y178" i="78"/>
  <c r="Y5" i="78" s="1"/>
  <c r="U17" i="81" s="1"/>
  <c r="AG178" i="78"/>
  <c r="K178" i="78"/>
  <c r="S178" i="78"/>
  <c r="AA178" i="78"/>
  <c r="AI178" i="78"/>
  <c r="AI5" i="78" s="1"/>
  <c r="AE17" i="81" s="1"/>
  <c r="N178" i="78"/>
  <c r="N5" i="78" s="1"/>
  <c r="J17" i="81" s="1"/>
  <c r="V178" i="78"/>
  <c r="V5" i="78" s="1"/>
  <c r="R17" i="81" s="1"/>
  <c r="AD178" i="78"/>
  <c r="H178" i="78"/>
  <c r="P178" i="78"/>
  <c r="X178" i="78"/>
  <c r="AF178" i="78"/>
  <c r="F178" i="78"/>
  <c r="F5" i="78" s="1"/>
  <c r="J178" i="78"/>
  <c r="J5" i="78" s="1"/>
  <c r="F17" i="81" s="1"/>
  <c r="R178" i="78"/>
  <c r="R5" i="78" s="1"/>
  <c r="N17" i="81" s="1"/>
  <c r="Z178" i="78"/>
  <c r="AH178" i="78"/>
  <c r="L178" i="78"/>
  <c r="T178" i="78"/>
  <c r="AB178" i="78"/>
  <c r="AB5" i="78" s="1"/>
  <c r="X17" i="81" s="1"/>
  <c r="M38" i="78"/>
  <c r="M56" i="78" s="1"/>
  <c r="M3" i="78" s="1"/>
  <c r="I15" i="81" s="1"/>
  <c r="U38" i="78"/>
  <c r="U56" i="78" s="1"/>
  <c r="U3" i="78" s="1"/>
  <c r="Q15" i="81" s="1"/>
  <c r="AD5" i="78"/>
  <c r="Z17" i="81" s="1"/>
  <c r="L18" i="74"/>
  <c r="F62" i="76"/>
  <c r="C13" i="80" s="1"/>
  <c r="E20" i="76"/>
  <c r="H18" i="74"/>
  <c r="E125" i="74"/>
  <c r="E81" i="74"/>
  <c r="G5" i="78"/>
  <c r="C17" i="81" s="1"/>
  <c r="K98" i="78"/>
  <c r="S98" i="78"/>
  <c r="AA98" i="78"/>
  <c r="O5" i="78"/>
  <c r="K17" i="81" s="1"/>
  <c r="W5" i="78"/>
  <c r="S17" i="81" s="1"/>
  <c r="F38" i="78"/>
  <c r="F56" i="78" s="1"/>
  <c r="N38" i="78"/>
  <c r="N56" i="78" s="1"/>
  <c r="N3" i="78" s="1"/>
  <c r="J15" i="81" s="1"/>
  <c r="V38" i="78"/>
  <c r="V56" i="78" s="1"/>
  <c r="V3" i="78" s="1"/>
  <c r="R15" i="81" s="1"/>
  <c r="I5" i="78"/>
  <c r="E17" i="81" s="1"/>
  <c r="Q5" i="78"/>
  <c r="M17" i="81" s="1"/>
  <c r="J38" i="78"/>
  <c r="J56" i="78" s="1"/>
  <c r="J3" i="78" s="1"/>
  <c r="F15" i="81" s="1"/>
  <c r="R38" i="78"/>
  <c r="R56" i="78" s="1"/>
  <c r="R3" i="78" s="1"/>
  <c r="N15" i="81" s="1"/>
  <c r="Z38" i="78"/>
  <c r="Z56" i="78" s="1"/>
  <c r="Z3" i="78" s="1"/>
  <c r="V15" i="81" s="1"/>
  <c r="AE5" i="78"/>
  <c r="AA17" i="81" s="1"/>
  <c r="Z5" i="78"/>
  <c r="V17" i="81" s="1"/>
  <c r="AH5" i="78"/>
  <c r="AD17" i="81" s="1"/>
  <c r="H5" i="78"/>
  <c r="D17" i="81" s="1"/>
  <c r="P5" i="78"/>
  <c r="L17" i="81" s="1"/>
  <c r="X5" i="78"/>
  <c r="T17" i="81" s="1"/>
  <c r="AF5" i="78"/>
  <c r="AB17" i="81" s="1"/>
  <c r="AI98" i="78"/>
  <c r="G56" i="76"/>
  <c r="F20" i="76"/>
  <c r="H9" i="76"/>
  <c r="E18" i="76"/>
  <c r="E15" i="76"/>
  <c r="E23" i="76"/>
  <c r="E19" i="76" s="1"/>
  <c r="F23" i="76"/>
  <c r="I23" i="76"/>
  <c r="E9" i="76"/>
  <c r="G23" i="76"/>
  <c r="F9" i="76"/>
  <c r="H23" i="76"/>
  <c r="L9" i="74"/>
  <c r="L12" i="74" s="1"/>
  <c r="E59" i="74"/>
  <c r="D29" i="65"/>
  <c r="D24" i="65"/>
  <c r="C30" i="65"/>
  <c r="C25" i="65"/>
  <c r="J9" i="74"/>
  <c r="J12" i="74" s="1"/>
  <c r="J19" i="74" s="1"/>
  <c r="I20" i="74" s="1"/>
  <c r="H9" i="74"/>
  <c r="H12" i="74" s="1"/>
  <c r="F53" i="76"/>
  <c r="G53" i="76" s="1"/>
  <c r="H53" i="76" s="1"/>
  <c r="I53" i="76" s="1"/>
  <c r="I17" i="76" s="1"/>
  <c r="AA131" i="76"/>
  <c r="J131" i="76"/>
  <c r="R131" i="76"/>
  <c r="AH131" i="76"/>
  <c r="F107" i="76"/>
  <c r="G107" i="76" s="1"/>
  <c r="H107" i="76" s="1"/>
  <c r="I107" i="76" s="1"/>
  <c r="J107" i="76" s="1"/>
  <c r="K107" i="76" s="1"/>
  <c r="L107" i="76" s="1"/>
  <c r="M107" i="76" s="1"/>
  <c r="N107" i="76" s="1"/>
  <c r="O107" i="76" s="1"/>
  <c r="P107" i="76" s="1"/>
  <c r="Q107" i="76" s="1"/>
  <c r="R107" i="76" s="1"/>
  <c r="S107" i="76" s="1"/>
  <c r="T107" i="76" s="1"/>
  <c r="U107" i="76" s="1"/>
  <c r="V107" i="76" s="1"/>
  <c r="W107" i="76" s="1"/>
  <c r="X107" i="76" s="1"/>
  <c r="Y107" i="76" s="1"/>
  <c r="Z107" i="76" s="1"/>
  <c r="AA107" i="76" s="1"/>
  <c r="AB107" i="76" s="1"/>
  <c r="AC107" i="76" s="1"/>
  <c r="AD107" i="76" s="1"/>
  <c r="AE107" i="76" s="1"/>
  <c r="AF107" i="76" s="1"/>
  <c r="AG107" i="76" s="1"/>
  <c r="AH107" i="76" s="1"/>
  <c r="E106" i="76" a="1"/>
  <c r="E106" i="76" s="1"/>
  <c r="I38" i="78"/>
  <c r="I56" i="78" s="1"/>
  <c r="I3" i="78" s="1"/>
  <c r="E15" i="81" s="1"/>
  <c r="Q38" i="78"/>
  <c r="Q56" i="78" s="1"/>
  <c r="Q3" i="78" s="1"/>
  <c r="M15" i="81" s="1"/>
  <c r="Y38" i="78"/>
  <c r="Y56" i="78" s="1"/>
  <c r="Y3" i="78" s="1"/>
  <c r="U15" i="81" s="1"/>
  <c r="L38" i="78"/>
  <c r="L56" i="78" s="1"/>
  <c r="L3" i="78" s="1"/>
  <c r="H15" i="81" s="1"/>
  <c r="T38" i="78"/>
  <c r="T56" i="78" s="1"/>
  <c r="T3" i="78" s="1"/>
  <c r="P15" i="81" s="1"/>
  <c r="AB38" i="78"/>
  <c r="AB56" i="78" s="1"/>
  <c r="AB3" i="78" s="1"/>
  <c r="X15" i="81" s="1"/>
  <c r="AC38" i="78"/>
  <c r="AC56" i="78" s="1"/>
  <c r="AC3" i="78" s="1"/>
  <c r="Y15" i="81" s="1"/>
  <c r="AG38" i="78"/>
  <c r="AG56" i="78" s="1"/>
  <c r="AG3" i="78" s="1"/>
  <c r="AC15" i="81" s="1"/>
  <c r="G98" i="78"/>
  <c r="O98" i="78"/>
  <c r="W98" i="78"/>
  <c r="AE98" i="78"/>
  <c r="AG5" i="78"/>
  <c r="AC17" i="81" s="1"/>
  <c r="M5" i="78"/>
  <c r="I17" i="81" s="1"/>
  <c r="U5" i="78"/>
  <c r="Q17" i="81" s="1"/>
  <c r="AC5" i="78"/>
  <c r="Y17" i="81" s="1"/>
  <c r="K5" i="78"/>
  <c r="G17" i="81" s="1"/>
  <c r="S5" i="78"/>
  <c r="O17" i="81" s="1"/>
  <c r="AA5" i="78"/>
  <c r="W17" i="81" s="1"/>
  <c r="L5" i="78"/>
  <c r="H17" i="81" s="1"/>
  <c r="T5" i="78"/>
  <c r="P17" i="81" s="1"/>
  <c r="L98" i="78"/>
  <c r="T98" i="78"/>
  <c r="AB98" i="78"/>
  <c r="M98" i="78"/>
  <c r="U98" i="78"/>
  <c r="AC98" i="78"/>
  <c r="F98" i="78"/>
  <c r="N98" i="78"/>
  <c r="V98" i="78"/>
  <c r="AD98" i="78"/>
  <c r="H98" i="78"/>
  <c r="P98" i="78"/>
  <c r="X98" i="78"/>
  <c r="AF98" i="78"/>
  <c r="I98" i="78"/>
  <c r="Q98" i="78"/>
  <c r="Y98" i="78"/>
  <c r="AG98" i="78"/>
  <c r="J98" i="78"/>
  <c r="R98" i="78"/>
  <c r="Z98" i="78"/>
  <c r="AH98" i="78"/>
  <c r="AD38" i="78"/>
  <c r="AD56" i="78" s="1"/>
  <c r="AD3" i="78" s="1"/>
  <c r="Z15" i="81" s="1"/>
  <c r="H38" i="78"/>
  <c r="H56" i="78" s="1"/>
  <c r="H3" i="78" s="1"/>
  <c r="D15" i="81" s="1"/>
  <c r="P38" i="78"/>
  <c r="P56" i="78" s="1"/>
  <c r="P3" i="78" s="1"/>
  <c r="L15" i="81" s="1"/>
  <c r="X38" i="78"/>
  <c r="X56" i="78" s="1"/>
  <c r="X3" i="78" s="1"/>
  <c r="T15" i="81" s="1"/>
  <c r="AF38" i="78"/>
  <c r="AF56" i="78" s="1"/>
  <c r="AF3" i="78" s="1"/>
  <c r="AB15" i="81" s="1"/>
  <c r="G38" i="78"/>
  <c r="G56" i="78" s="1"/>
  <c r="G3" i="78" s="1"/>
  <c r="C15" i="81" s="1"/>
  <c r="O38" i="78"/>
  <c r="O56" i="78" s="1"/>
  <c r="O3" i="78" s="1"/>
  <c r="K15" i="81" s="1"/>
  <c r="W38" i="78"/>
  <c r="W56" i="78" s="1"/>
  <c r="W3" i="78" s="1"/>
  <c r="S15" i="81" s="1"/>
  <c r="AH38" i="78"/>
  <c r="AH56" i="78" s="1"/>
  <c r="AH3" i="78" s="1"/>
  <c r="AD15" i="81" s="1"/>
  <c r="K38" i="78"/>
  <c r="K56" i="78" s="1"/>
  <c r="K3" i="78" s="1"/>
  <c r="G15" i="81" s="1"/>
  <c r="S38" i="78"/>
  <c r="S56" i="78" s="1"/>
  <c r="S3" i="78" s="1"/>
  <c r="O15" i="81" s="1"/>
  <c r="AA38" i="78"/>
  <c r="AA56" i="78" s="1"/>
  <c r="AA3" i="78" s="1"/>
  <c r="W15" i="81" s="1"/>
  <c r="AI38" i="78"/>
  <c r="AI56" i="78" s="1"/>
  <c r="AI3" i="78" s="1"/>
  <c r="AE15" i="81" s="1"/>
  <c r="AE38" i="78"/>
  <c r="AE56" i="78" s="1"/>
  <c r="AE3" i="78" s="1"/>
  <c r="AA15" i="81" s="1"/>
  <c r="F109" i="78"/>
  <c r="B54" i="78"/>
  <c r="H57" i="76"/>
  <c r="H21" i="76" s="1"/>
  <c r="G21" i="76"/>
  <c r="G51" i="76"/>
  <c r="F15" i="76"/>
  <c r="H49" i="76"/>
  <c r="I49" i="76" s="1"/>
  <c r="J49" i="76" s="1"/>
  <c r="G13" i="76"/>
  <c r="F19" i="76"/>
  <c r="E11" i="76"/>
  <c r="E8" i="76" s="1"/>
  <c r="L131" i="76"/>
  <c r="T131" i="76"/>
  <c r="AB131" i="76"/>
  <c r="F131" i="76"/>
  <c r="N131" i="76"/>
  <c r="V131" i="76"/>
  <c r="AD131" i="76"/>
  <c r="H131" i="76"/>
  <c r="F11" i="76"/>
  <c r="F8" i="76" s="1"/>
  <c r="E131" i="76"/>
  <c r="M131" i="76"/>
  <c r="U131" i="76"/>
  <c r="AC131" i="76"/>
  <c r="I131" i="76"/>
  <c r="G11" i="76"/>
  <c r="G8" i="76" s="1"/>
  <c r="J16" i="76"/>
  <c r="E13" i="76"/>
  <c r="I47" i="76"/>
  <c r="H11" i="76"/>
  <c r="H8" i="76" s="1"/>
  <c r="F18" i="76"/>
  <c r="G54" i="76"/>
  <c r="F14" i="76"/>
  <c r="G50" i="76"/>
  <c r="L69" i="76"/>
  <c r="K62" i="76"/>
  <c r="H13" i="80" s="1"/>
  <c r="J45" i="76"/>
  <c r="I9" i="76"/>
  <c r="H58" i="76"/>
  <c r="I58" i="76" s="1"/>
  <c r="G22" i="76"/>
  <c r="J74" i="76"/>
  <c r="G102" i="76"/>
  <c r="F101" i="76"/>
  <c r="F139" i="76" s="1"/>
  <c r="G62" i="76"/>
  <c r="D13" i="80" s="1"/>
  <c r="E101" i="76"/>
  <c r="E139" i="76" s="1"/>
  <c r="P131" i="76"/>
  <c r="X131" i="76"/>
  <c r="AF131" i="76"/>
  <c r="I62" i="76"/>
  <c r="F13" i="80" s="1"/>
  <c r="H13" i="76"/>
  <c r="Q131" i="76"/>
  <c r="Y131" i="76"/>
  <c r="AG131" i="76"/>
  <c r="K131" i="76"/>
  <c r="S131" i="76"/>
  <c r="H62" i="76"/>
  <c r="E13" i="80" s="1"/>
  <c r="L46" i="76"/>
  <c r="K10" i="76"/>
  <c r="K49" i="76"/>
  <c r="J13" i="76"/>
  <c r="K45" i="76"/>
  <c r="J9" i="76"/>
  <c r="Q110" i="76"/>
  <c r="Q138" i="76" s="1"/>
  <c r="P93" i="76"/>
  <c r="Q93" i="76" s="1"/>
  <c r="R93" i="76" s="1"/>
  <c r="S93" i="76" s="1"/>
  <c r="T93" i="76" s="1"/>
  <c r="U93" i="76" s="1"/>
  <c r="V93" i="76" s="1"/>
  <c r="G131" i="76"/>
  <c r="O131" i="76"/>
  <c r="W131" i="76"/>
  <c r="AE131" i="76"/>
  <c r="M52" i="76"/>
  <c r="L16" i="76"/>
  <c r="K59" i="76"/>
  <c r="J23" i="76"/>
  <c r="F17" i="76"/>
  <c r="X110" i="76"/>
  <c r="X138" i="76" s="1"/>
  <c r="Q22" i="74"/>
  <c r="N4" i="74"/>
  <c r="N8" i="74" s="1"/>
  <c r="M8" i="74"/>
  <c r="M15" i="74"/>
  <c r="N13" i="74"/>
  <c r="N15" i="74" s="1"/>
  <c r="T23" i="74"/>
  <c r="U23" i="74" s="1"/>
  <c r="K19" i="74"/>
  <c r="M18" i="74"/>
  <c r="N16" i="74"/>
  <c r="N18" i="74" s="1"/>
  <c r="M12" i="74"/>
  <c r="N9" i="74"/>
  <c r="N12" i="74" s="1"/>
  <c r="O16" i="74"/>
  <c r="P16" i="74" s="1"/>
  <c r="O14" i="74"/>
  <c r="P14" i="74" s="1"/>
  <c r="O6" i="74"/>
  <c r="P6" i="74" s="1"/>
  <c r="O9" i="74"/>
  <c r="O7" i="74"/>
  <c r="P7" i="74" s="1"/>
  <c r="O4" i="74"/>
  <c r="O10" i="74"/>
  <c r="P10" i="74" s="1"/>
  <c r="O13" i="74"/>
  <c r="O5" i="74"/>
  <c r="P5" i="74" s="1"/>
  <c r="O11" i="74"/>
  <c r="P11" i="74" s="1"/>
  <c r="O17" i="74"/>
  <c r="Q11" i="71"/>
  <c r="K11" i="71" s="1"/>
  <c r="Q27" i="71"/>
  <c r="K27" i="71" s="1"/>
  <c r="Q10" i="71"/>
  <c r="Q28" i="71"/>
  <c r="K28" i="71" s="1"/>
  <c r="Q13" i="71"/>
  <c r="K13" i="71" s="1"/>
  <c r="Q21" i="71"/>
  <c r="K21" i="71" s="1"/>
  <c r="Q29" i="71"/>
  <c r="K29" i="71" s="1"/>
  <c r="Q15" i="71"/>
  <c r="K15" i="71" s="1"/>
  <c r="Q31" i="71"/>
  <c r="K31" i="71" s="1"/>
  <c r="Q16" i="71"/>
  <c r="K16" i="71" s="1"/>
  <c r="Q20" i="71"/>
  <c r="K20" i="71" s="1"/>
  <c r="Q14" i="71"/>
  <c r="K14" i="71" s="1"/>
  <c r="Q22" i="71"/>
  <c r="K22" i="71" s="1"/>
  <c r="Q30" i="71"/>
  <c r="K30" i="71" s="1"/>
  <c r="Q23" i="71"/>
  <c r="K23" i="71" s="1"/>
  <c r="Q24" i="71"/>
  <c r="K24" i="71" s="1"/>
  <c r="Q32" i="71"/>
  <c r="K32" i="71" s="1"/>
  <c r="Q17" i="71"/>
  <c r="K17" i="71" s="1"/>
  <c r="Q25" i="71"/>
  <c r="K25" i="71" s="1"/>
  <c r="Q33" i="71"/>
  <c r="K33" i="71" s="1"/>
  <c r="Q18" i="71"/>
  <c r="K18" i="71" s="1"/>
  <c r="Q26" i="71"/>
  <c r="K26" i="71" s="1"/>
  <c r="Q34" i="71"/>
  <c r="K34" i="71" s="1"/>
  <c r="Q19" i="71"/>
  <c r="K19" i="71" s="1"/>
  <c r="Q12" i="71"/>
  <c r="K12" i="71" s="1"/>
  <c r="D33" i="71"/>
  <c r="Y3" i="72"/>
  <c r="P110" i="76"/>
  <c r="P138" i="76" s="1"/>
  <c r="G25" i="71"/>
  <c r="N5" i="71"/>
  <c r="G9" i="71"/>
  <c r="H9" i="71" s="1"/>
  <c r="I9" i="71" s="1"/>
  <c r="J9" i="71" s="1"/>
  <c r="M9" i="71" s="1"/>
  <c r="G17" i="71"/>
  <c r="G33" i="71"/>
  <c r="AD15" i="80"/>
  <c r="D21" i="70"/>
  <c r="D10" i="70"/>
  <c r="D17" i="70"/>
  <c r="D26" i="70"/>
  <c r="D22" i="70"/>
  <c r="D20" i="71"/>
  <c r="D28" i="71"/>
  <c r="D13" i="70"/>
  <c r="D18" i="70"/>
  <c r="D29" i="70"/>
  <c r="B4" i="70"/>
  <c r="D4" i="70" s="1"/>
  <c r="D15" i="71"/>
  <c r="D9" i="70"/>
  <c r="D14" i="70"/>
  <c r="D25" i="70"/>
  <c r="D6" i="70"/>
  <c r="D33" i="70"/>
  <c r="D10" i="71"/>
  <c r="D23" i="71"/>
  <c r="D31" i="71"/>
  <c r="D30" i="70"/>
  <c r="D8" i="71"/>
  <c r="D13" i="71"/>
  <c r="D18" i="71"/>
  <c r="D26" i="71"/>
  <c r="B5" i="71"/>
  <c r="D5" i="71" s="1"/>
  <c r="D16" i="71"/>
  <c r="D21" i="71"/>
  <c r="D29" i="71"/>
  <c r="D34" i="71"/>
  <c r="D7" i="70"/>
  <c r="D11" i="70"/>
  <c r="D15" i="70"/>
  <c r="D19" i="70"/>
  <c r="D23" i="70"/>
  <c r="D27" i="70"/>
  <c r="D11" i="71"/>
  <c r="D24" i="71"/>
  <c r="D32" i="71"/>
  <c r="D31" i="70"/>
  <c r="D6" i="71"/>
  <c r="D9" i="71"/>
  <c r="D14" i="71"/>
  <c r="D19" i="71"/>
  <c r="D27" i="71"/>
  <c r="X15" i="80" s="1"/>
  <c r="D8" i="70"/>
  <c r="D12" i="70"/>
  <c r="D16" i="70"/>
  <c r="D20" i="70"/>
  <c r="D24" i="70"/>
  <c r="D28" i="70"/>
  <c r="D17" i="71"/>
  <c r="D22" i="71"/>
  <c r="D30" i="71"/>
  <c r="D5" i="70"/>
  <c r="D7" i="71"/>
  <c r="D12" i="71"/>
  <c r="D25" i="71"/>
  <c r="G10" i="70"/>
  <c r="I10" i="70" s="1"/>
  <c r="Y110" i="76"/>
  <c r="Y138" i="76" s="1"/>
  <c r="G14" i="70"/>
  <c r="I14" i="70" s="1"/>
  <c r="AF110" i="76"/>
  <c r="AF138" i="76" s="1"/>
  <c r="G18" i="70"/>
  <c r="I18" i="70" s="1"/>
  <c r="AG110" i="76"/>
  <c r="AG138" i="76" s="1"/>
  <c r="G22" i="70"/>
  <c r="I22" i="70" s="1"/>
  <c r="H110" i="76"/>
  <c r="H138" i="76" s="1"/>
  <c r="G26" i="70"/>
  <c r="I26" i="70" s="1"/>
  <c r="I110" i="76"/>
  <c r="I138" i="76" s="1"/>
  <c r="H6" i="70"/>
  <c r="J6" i="70" s="1"/>
  <c r="H10" i="70"/>
  <c r="J10" i="70" s="1"/>
  <c r="H14" i="70"/>
  <c r="J14" i="70" s="1"/>
  <c r="H22" i="70"/>
  <c r="J22" i="70" s="1"/>
  <c r="H30" i="70"/>
  <c r="J30" i="70" s="1"/>
  <c r="J110" i="76"/>
  <c r="J138" i="76" s="1"/>
  <c r="R110" i="76"/>
  <c r="R138" i="76" s="1"/>
  <c r="Z110" i="76"/>
  <c r="Z138" i="76" s="1"/>
  <c r="AH110" i="76"/>
  <c r="AH138" i="76" s="1"/>
  <c r="G5" i="70"/>
  <c r="G9" i="70"/>
  <c r="G13" i="70"/>
  <c r="G17" i="70"/>
  <c r="G21" i="70"/>
  <c r="G25" i="70"/>
  <c r="G29" i="70"/>
  <c r="G33" i="70"/>
  <c r="K110" i="76"/>
  <c r="K138" i="76" s="1"/>
  <c r="S110" i="76"/>
  <c r="S138" i="76" s="1"/>
  <c r="AA110" i="76"/>
  <c r="AA138" i="76" s="1"/>
  <c r="L110" i="76"/>
  <c r="L138" i="76" s="1"/>
  <c r="T110" i="76"/>
  <c r="T138" i="76" s="1"/>
  <c r="AB110" i="76"/>
  <c r="AB138" i="76" s="1"/>
  <c r="G8" i="70"/>
  <c r="G12" i="70"/>
  <c r="G16" i="70"/>
  <c r="G20" i="70"/>
  <c r="G24" i="70"/>
  <c r="G28" i="70"/>
  <c r="G32" i="70"/>
  <c r="M110" i="76"/>
  <c r="M138" i="76" s="1"/>
  <c r="U110" i="76"/>
  <c r="U138" i="76" s="1"/>
  <c r="AC110" i="76"/>
  <c r="AC138" i="76" s="1"/>
  <c r="K4" i="70"/>
  <c r="C4" i="72" s="1" a="1"/>
  <c r="C4" i="72" s="1"/>
  <c r="AF4" i="72" s="1"/>
  <c r="F110" i="76"/>
  <c r="F138" i="76" s="1"/>
  <c r="N110" i="76"/>
  <c r="N138" i="76" s="1"/>
  <c r="V110" i="76"/>
  <c r="V138" i="76" s="1"/>
  <c r="AD110" i="76"/>
  <c r="AD138" i="76" s="1"/>
  <c r="G7" i="70"/>
  <c r="G11" i="70"/>
  <c r="G15" i="70"/>
  <c r="G19" i="70"/>
  <c r="G23" i="70"/>
  <c r="G27" i="70"/>
  <c r="G31" i="70"/>
  <c r="G110" i="76"/>
  <c r="G138" i="76" s="1"/>
  <c r="O110" i="76"/>
  <c r="O138" i="76" s="1"/>
  <c r="W110" i="76"/>
  <c r="W138" i="76" s="1"/>
  <c r="AE110" i="76"/>
  <c r="AE138" i="76" s="1"/>
  <c r="AC75" i="76"/>
  <c r="U75" i="76"/>
  <c r="M75" i="76"/>
  <c r="AB75" i="76"/>
  <c r="T75" i="76"/>
  <c r="L75" i="76"/>
  <c r="AA75" i="76"/>
  <c r="S75" i="76"/>
  <c r="K75" i="76"/>
  <c r="AH75" i="76"/>
  <c r="Z75" i="76"/>
  <c r="R75" i="76"/>
  <c r="J75" i="76"/>
  <c r="AG75" i="76"/>
  <c r="Y75" i="76"/>
  <c r="Q75" i="76"/>
  <c r="I75" i="76"/>
  <c r="I73" i="76" s="1"/>
  <c r="AF75" i="76"/>
  <c r="X75" i="76"/>
  <c r="P75" i="76"/>
  <c r="H75" i="76"/>
  <c r="H73" i="76" s="1"/>
  <c r="AE75" i="76"/>
  <c r="W75" i="76"/>
  <c r="O75" i="76"/>
  <c r="G75" i="76"/>
  <c r="G73" i="76" s="1"/>
  <c r="J62" i="76"/>
  <c r="G13" i="80" s="1"/>
  <c r="N75" i="76"/>
  <c r="V75" i="76"/>
  <c r="AD75" i="76"/>
  <c r="BM22" i="73"/>
  <c r="BK22" i="73"/>
  <c r="BI22" i="73"/>
  <c r="BG22" i="73"/>
  <c r="BE22" i="73"/>
  <c r="BC22" i="73"/>
  <c r="BA22" i="73"/>
  <c r="AY22" i="73"/>
  <c r="AW22" i="73"/>
  <c r="AU22" i="73"/>
  <c r="AS22" i="73"/>
  <c r="AQ22" i="73"/>
  <c r="AO22" i="73"/>
  <c r="AM22" i="73"/>
  <c r="AK22" i="73"/>
  <c r="AI22" i="73"/>
  <c r="AG22" i="73"/>
  <c r="AE22" i="73"/>
  <c r="AC22" i="73"/>
  <c r="AA22" i="73"/>
  <c r="Y22" i="73"/>
  <c r="W22" i="73"/>
  <c r="U22" i="73"/>
  <c r="S22" i="73"/>
  <c r="Q22" i="73"/>
  <c r="O22" i="73"/>
  <c r="M22" i="73"/>
  <c r="K22" i="73"/>
  <c r="I22" i="73"/>
  <c r="G22" i="73"/>
  <c r="L25" i="71"/>
  <c r="H25" i="71"/>
  <c r="I25" i="71" s="1"/>
  <c r="J25" i="71" s="1"/>
  <c r="M25" i="71" s="1"/>
  <c r="L33" i="71"/>
  <c r="H33" i="71"/>
  <c r="I33" i="71" s="1"/>
  <c r="J33" i="71" s="1"/>
  <c r="M33" i="71" s="1"/>
  <c r="G32" i="71"/>
  <c r="G24" i="71"/>
  <c r="G16" i="71"/>
  <c r="G8" i="71"/>
  <c r="G31" i="71"/>
  <c r="G23" i="71"/>
  <c r="G15" i="71"/>
  <c r="G7" i="71"/>
  <c r="G6" i="71"/>
  <c r="G30" i="71"/>
  <c r="G22" i="71"/>
  <c r="G14" i="71"/>
  <c r="G29" i="71"/>
  <c r="G21" i="71"/>
  <c r="G13" i="71"/>
  <c r="G28" i="71"/>
  <c r="G20" i="71"/>
  <c r="G12" i="71"/>
  <c r="G27" i="71"/>
  <c r="G19" i="71"/>
  <c r="G11" i="71"/>
  <c r="G34" i="71"/>
  <c r="G26" i="71"/>
  <c r="G18" i="71"/>
  <c r="G10" i="71"/>
  <c r="F5" i="71"/>
  <c r="G5" i="71" s="1"/>
  <c r="L17" i="71"/>
  <c r="H17" i="71"/>
  <c r="I17" i="71" s="1"/>
  <c r="J17" i="71" s="1"/>
  <c r="M17" i="71" s="1"/>
  <c r="X3" i="72"/>
  <c r="P3" i="72"/>
  <c r="H3" i="72"/>
  <c r="AE3" i="72"/>
  <c r="W3" i="72"/>
  <c r="O3" i="72"/>
  <c r="G3" i="72"/>
  <c r="AD3" i="72"/>
  <c r="V3" i="72"/>
  <c r="N3" i="72"/>
  <c r="F3" i="72"/>
  <c r="AC3" i="72"/>
  <c r="U3" i="72"/>
  <c r="M3" i="72"/>
  <c r="E3" i="72"/>
  <c r="AB3" i="72"/>
  <c r="T3" i="72"/>
  <c r="L3" i="72"/>
  <c r="D3" i="72"/>
  <c r="AA3" i="72"/>
  <c r="S3" i="72"/>
  <c r="K3" i="72"/>
  <c r="Z3" i="72"/>
  <c r="R3" i="72"/>
  <c r="J3" i="72"/>
  <c r="B2" i="72"/>
  <c r="C3" i="72" s="1"/>
  <c r="Q3" i="72"/>
  <c r="F108" i="74"/>
  <c r="F46" i="74"/>
  <c r="F37" i="74"/>
  <c r="F89" i="74"/>
  <c r="F65" i="74"/>
  <c r="F127" i="74"/>
  <c r="F132" i="74"/>
  <c r="F128" i="74"/>
  <c r="F62" i="74"/>
  <c r="F106" i="74"/>
  <c r="F40" i="74"/>
  <c r="F41" i="74"/>
  <c r="F60" i="74"/>
  <c r="F103" i="74"/>
  <c r="F112" i="74"/>
  <c r="F131" i="74"/>
  <c r="F45" i="74"/>
  <c r="F64" i="74"/>
  <c r="F83" i="74"/>
  <c r="F88" i="74"/>
  <c r="F107" i="74"/>
  <c r="F126" i="74"/>
  <c r="F59" i="74"/>
  <c r="F68" i="74"/>
  <c r="F87" i="74"/>
  <c r="F111" i="74"/>
  <c r="F130" i="74"/>
  <c r="F39" i="74"/>
  <c r="F44" i="74"/>
  <c r="F63" i="74"/>
  <c r="F82" i="74"/>
  <c r="F125" i="74"/>
  <c r="F134" i="74"/>
  <c r="F43" i="74"/>
  <c r="F67" i="74"/>
  <c r="F86" i="74"/>
  <c r="F105" i="74"/>
  <c r="F110" i="74"/>
  <c r="F129" i="74"/>
  <c r="F38" i="74"/>
  <c r="F81" i="74"/>
  <c r="F133" i="74"/>
  <c r="F42" i="74"/>
  <c r="F61" i="74"/>
  <c r="F66" i="74"/>
  <c r="F104" i="74"/>
  <c r="S22" i="74" a="1"/>
  <c r="H19" i="74" l="1"/>
  <c r="G20" i="74" s="1"/>
  <c r="L19" i="74"/>
  <c r="K20" i="74" s="1"/>
  <c r="E12" i="76"/>
  <c r="F12" i="76"/>
  <c r="H17" i="76"/>
  <c r="G17" i="76"/>
  <c r="I13" i="76"/>
  <c r="I57" i="76"/>
  <c r="J53" i="76"/>
  <c r="J17" i="76" s="1"/>
  <c r="H56" i="76"/>
  <c r="G20" i="76"/>
  <c r="G19" i="76" s="1"/>
  <c r="B178" i="78"/>
  <c r="E7" i="76"/>
  <c r="F7" i="76"/>
  <c r="F5" i="76" s="1"/>
  <c r="F4" i="76" s="1"/>
  <c r="F3" i="76" s="1"/>
  <c r="C12" i="80" s="1"/>
  <c r="B98" i="78"/>
  <c r="F111" i="78"/>
  <c r="F4" i="78" s="1"/>
  <c r="B16" i="81" s="1"/>
  <c r="B38" i="78"/>
  <c r="B17" i="81"/>
  <c r="AF17" i="81" s="1"/>
  <c r="B5" i="78"/>
  <c r="F3" i="78"/>
  <c r="B56" i="78"/>
  <c r="H51" i="76"/>
  <c r="G15" i="76"/>
  <c r="H22" i="76"/>
  <c r="K74" i="76"/>
  <c r="J73" i="76"/>
  <c r="H50" i="76"/>
  <c r="G14" i="76"/>
  <c r="H54" i="76"/>
  <c r="G18" i="76"/>
  <c r="G101" i="76"/>
  <c r="G139" i="76" s="1"/>
  <c r="H102" i="76"/>
  <c r="M69" i="76"/>
  <c r="L62" i="76"/>
  <c r="I13" i="80" s="1"/>
  <c r="J47" i="76"/>
  <c r="I11" i="76"/>
  <c r="I8" i="76" s="1"/>
  <c r="M46" i="76"/>
  <c r="L10" i="76"/>
  <c r="K53" i="76"/>
  <c r="L59" i="76"/>
  <c r="K23" i="76"/>
  <c r="L45" i="76"/>
  <c r="K9" i="76"/>
  <c r="L49" i="76"/>
  <c r="K13" i="76"/>
  <c r="J58" i="76"/>
  <c r="I22" i="76"/>
  <c r="W93" i="76"/>
  <c r="N52" i="76"/>
  <c r="M16" i="76"/>
  <c r="J57" i="76"/>
  <c r="I21" i="76"/>
  <c r="E5" i="76"/>
  <c r="E4" i="76" s="1"/>
  <c r="E3" i="76" s="1"/>
  <c r="B12" i="80" s="1"/>
  <c r="S22" i="74"/>
  <c r="V23" i="74"/>
  <c r="W23" i="74" s="1"/>
  <c r="O15" i="74"/>
  <c r="P13" i="74"/>
  <c r="P15" i="74" s="1"/>
  <c r="O8" i="74"/>
  <c r="P4" i="74"/>
  <c r="P8" i="74" s="1"/>
  <c r="M19" i="74"/>
  <c r="N19" i="74"/>
  <c r="M20" i="74" s="1"/>
  <c r="O18" i="74"/>
  <c r="P17" i="74"/>
  <c r="P18" i="74" s="1"/>
  <c r="O12" i="74"/>
  <c r="P9" i="74"/>
  <c r="P12" i="74" s="1"/>
  <c r="Q16" i="74"/>
  <c r="G44" i="74" s="1"/>
  <c r="Q6" i="74"/>
  <c r="R6" i="74" s="1"/>
  <c r="Q9" i="74"/>
  <c r="G37" i="74" s="1"/>
  <c r="Q4" i="74"/>
  <c r="R4" i="74" s="1"/>
  <c r="Q14" i="74"/>
  <c r="R14" i="74" s="1"/>
  <c r="Q7" i="74"/>
  <c r="R7" i="74" s="1"/>
  <c r="Q11" i="74"/>
  <c r="R11" i="74" s="1"/>
  <c r="Q5" i="74"/>
  <c r="Q17" i="74"/>
  <c r="R17" i="74" s="1"/>
  <c r="Q13" i="74"/>
  <c r="G41" i="74" s="1"/>
  <c r="Q10" i="74"/>
  <c r="BM11" i="73"/>
  <c r="BN11" i="73" s="1"/>
  <c r="BM7" i="73"/>
  <c r="BN7" i="73" s="1"/>
  <c r="BM16" i="73"/>
  <c r="BM13" i="73"/>
  <c r="BM14" i="73"/>
  <c r="BN14" i="73" s="1"/>
  <c r="BM10" i="73"/>
  <c r="BN10" i="73" s="1"/>
  <c r="BM6" i="73"/>
  <c r="BN6" i="73" s="1"/>
  <c r="BM9" i="73"/>
  <c r="BM4" i="73"/>
  <c r="BM17" i="73"/>
  <c r="BN17" i="73" s="1"/>
  <c r="BM5" i="73"/>
  <c r="BN5" i="73" s="1"/>
  <c r="BK16" i="73"/>
  <c r="BK4" i="73"/>
  <c r="BK6" i="73"/>
  <c r="BL6" i="73" s="1"/>
  <c r="BK11" i="73"/>
  <c r="BL11" i="73" s="1"/>
  <c r="BK7" i="73"/>
  <c r="BL7" i="73" s="1"/>
  <c r="BK10" i="73"/>
  <c r="BL10" i="73" s="1"/>
  <c r="BK14" i="73"/>
  <c r="BL14" i="73" s="1"/>
  <c r="BK17" i="73"/>
  <c r="BL17" i="73" s="1"/>
  <c r="BK13" i="73"/>
  <c r="BK9" i="73"/>
  <c r="BK5" i="73"/>
  <c r="BL5" i="73" s="1"/>
  <c r="BI11" i="73"/>
  <c r="BJ11" i="73" s="1"/>
  <c r="BI7" i="73"/>
  <c r="BJ7" i="73" s="1"/>
  <c r="BI14" i="73"/>
  <c r="BJ14" i="73" s="1"/>
  <c r="BI10" i="73"/>
  <c r="BJ10" i="73" s="1"/>
  <c r="BI6" i="73"/>
  <c r="BJ6" i="73" s="1"/>
  <c r="BI17" i="73"/>
  <c r="BJ17" i="73" s="1"/>
  <c r="BI13" i="73"/>
  <c r="BI9" i="73"/>
  <c r="BI5" i="73"/>
  <c r="BJ5" i="73" s="1"/>
  <c r="BI16" i="73"/>
  <c r="BI4" i="73"/>
  <c r="BG4" i="73"/>
  <c r="BG11" i="73"/>
  <c r="BH11" i="73" s="1"/>
  <c r="BG7" i="73"/>
  <c r="BH7" i="73" s="1"/>
  <c r="BG10" i="73"/>
  <c r="BH10" i="73" s="1"/>
  <c r="BG6" i="73"/>
  <c r="BH6" i="73" s="1"/>
  <c r="BG14" i="73"/>
  <c r="BH14" i="73" s="1"/>
  <c r="BG17" i="73"/>
  <c r="BH17" i="73" s="1"/>
  <c r="BG13" i="73"/>
  <c r="BG9" i="73"/>
  <c r="BG5" i="73"/>
  <c r="BH5" i="73" s="1"/>
  <c r="BG16" i="73"/>
  <c r="BE16" i="73"/>
  <c r="BE11" i="73"/>
  <c r="BF11" i="73" s="1"/>
  <c r="BE7" i="73"/>
  <c r="BF7" i="73" s="1"/>
  <c r="BE4" i="73"/>
  <c r="BE9" i="73"/>
  <c r="BE14" i="73"/>
  <c r="BF14" i="73" s="1"/>
  <c r="BE10" i="73"/>
  <c r="BF10" i="73" s="1"/>
  <c r="BE6" i="73"/>
  <c r="BF6" i="73" s="1"/>
  <c r="BE13" i="73"/>
  <c r="BE17" i="73"/>
  <c r="BF17" i="73" s="1"/>
  <c r="BE5" i="73"/>
  <c r="BF5" i="73" s="1"/>
  <c r="BC14" i="73"/>
  <c r="BD14" i="73" s="1"/>
  <c r="BC11" i="73"/>
  <c r="BD11" i="73" s="1"/>
  <c r="BC7" i="73"/>
  <c r="BD7" i="73" s="1"/>
  <c r="BC10" i="73"/>
  <c r="BD10" i="73" s="1"/>
  <c r="BC6" i="73"/>
  <c r="BD6" i="73" s="1"/>
  <c r="BC16" i="73"/>
  <c r="BC4" i="73"/>
  <c r="BC17" i="73"/>
  <c r="BD17" i="73" s="1"/>
  <c r="BC13" i="73"/>
  <c r="BC9" i="73"/>
  <c r="BC5" i="73"/>
  <c r="BD5" i="73" s="1"/>
  <c r="BA11" i="73"/>
  <c r="BB11" i="73" s="1"/>
  <c r="BA7" i="73"/>
  <c r="BB7" i="73" s="1"/>
  <c r="BA14" i="73"/>
  <c r="BB14" i="73" s="1"/>
  <c r="BA10" i="73"/>
  <c r="BB10" i="73" s="1"/>
  <c r="BA6" i="73"/>
  <c r="BB6" i="73" s="1"/>
  <c r="BA17" i="73"/>
  <c r="BB17" i="73" s="1"/>
  <c r="BA13" i="73"/>
  <c r="BA9" i="73"/>
  <c r="BA5" i="73"/>
  <c r="BB5" i="73" s="1"/>
  <c r="BA16" i="73"/>
  <c r="BA4" i="73"/>
  <c r="AY16" i="73"/>
  <c r="AY4" i="73"/>
  <c r="AY14" i="73"/>
  <c r="AZ14" i="73" s="1"/>
  <c r="AY6" i="73"/>
  <c r="AZ6" i="73" s="1"/>
  <c r="AY11" i="73"/>
  <c r="AZ11" i="73" s="1"/>
  <c r="AY7" i="73"/>
  <c r="AZ7" i="73" s="1"/>
  <c r="AY10" i="73"/>
  <c r="AZ10" i="73" s="1"/>
  <c r="AY17" i="73"/>
  <c r="AZ17" i="73" s="1"/>
  <c r="AY13" i="73"/>
  <c r="AY9" i="73"/>
  <c r="AY5" i="73"/>
  <c r="AZ5" i="73" s="1"/>
  <c r="AW16" i="73"/>
  <c r="AW10" i="73"/>
  <c r="AX10" i="73" s="1"/>
  <c r="AW11" i="73"/>
  <c r="AX11" i="73" s="1"/>
  <c r="AW7" i="73"/>
  <c r="AX7" i="73" s="1"/>
  <c r="AW14" i="73"/>
  <c r="AX14" i="73" s="1"/>
  <c r="AW6" i="73"/>
  <c r="AX6" i="73" s="1"/>
  <c r="AW4" i="73"/>
  <c r="AW17" i="73"/>
  <c r="AX17" i="73" s="1"/>
  <c r="AW13" i="73"/>
  <c r="AW9" i="73"/>
  <c r="AW5" i="73"/>
  <c r="AX5" i="73" s="1"/>
  <c r="AU14" i="73"/>
  <c r="AV14" i="73" s="1"/>
  <c r="AU16" i="73"/>
  <c r="AU11" i="73"/>
  <c r="AV11" i="73" s="1"/>
  <c r="AU7" i="73"/>
  <c r="AV7" i="73" s="1"/>
  <c r="AU10" i="73"/>
  <c r="AV10" i="73" s="1"/>
  <c r="AU6" i="73"/>
  <c r="AV6" i="73" s="1"/>
  <c r="AU4" i="73"/>
  <c r="AU17" i="73"/>
  <c r="AV17" i="73" s="1"/>
  <c r="AU13" i="73"/>
  <c r="AU9" i="73"/>
  <c r="AU5" i="73"/>
  <c r="AV5" i="73" s="1"/>
  <c r="AS16" i="73"/>
  <c r="AS4" i="73"/>
  <c r="AS11" i="73"/>
  <c r="AT11" i="73" s="1"/>
  <c r="AS7" i="73"/>
  <c r="AT7" i="73" s="1"/>
  <c r="AS14" i="73"/>
  <c r="AT14" i="73" s="1"/>
  <c r="AS10" i="73"/>
  <c r="AT10" i="73" s="1"/>
  <c r="AS6" i="73"/>
  <c r="AT6" i="73" s="1"/>
  <c r="AS17" i="73"/>
  <c r="AT17" i="73" s="1"/>
  <c r="AS13" i="73"/>
  <c r="AS9" i="73"/>
  <c r="AS5" i="73"/>
  <c r="AT5" i="73" s="1"/>
  <c r="AQ11" i="73"/>
  <c r="AR11" i="73" s="1"/>
  <c r="AQ7" i="73"/>
  <c r="AR7" i="73" s="1"/>
  <c r="AQ10" i="73"/>
  <c r="AR10" i="73" s="1"/>
  <c r="AQ6" i="73"/>
  <c r="AR6" i="73" s="1"/>
  <c r="AQ14" i="73"/>
  <c r="AR14" i="73" s="1"/>
  <c r="AQ17" i="73"/>
  <c r="AR17" i="73" s="1"/>
  <c r="AQ13" i="73"/>
  <c r="AQ9" i="73"/>
  <c r="AQ5" i="73"/>
  <c r="AR5" i="73" s="1"/>
  <c r="AQ16" i="73"/>
  <c r="AQ4" i="73"/>
  <c r="AO4" i="73"/>
  <c r="AO11" i="73"/>
  <c r="AP11" i="73" s="1"/>
  <c r="AO7" i="73"/>
  <c r="AP7" i="73" s="1"/>
  <c r="AO10" i="73"/>
  <c r="AP10" i="73" s="1"/>
  <c r="AO6" i="73"/>
  <c r="AP6" i="73" s="1"/>
  <c r="AO14" i="73"/>
  <c r="AP14" i="73" s="1"/>
  <c r="AO17" i="73"/>
  <c r="AP17" i="73" s="1"/>
  <c r="AO13" i="73"/>
  <c r="AO9" i="73"/>
  <c r="AO5" i="73"/>
  <c r="AP5" i="73" s="1"/>
  <c r="AO16" i="73"/>
  <c r="AM16" i="73"/>
  <c r="AM4" i="73"/>
  <c r="AM9" i="73"/>
  <c r="AM11" i="73"/>
  <c r="AN11" i="73" s="1"/>
  <c r="AM7" i="73"/>
  <c r="AN7" i="73" s="1"/>
  <c r="AM13" i="73"/>
  <c r="AM14" i="73"/>
  <c r="AN14" i="73" s="1"/>
  <c r="AM10" i="73"/>
  <c r="AN10" i="73" s="1"/>
  <c r="AM6" i="73"/>
  <c r="AN6" i="73" s="1"/>
  <c r="AM5" i="73"/>
  <c r="AN5" i="73" s="1"/>
  <c r="AM17" i="73"/>
  <c r="AN17" i="73" s="1"/>
  <c r="AK16" i="73"/>
  <c r="AK4" i="73"/>
  <c r="AK5" i="73"/>
  <c r="AL5" i="73" s="1"/>
  <c r="AK11" i="73"/>
  <c r="AL11" i="73" s="1"/>
  <c r="AK7" i="73"/>
  <c r="AL7" i="73" s="1"/>
  <c r="AK9" i="73"/>
  <c r="AK14" i="73"/>
  <c r="AL14" i="73" s="1"/>
  <c r="AK10" i="73"/>
  <c r="AL10" i="73" s="1"/>
  <c r="AK6" i="73"/>
  <c r="AL6" i="73" s="1"/>
  <c r="AK13" i="73"/>
  <c r="AK17" i="73"/>
  <c r="AL17" i="73" s="1"/>
  <c r="AI16" i="73"/>
  <c r="AI4" i="73"/>
  <c r="AI11" i="73"/>
  <c r="AJ11" i="73" s="1"/>
  <c r="AI7" i="73"/>
  <c r="AJ7" i="73" s="1"/>
  <c r="AI14" i="73"/>
  <c r="AJ14" i="73" s="1"/>
  <c r="AI10" i="73"/>
  <c r="AJ10" i="73" s="1"/>
  <c r="AI6" i="73"/>
  <c r="AJ6" i="73" s="1"/>
  <c r="AI17" i="73"/>
  <c r="AJ17" i="73" s="1"/>
  <c r="AI13" i="73"/>
  <c r="AI9" i="73"/>
  <c r="AI5" i="73"/>
  <c r="AJ5" i="73" s="1"/>
  <c r="AG16" i="73"/>
  <c r="AG4" i="73"/>
  <c r="AG13" i="73"/>
  <c r="AG11" i="73"/>
  <c r="AH11" i="73" s="1"/>
  <c r="AG7" i="73"/>
  <c r="AH7" i="73" s="1"/>
  <c r="AG5" i="73"/>
  <c r="AH5" i="73" s="1"/>
  <c r="AG9" i="73"/>
  <c r="AG14" i="73"/>
  <c r="AH14" i="73" s="1"/>
  <c r="AG10" i="73"/>
  <c r="AH10" i="73" s="1"/>
  <c r="AG6" i="73"/>
  <c r="AH6" i="73" s="1"/>
  <c r="AG17" i="73"/>
  <c r="AH17" i="73" s="1"/>
  <c r="AE16" i="73"/>
  <c r="AE4" i="73"/>
  <c r="AE11" i="73"/>
  <c r="AF11" i="73" s="1"/>
  <c r="AE7" i="73"/>
  <c r="AF7" i="73" s="1"/>
  <c r="AE14" i="73"/>
  <c r="AF14" i="73" s="1"/>
  <c r="AE10" i="73"/>
  <c r="AF10" i="73" s="1"/>
  <c r="AE6" i="73"/>
  <c r="AF6" i="73" s="1"/>
  <c r="AE17" i="73"/>
  <c r="AF17" i="73" s="1"/>
  <c r="AE13" i="73"/>
  <c r="AE9" i="73"/>
  <c r="AE5" i="73"/>
  <c r="AF5" i="73" s="1"/>
  <c r="AC11" i="73"/>
  <c r="AD11" i="73" s="1"/>
  <c r="AC7" i="73"/>
  <c r="AD7" i="73" s="1"/>
  <c r="AC16" i="73"/>
  <c r="AC9" i="73"/>
  <c r="AC4" i="73"/>
  <c r="AC14" i="73"/>
  <c r="AD14" i="73" s="1"/>
  <c r="AC10" i="73"/>
  <c r="AD10" i="73" s="1"/>
  <c r="AC6" i="73"/>
  <c r="AD6" i="73" s="1"/>
  <c r="AC13" i="73"/>
  <c r="AC17" i="73"/>
  <c r="AD17" i="73" s="1"/>
  <c r="AC5" i="73"/>
  <c r="AD5" i="73" s="1"/>
  <c r="AA16" i="73"/>
  <c r="AA4" i="73"/>
  <c r="AA11" i="73"/>
  <c r="AB11" i="73" s="1"/>
  <c r="AA7" i="73"/>
  <c r="AB7" i="73" s="1"/>
  <c r="AA14" i="73"/>
  <c r="AB14" i="73" s="1"/>
  <c r="AA10" i="73"/>
  <c r="AB10" i="73" s="1"/>
  <c r="AA6" i="73"/>
  <c r="AB6" i="73" s="1"/>
  <c r="AA17" i="73"/>
  <c r="AB17" i="73" s="1"/>
  <c r="AA13" i="73"/>
  <c r="AA9" i="73"/>
  <c r="AA5" i="73"/>
  <c r="AB5" i="73" s="1"/>
  <c r="Y16" i="73"/>
  <c r="Y4" i="73"/>
  <c r="Y11" i="73"/>
  <c r="Z11" i="73" s="1"/>
  <c r="Y7" i="73"/>
  <c r="Z7" i="73" s="1"/>
  <c r="Y14" i="73"/>
  <c r="Z14" i="73" s="1"/>
  <c r="Y10" i="73"/>
  <c r="Z10" i="73" s="1"/>
  <c r="Y6" i="73"/>
  <c r="Z6" i="73" s="1"/>
  <c r="Y17" i="73"/>
  <c r="Z17" i="73" s="1"/>
  <c r="Y13" i="73"/>
  <c r="Y9" i="73"/>
  <c r="Y5" i="73"/>
  <c r="Z5" i="73" s="1"/>
  <c r="W16" i="73"/>
  <c r="W4" i="73"/>
  <c r="W11" i="73"/>
  <c r="X11" i="73" s="1"/>
  <c r="W7" i="73"/>
  <c r="X7" i="73" s="1"/>
  <c r="W14" i="73"/>
  <c r="X14" i="73" s="1"/>
  <c r="W10" i="73"/>
  <c r="X10" i="73" s="1"/>
  <c r="W6" i="73"/>
  <c r="X6" i="73" s="1"/>
  <c r="W17" i="73"/>
  <c r="X17" i="73" s="1"/>
  <c r="W13" i="73"/>
  <c r="W9" i="73"/>
  <c r="W5" i="73"/>
  <c r="X5" i="73" s="1"/>
  <c r="U16" i="73"/>
  <c r="U4" i="73"/>
  <c r="U11" i="73"/>
  <c r="V11" i="73" s="1"/>
  <c r="U7" i="73"/>
  <c r="V7" i="73" s="1"/>
  <c r="U14" i="73"/>
  <c r="V14" i="73" s="1"/>
  <c r="U10" i="73"/>
  <c r="V10" i="73" s="1"/>
  <c r="U6" i="73"/>
  <c r="V6" i="73" s="1"/>
  <c r="U17" i="73"/>
  <c r="V17" i="73" s="1"/>
  <c r="U13" i="73"/>
  <c r="U9" i="73"/>
  <c r="U5" i="73"/>
  <c r="V5" i="73" s="1"/>
  <c r="S16" i="73"/>
  <c r="S4" i="73"/>
  <c r="S11" i="73"/>
  <c r="T11" i="73" s="1"/>
  <c r="S7" i="73"/>
  <c r="T7" i="73" s="1"/>
  <c r="S14" i="73"/>
  <c r="T14" i="73" s="1"/>
  <c r="S10" i="73"/>
  <c r="T10" i="73" s="1"/>
  <c r="S6" i="73"/>
  <c r="T6" i="73" s="1"/>
  <c r="S17" i="73"/>
  <c r="T17" i="73" s="1"/>
  <c r="S13" i="73"/>
  <c r="S9" i="73"/>
  <c r="S5" i="73"/>
  <c r="T5" i="73" s="1"/>
  <c r="Q16" i="73"/>
  <c r="Q4" i="73"/>
  <c r="Q9" i="73"/>
  <c r="Q11" i="73"/>
  <c r="R11" i="73" s="1"/>
  <c r="Q7" i="73"/>
  <c r="R7" i="73" s="1"/>
  <c r="Q5" i="73"/>
  <c r="R5" i="73" s="1"/>
  <c r="Q14" i="73"/>
  <c r="R14" i="73" s="1"/>
  <c r="Q10" i="73"/>
  <c r="R10" i="73" s="1"/>
  <c r="Q6" i="73"/>
  <c r="R6" i="73" s="1"/>
  <c r="Q13" i="73"/>
  <c r="Q17" i="73"/>
  <c r="R17" i="73" s="1"/>
  <c r="O16" i="73"/>
  <c r="O4" i="73"/>
  <c r="O11" i="73"/>
  <c r="P11" i="73" s="1"/>
  <c r="O7" i="73"/>
  <c r="P7" i="73" s="1"/>
  <c r="O14" i="73"/>
  <c r="P14" i="73" s="1"/>
  <c r="O10" i="73"/>
  <c r="P10" i="73" s="1"/>
  <c r="O6" i="73"/>
  <c r="P6" i="73" s="1"/>
  <c r="O17" i="73"/>
  <c r="P17" i="73" s="1"/>
  <c r="O13" i="73"/>
  <c r="O9" i="73"/>
  <c r="O5" i="73"/>
  <c r="P5" i="73" s="1"/>
  <c r="M16" i="73"/>
  <c r="M4" i="73"/>
  <c r="M5" i="73"/>
  <c r="N5" i="73" s="1"/>
  <c r="M11" i="73"/>
  <c r="N11" i="73" s="1"/>
  <c r="M7" i="73"/>
  <c r="N7" i="73" s="1"/>
  <c r="M13" i="73"/>
  <c r="M14" i="73"/>
  <c r="N14" i="73" s="1"/>
  <c r="M10" i="73"/>
  <c r="N10" i="73" s="1"/>
  <c r="M6" i="73"/>
  <c r="N6" i="73" s="1"/>
  <c r="M9" i="73"/>
  <c r="M17" i="73"/>
  <c r="N17" i="73" s="1"/>
  <c r="K4" i="73"/>
  <c r="K11" i="73"/>
  <c r="L11" i="73" s="1"/>
  <c r="K7" i="73"/>
  <c r="L7" i="73" s="1"/>
  <c r="K16" i="73"/>
  <c r="K13" i="73"/>
  <c r="K14" i="73"/>
  <c r="L14" i="73" s="1"/>
  <c r="K10" i="73"/>
  <c r="L10" i="73" s="1"/>
  <c r="K6" i="73"/>
  <c r="L6" i="73" s="1"/>
  <c r="K9" i="73"/>
  <c r="K17" i="73"/>
  <c r="L17" i="73" s="1"/>
  <c r="K5" i="73"/>
  <c r="L5" i="73" s="1"/>
  <c r="I16" i="73"/>
  <c r="I4" i="73"/>
  <c r="I5" i="73"/>
  <c r="J5" i="73" s="1"/>
  <c r="I11" i="73"/>
  <c r="J11" i="73" s="1"/>
  <c r="I7" i="73"/>
  <c r="J7" i="73" s="1"/>
  <c r="I9" i="73"/>
  <c r="I14" i="73"/>
  <c r="J14" i="73" s="1"/>
  <c r="I10" i="73"/>
  <c r="J10" i="73" s="1"/>
  <c r="I6" i="73"/>
  <c r="J6" i="73" s="1"/>
  <c r="I13" i="73"/>
  <c r="I17" i="73"/>
  <c r="J17" i="73" s="1"/>
  <c r="G17" i="73"/>
  <c r="H17" i="73" s="1"/>
  <c r="G16" i="73"/>
  <c r="H16" i="73" s="1"/>
  <c r="G14" i="73"/>
  <c r="H14" i="73" s="1"/>
  <c r="G13" i="73"/>
  <c r="H13" i="73" s="1"/>
  <c r="G11" i="73"/>
  <c r="H11" i="73" s="1"/>
  <c r="G10" i="73"/>
  <c r="H10" i="73" s="1"/>
  <c r="G9" i="73"/>
  <c r="H9" i="73" s="1"/>
  <c r="G5" i="73"/>
  <c r="H5" i="73" s="1"/>
  <c r="G6" i="73"/>
  <c r="H6" i="73" s="1"/>
  <c r="G7" i="73"/>
  <c r="H7" i="73" s="1"/>
  <c r="B7" i="72" a="1"/>
  <c r="K10" i="71"/>
  <c r="AF3" i="72"/>
  <c r="H26" i="70"/>
  <c r="J26" i="70" s="1"/>
  <c r="H18" i="70"/>
  <c r="J18" i="70" s="1"/>
  <c r="L9" i="71"/>
  <c r="C9" i="72" a="1"/>
  <c r="M15" i="80"/>
  <c r="O15" i="80"/>
  <c r="L15" i="80"/>
  <c r="B15" i="80"/>
  <c r="H15" i="80"/>
  <c r="AC15" i="80"/>
  <c r="Y15" i="80"/>
  <c r="T15" i="80"/>
  <c r="J15" i="80"/>
  <c r="W15" i="80"/>
  <c r="S15" i="80"/>
  <c r="AE15" i="80"/>
  <c r="E15" i="80"/>
  <c r="P15" i="80"/>
  <c r="K15" i="80"/>
  <c r="U15" i="80"/>
  <c r="Z15" i="80"/>
  <c r="Q15" i="80"/>
  <c r="G15" i="80"/>
  <c r="N15" i="80"/>
  <c r="I15" i="80"/>
  <c r="D15" i="80"/>
  <c r="C15" i="80"/>
  <c r="AA15" i="80"/>
  <c r="V15" i="80"/>
  <c r="E87" i="76" a="1"/>
  <c r="R15" i="80"/>
  <c r="F15" i="80"/>
  <c r="AB15" i="80"/>
  <c r="I28" i="70"/>
  <c r="H28" i="70"/>
  <c r="J28" i="70" s="1"/>
  <c r="I11" i="70"/>
  <c r="H11" i="70"/>
  <c r="J11" i="70" s="1"/>
  <c r="E110" i="76"/>
  <c r="E138" i="76" s="1"/>
  <c r="G4" i="70"/>
  <c r="I24" i="70"/>
  <c r="H24" i="70"/>
  <c r="J24" i="70" s="1"/>
  <c r="I33" i="70"/>
  <c r="H33" i="70"/>
  <c r="J33" i="70" s="1"/>
  <c r="I15" i="70"/>
  <c r="H15" i="70"/>
  <c r="J15" i="70" s="1"/>
  <c r="I5" i="70"/>
  <c r="H5" i="70"/>
  <c r="J5" i="70" s="1"/>
  <c r="H7" i="70"/>
  <c r="J7" i="70" s="1"/>
  <c r="I7" i="70"/>
  <c r="I20" i="70"/>
  <c r="H20" i="70"/>
  <c r="J20" i="70" s="1"/>
  <c r="I29" i="70"/>
  <c r="H29" i="70"/>
  <c r="J29" i="70" s="1"/>
  <c r="I16" i="70"/>
  <c r="H16" i="70"/>
  <c r="J16" i="70" s="1"/>
  <c r="I25" i="70"/>
  <c r="H25" i="70"/>
  <c r="J25" i="70" s="1"/>
  <c r="I31" i="70"/>
  <c r="H31" i="70"/>
  <c r="J31" i="70" s="1"/>
  <c r="I12" i="70"/>
  <c r="H12" i="70"/>
  <c r="J12" i="70" s="1"/>
  <c r="I21" i="70"/>
  <c r="H21" i="70"/>
  <c r="J21" i="70" s="1"/>
  <c r="H19" i="70"/>
  <c r="J19" i="70" s="1"/>
  <c r="I19" i="70"/>
  <c r="I9" i="70"/>
  <c r="H9" i="70"/>
  <c r="J9" i="70" s="1"/>
  <c r="H27" i="70"/>
  <c r="J27" i="70" s="1"/>
  <c r="I27" i="70"/>
  <c r="I8" i="70"/>
  <c r="H8" i="70"/>
  <c r="J8" i="70" s="1"/>
  <c r="I17" i="70"/>
  <c r="H17" i="70"/>
  <c r="J17" i="70" s="1"/>
  <c r="I32" i="70"/>
  <c r="H32" i="70"/>
  <c r="J32" i="70" s="1"/>
  <c r="H23" i="70"/>
  <c r="J23" i="70" s="1"/>
  <c r="I23" i="70"/>
  <c r="I13" i="70"/>
  <c r="H13" i="70"/>
  <c r="J13" i="70" s="1"/>
  <c r="F75" i="76"/>
  <c r="F73" i="76" s="1"/>
  <c r="G4" i="73"/>
  <c r="H4" i="73" s="1"/>
  <c r="L34" i="71"/>
  <c r="H34" i="71"/>
  <c r="I34" i="71" s="1"/>
  <c r="J34" i="71" s="1"/>
  <c r="M34" i="71" s="1"/>
  <c r="H21" i="71"/>
  <c r="I21" i="71" s="1"/>
  <c r="J21" i="71" s="1"/>
  <c r="M21" i="71" s="1"/>
  <c r="L21" i="71"/>
  <c r="H23" i="71"/>
  <c r="I23" i="71" s="1"/>
  <c r="J23" i="71" s="1"/>
  <c r="M23" i="71" s="1"/>
  <c r="L23" i="71"/>
  <c r="L11" i="71"/>
  <c r="H11" i="71"/>
  <c r="I11" i="71" s="1"/>
  <c r="J11" i="71" s="1"/>
  <c r="M11" i="71" s="1"/>
  <c r="H29" i="71"/>
  <c r="I29" i="71" s="1"/>
  <c r="J29" i="71" s="1"/>
  <c r="M29" i="71" s="1"/>
  <c r="L29" i="71"/>
  <c r="H31" i="71"/>
  <c r="I31" i="71" s="1"/>
  <c r="J31" i="71" s="1"/>
  <c r="M31" i="71" s="1"/>
  <c r="L31" i="71"/>
  <c r="L19" i="71"/>
  <c r="H19" i="71"/>
  <c r="I19" i="71" s="1"/>
  <c r="J19" i="71" s="1"/>
  <c r="M19" i="71" s="1"/>
  <c r="H14" i="71"/>
  <c r="I14" i="71" s="1"/>
  <c r="J14" i="71" s="1"/>
  <c r="M14" i="71" s="1"/>
  <c r="L14" i="71"/>
  <c r="L8" i="71"/>
  <c r="H8" i="71"/>
  <c r="I8" i="71" s="1"/>
  <c r="J8" i="71" s="1"/>
  <c r="M8" i="71" s="1"/>
  <c r="L27" i="71"/>
  <c r="H27" i="71"/>
  <c r="I27" i="71" s="1"/>
  <c r="J27" i="71" s="1"/>
  <c r="M27" i="71" s="1"/>
  <c r="H22" i="71"/>
  <c r="I22" i="71" s="1"/>
  <c r="J22" i="71" s="1"/>
  <c r="M22" i="71" s="1"/>
  <c r="L22" i="71"/>
  <c r="L16" i="71"/>
  <c r="H16" i="71"/>
  <c r="I16" i="71" s="1"/>
  <c r="J16" i="71" s="1"/>
  <c r="M16" i="71" s="1"/>
  <c r="L5" i="71"/>
  <c r="H5" i="71"/>
  <c r="I5" i="71" s="1"/>
  <c r="J5" i="71" s="1"/>
  <c r="M5" i="71" s="1"/>
  <c r="H12" i="71"/>
  <c r="I12" i="71" s="1"/>
  <c r="J12" i="71" s="1"/>
  <c r="M12" i="71" s="1"/>
  <c r="L12" i="71"/>
  <c r="H30" i="71"/>
  <c r="I30" i="71" s="1"/>
  <c r="J30" i="71" s="1"/>
  <c r="M30" i="71" s="1"/>
  <c r="L30" i="71"/>
  <c r="L24" i="71"/>
  <c r="H24" i="71"/>
  <c r="I24" i="71" s="1"/>
  <c r="J24" i="71" s="1"/>
  <c r="M24" i="71" s="1"/>
  <c r="L10" i="71"/>
  <c r="H10" i="71"/>
  <c r="I10" i="71" s="1"/>
  <c r="J10" i="71" s="1"/>
  <c r="M10" i="71" s="1"/>
  <c r="H20" i="71"/>
  <c r="I20" i="71" s="1"/>
  <c r="J20" i="71" s="1"/>
  <c r="M20" i="71" s="1"/>
  <c r="L20" i="71"/>
  <c r="H6" i="71"/>
  <c r="I6" i="71" s="1"/>
  <c r="J6" i="71" s="1"/>
  <c r="M6" i="71" s="1"/>
  <c r="L6" i="71"/>
  <c r="L32" i="71"/>
  <c r="H32" i="71"/>
  <c r="I32" i="71" s="1"/>
  <c r="J32" i="71" s="1"/>
  <c r="M32" i="71" s="1"/>
  <c r="L18" i="71"/>
  <c r="H18" i="71"/>
  <c r="I18" i="71" s="1"/>
  <c r="J18" i="71" s="1"/>
  <c r="M18" i="71" s="1"/>
  <c r="H28" i="71"/>
  <c r="I28" i="71" s="1"/>
  <c r="J28" i="71" s="1"/>
  <c r="M28" i="71" s="1"/>
  <c r="L28" i="71"/>
  <c r="H7" i="71"/>
  <c r="I7" i="71" s="1"/>
  <c r="J7" i="71" s="1"/>
  <c r="M7" i="71" s="1"/>
  <c r="L7" i="71"/>
  <c r="L26" i="71"/>
  <c r="H26" i="71"/>
  <c r="I26" i="71" s="1"/>
  <c r="J26" i="71" s="1"/>
  <c r="M26" i="71" s="1"/>
  <c r="H13" i="71"/>
  <c r="I13" i="71" s="1"/>
  <c r="J13" i="71" s="1"/>
  <c r="M13" i="71" s="1"/>
  <c r="L13" i="71"/>
  <c r="H15" i="71"/>
  <c r="I15" i="71" s="1"/>
  <c r="J15" i="71" s="1"/>
  <c r="M15" i="71" s="1"/>
  <c r="L15" i="71"/>
  <c r="U22" i="74" a="1"/>
  <c r="I56" i="76" l="1"/>
  <c r="H20" i="76"/>
  <c r="H19" i="76" s="1"/>
  <c r="G12" i="76"/>
  <c r="G7" i="76" s="1"/>
  <c r="G5" i="76" s="1"/>
  <c r="G4" i="76" s="1"/>
  <c r="G3" i="76" s="1"/>
  <c r="D12" i="80" s="1"/>
  <c r="F6" i="78"/>
  <c r="B3" i="78"/>
  <c r="B15" i="81"/>
  <c r="I51" i="76"/>
  <c r="H15" i="76"/>
  <c r="H18" i="76"/>
  <c r="I54" i="76"/>
  <c r="H14" i="76"/>
  <c r="I50" i="76"/>
  <c r="N69" i="76"/>
  <c r="M62" i="76"/>
  <c r="J13" i="80" s="1"/>
  <c r="I102" i="76"/>
  <c r="H101" i="76"/>
  <c r="H139" i="76" s="1"/>
  <c r="K47" i="76"/>
  <c r="J11" i="76"/>
  <c r="J8" i="76" s="1"/>
  <c r="L74" i="76"/>
  <c r="K73" i="76"/>
  <c r="G39" i="74"/>
  <c r="N46" i="76"/>
  <c r="M10" i="76"/>
  <c r="G42" i="74"/>
  <c r="X93" i="76"/>
  <c r="M49" i="76"/>
  <c r="L13" i="76"/>
  <c r="M45" i="76"/>
  <c r="L9" i="76"/>
  <c r="J21" i="76"/>
  <c r="K57" i="76"/>
  <c r="J22" i="76"/>
  <c r="K58" i="76"/>
  <c r="M59" i="76"/>
  <c r="L23" i="76"/>
  <c r="L53" i="76"/>
  <c r="K17" i="76"/>
  <c r="O52" i="76"/>
  <c r="N16" i="76"/>
  <c r="G45" i="74"/>
  <c r="U22" i="74"/>
  <c r="R13" i="74"/>
  <c r="R15" i="74" s="1"/>
  <c r="Q15" i="74"/>
  <c r="G43" i="74" s="1"/>
  <c r="P19" i="74"/>
  <c r="O20" i="74" s="1"/>
  <c r="R16" i="74"/>
  <c r="R18" i="74" s="1"/>
  <c r="Q18" i="74"/>
  <c r="G46" i="74" s="1"/>
  <c r="O19" i="74"/>
  <c r="Q8" i="74"/>
  <c r="G36" i="74" s="1"/>
  <c r="R5" i="74"/>
  <c r="R8" i="74" s="1"/>
  <c r="X23" i="74"/>
  <c r="Y23" i="74" s="1"/>
  <c r="R10" i="74"/>
  <c r="H38" i="74" s="1"/>
  <c r="G38" i="74"/>
  <c r="R9" i="74"/>
  <c r="Q12" i="74"/>
  <c r="S6" i="74"/>
  <c r="T6" i="74" s="1"/>
  <c r="J34" i="74" s="1"/>
  <c r="S17" i="74"/>
  <c r="S4" i="74"/>
  <c r="I32" i="74" s="1"/>
  <c r="S16" i="74"/>
  <c r="S13" i="74"/>
  <c r="I41" i="74" s="1"/>
  <c r="S14" i="74"/>
  <c r="S11" i="74"/>
  <c r="S5" i="74"/>
  <c r="T5" i="74" s="1"/>
  <c r="J33" i="74" s="1"/>
  <c r="S7" i="74"/>
  <c r="T7" i="74" s="1"/>
  <c r="J35" i="74" s="1"/>
  <c r="S10" i="74"/>
  <c r="S9" i="74"/>
  <c r="BN9" i="73"/>
  <c r="BN12" i="73" s="1"/>
  <c r="BM12" i="73"/>
  <c r="O128" i="73" s="1"/>
  <c r="BM15" i="73"/>
  <c r="O131" i="73" s="1"/>
  <c r="BN13" i="73"/>
  <c r="BN15" i="73" s="1"/>
  <c r="BN16" i="73"/>
  <c r="BN18" i="73" s="1"/>
  <c r="BM18" i="73"/>
  <c r="O134" i="73" s="1"/>
  <c r="BN4" i="73"/>
  <c r="BN8" i="73" s="1"/>
  <c r="BM8" i="73"/>
  <c r="BK12" i="73"/>
  <c r="M128" i="73" s="1"/>
  <c r="BL9" i="73"/>
  <c r="BL12" i="73" s="1"/>
  <c r="BK8" i="73"/>
  <c r="BL4" i="73"/>
  <c r="BL8" i="73" s="1"/>
  <c r="BK15" i="73"/>
  <c r="M131" i="73" s="1"/>
  <c r="BL13" i="73"/>
  <c r="BL15" i="73" s="1"/>
  <c r="BK18" i="73"/>
  <c r="M134" i="73" s="1"/>
  <c r="BL16" i="73"/>
  <c r="BL18" i="73" s="1"/>
  <c r="BJ9" i="73"/>
  <c r="BJ12" i="73" s="1"/>
  <c r="BI12" i="73"/>
  <c r="K128" i="73" s="1"/>
  <c r="BI15" i="73"/>
  <c r="K131" i="73" s="1"/>
  <c r="BJ13" i="73"/>
  <c r="BJ15" i="73" s="1"/>
  <c r="BJ4" i="73"/>
  <c r="BJ8" i="73" s="1"/>
  <c r="BI8" i="73"/>
  <c r="BI18" i="73"/>
  <c r="K134" i="73" s="1"/>
  <c r="BJ16" i="73"/>
  <c r="BJ18" i="73" s="1"/>
  <c r="BG15" i="73"/>
  <c r="I131" i="73" s="1"/>
  <c r="BH13" i="73"/>
  <c r="BH15" i="73" s="1"/>
  <c r="BG18" i="73"/>
  <c r="I134" i="73" s="1"/>
  <c r="BH16" i="73"/>
  <c r="BH18" i="73" s="1"/>
  <c r="BG12" i="73"/>
  <c r="I128" i="73" s="1"/>
  <c r="BH9" i="73"/>
  <c r="BH12" i="73" s="1"/>
  <c r="BG8" i="73"/>
  <c r="BH4" i="73"/>
  <c r="BH8" i="73" s="1"/>
  <c r="BE12" i="73"/>
  <c r="G128" i="73" s="1"/>
  <c r="BF9" i="73"/>
  <c r="BF12" i="73" s="1"/>
  <c r="BE8" i="73"/>
  <c r="BF4" i="73"/>
  <c r="BF8" i="73" s="1"/>
  <c r="BE15" i="73"/>
  <c r="G131" i="73" s="1"/>
  <c r="BF13" i="73"/>
  <c r="BF15" i="73" s="1"/>
  <c r="BE18" i="73"/>
  <c r="G134" i="73" s="1"/>
  <c r="BF16" i="73"/>
  <c r="BF18" i="73" s="1"/>
  <c r="BD4" i="73"/>
  <c r="BD8" i="73" s="1"/>
  <c r="BC8" i="73"/>
  <c r="BC18" i="73"/>
  <c r="O112" i="73" s="1"/>
  <c r="BD16" i="73"/>
  <c r="BD18" i="73" s="1"/>
  <c r="BC12" i="73"/>
  <c r="O106" i="73" s="1"/>
  <c r="BD9" i="73"/>
  <c r="BD12" i="73" s="1"/>
  <c r="BC15" i="73"/>
  <c r="O109" i="73" s="1"/>
  <c r="BD13" i="73"/>
  <c r="BD15" i="73" s="1"/>
  <c r="BA15" i="73"/>
  <c r="M109" i="73" s="1"/>
  <c r="BB13" i="73"/>
  <c r="BB15" i="73" s="1"/>
  <c r="BB9" i="73"/>
  <c r="BB12" i="73" s="1"/>
  <c r="BA12" i="73"/>
  <c r="M106" i="73" s="1"/>
  <c r="BB4" i="73"/>
  <c r="BB8" i="73" s="1"/>
  <c r="BA8" i="73"/>
  <c r="BA18" i="73"/>
  <c r="M112" i="73" s="1"/>
  <c r="BB16" i="73"/>
  <c r="BB18" i="73" s="1"/>
  <c r="AY12" i="73"/>
  <c r="K106" i="73" s="1"/>
  <c r="AZ9" i="73"/>
  <c r="AZ12" i="73" s="1"/>
  <c r="AY8" i="73"/>
  <c r="AZ4" i="73"/>
  <c r="AZ8" i="73" s="1"/>
  <c r="AY15" i="73"/>
  <c r="K109" i="73" s="1"/>
  <c r="AZ13" i="73"/>
  <c r="AZ15" i="73" s="1"/>
  <c r="AZ16" i="73"/>
  <c r="AZ18" i="73" s="1"/>
  <c r="AY18" i="73"/>
  <c r="K112" i="73" s="1"/>
  <c r="AX4" i="73"/>
  <c r="AX8" i="73" s="1"/>
  <c r="AW8" i="73"/>
  <c r="AW12" i="73"/>
  <c r="I106" i="73" s="1"/>
  <c r="AX9" i="73"/>
  <c r="AX12" i="73" s="1"/>
  <c r="AW15" i="73"/>
  <c r="I109" i="73" s="1"/>
  <c r="AX13" i="73"/>
  <c r="AX15" i="73" s="1"/>
  <c r="AW18" i="73"/>
  <c r="I112" i="73" s="1"/>
  <c r="AX16" i="73"/>
  <c r="AX18" i="73" s="1"/>
  <c r="AU8" i="73"/>
  <c r="AV4" i="73"/>
  <c r="AV8" i="73" s="1"/>
  <c r="AV9" i="73"/>
  <c r="AV12" i="73" s="1"/>
  <c r="AU12" i="73"/>
  <c r="G106" i="73" s="1"/>
  <c r="AU18" i="73"/>
  <c r="G112" i="73" s="1"/>
  <c r="AV16" i="73"/>
  <c r="AV18" i="73" s="1"/>
  <c r="AU15" i="73"/>
  <c r="G109" i="73" s="1"/>
  <c r="AV13" i="73"/>
  <c r="AV15" i="73" s="1"/>
  <c r="AT9" i="73"/>
  <c r="AT12" i="73" s="1"/>
  <c r="AS12" i="73"/>
  <c r="O84" i="73" s="1"/>
  <c r="AS8" i="73"/>
  <c r="AT4" i="73"/>
  <c r="AT8" i="73" s="1"/>
  <c r="AS15" i="73"/>
  <c r="O87" i="73" s="1"/>
  <c r="AT13" i="73"/>
  <c r="AT15" i="73" s="1"/>
  <c r="AS18" i="73"/>
  <c r="O90" i="73" s="1"/>
  <c r="AT16" i="73"/>
  <c r="AT18" i="73" s="1"/>
  <c r="AR9" i="73"/>
  <c r="AR12" i="73" s="1"/>
  <c r="AQ12" i="73"/>
  <c r="M84" i="73" s="1"/>
  <c r="AQ15" i="73"/>
  <c r="M87" i="73" s="1"/>
  <c r="AR13" i="73"/>
  <c r="AR15" i="73" s="1"/>
  <c r="AR4" i="73"/>
  <c r="AR8" i="73" s="1"/>
  <c r="AQ8" i="73"/>
  <c r="AQ18" i="73"/>
  <c r="M90" i="73" s="1"/>
  <c r="AR16" i="73"/>
  <c r="AR18" i="73" s="1"/>
  <c r="AO15" i="73"/>
  <c r="K87" i="73" s="1"/>
  <c r="AP13" i="73"/>
  <c r="AP15" i="73" s="1"/>
  <c r="AO18" i="73"/>
  <c r="K90" i="73" s="1"/>
  <c r="AP16" i="73"/>
  <c r="AP18" i="73" s="1"/>
  <c r="AO12" i="73"/>
  <c r="K84" i="73" s="1"/>
  <c r="AP9" i="73"/>
  <c r="AP12" i="73" s="1"/>
  <c r="AP4" i="73"/>
  <c r="AP8" i="73" s="1"/>
  <c r="AO8" i="73"/>
  <c r="AM15" i="73"/>
  <c r="I87" i="73" s="1"/>
  <c r="AN13" i="73"/>
  <c r="AN15" i="73" s="1"/>
  <c r="AM12" i="73"/>
  <c r="I84" i="73" s="1"/>
  <c r="AN9" i="73"/>
  <c r="AN12" i="73" s="1"/>
  <c r="AM8" i="73"/>
  <c r="AN4" i="73"/>
  <c r="AN8" i="73" s="1"/>
  <c r="AN16" i="73"/>
  <c r="AN18" i="73" s="1"/>
  <c r="AM18" i="73"/>
  <c r="I90" i="73" s="1"/>
  <c r="AK12" i="73"/>
  <c r="G84" i="73" s="1"/>
  <c r="AL9" i="73"/>
  <c r="AL12" i="73" s="1"/>
  <c r="AK15" i="73"/>
  <c r="G87" i="73" s="1"/>
  <c r="AL13" i="73"/>
  <c r="AL15" i="73" s="1"/>
  <c r="AK8" i="73"/>
  <c r="AL4" i="73"/>
  <c r="AL8" i="73" s="1"/>
  <c r="AL16" i="73"/>
  <c r="AL18" i="73" s="1"/>
  <c r="AK18" i="73"/>
  <c r="G90" i="73" s="1"/>
  <c r="AI12" i="73"/>
  <c r="O62" i="73" s="1"/>
  <c r="AJ9" i="73"/>
  <c r="AJ12" i="73" s="1"/>
  <c r="AI8" i="73"/>
  <c r="AJ4" i="73"/>
  <c r="AJ8" i="73" s="1"/>
  <c r="AI15" i="73"/>
  <c r="O65" i="73" s="1"/>
  <c r="AJ13" i="73"/>
  <c r="AJ15" i="73" s="1"/>
  <c r="AI18" i="73"/>
  <c r="O68" i="73" s="1"/>
  <c r="AJ16" i="73"/>
  <c r="AJ18" i="73" s="1"/>
  <c r="AG12" i="73"/>
  <c r="M62" i="73" s="1"/>
  <c r="AH9" i="73"/>
  <c r="AH12" i="73" s="1"/>
  <c r="AG15" i="73"/>
  <c r="M65" i="73" s="1"/>
  <c r="AH13" i="73"/>
  <c r="AH15" i="73" s="1"/>
  <c r="AG8" i="73"/>
  <c r="AH4" i="73"/>
  <c r="AH8" i="73" s="1"/>
  <c r="AH16" i="73"/>
  <c r="AH18" i="73" s="1"/>
  <c r="AG18" i="73"/>
  <c r="M68" i="73" s="1"/>
  <c r="AE12" i="73"/>
  <c r="K62" i="73" s="1"/>
  <c r="AF9" i="73"/>
  <c r="AF12" i="73" s="1"/>
  <c r="AE8" i="73"/>
  <c r="AF4" i="73"/>
  <c r="AF8" i="73" s="1"/>
  <c r="AE15" i="73"/>
  <c r="K65" i="73" s="1"/>
  <c r="AF13" i="73"/>
  <c r="AF15" i="73" s="1"/>
  <c r="AE18" i="73"/>
  <c r="K68" i="73" s="1"/>
  <c r="AF16" i="73"/>
  <c r="AF18" i="73" s="1"/>
  <c r="AD9" i="73"/>
  <c r="AD12" i="73" s="1"/>
  <c r="AC12" i="73"/>
  <c r="I62" i="73" s="1"/>
  <c r="AC8" i="73"/>
  <c r="AD4" i="73"/>
  <c r="AD8" i="73" s="1"/>
  <c r="AC18" i="73"/>
  <c r="I68" i="73" s="1"/>
  <c r="AD16" i="73"/>
  <c r="AD18" i="73" s="1"/>
  <c r="AC15" i="73"/>
  <c r="I65" i="73" s="1"/>
  <c r="AD13" i="73"/>
  <c r="AD15" i="73" s="1"/>
  <c r="AA12" i="73"/>
  <c r="G62" i="73" s="1"/>
  <c r="AB9" i="73"/>
  <c r="AB12" i="73" s="1"/>
  <c r="AA8" i="73"/>
  <c r="AB4" i="73"/>
  <c r="AB8" i="73" s="1"/>
  <c r="AA15" i="73"/>
  <c r="G65" i="73" s="1"/>
  <c r="AB13" i="73"/>
  <c r="AB15" i="73" s="1"/>
  <c r="AA18" i="73"/>
  <c r="G68" i="73" s="1"/>
  <c r="AB16" i="73"/>
  <c r="AB18" i="73" s="1"/>
  <c r="Y12" i="73"/>
  <c r="O40" i="73" s="1"/>
  <c r="Z9" i="73"/>
  <c r="Z12" i="73" s="1"/>
  <c r="Y8" i="73"/>
  <c r="Z4" i="73"/>
  <c r="Z8" i="73" s="1"/>
  <c r="Y15" i="73"/>
  <c r="O43" i="73" s="1"/>
  <c r="Z13" i="73"/>
  <c r="Z15" i="73" s="1"/>
  <c r="Y18" i="73"/>
  <c r="O46" i="73" s="1"/>
  <c r="Z16" i="73"/>
  <c r="Z18" i="73" s="1"/>
  <c r="W12" i="73"/>
  <c r="M40" i="73" s="1"/>
  <c r="X9" i="73"/>
  <c r="X12" i="73" s="1"/>
  <c r="W8" i="73"/>
  <c r="X4" i="73"/>
  <c r="X8" i="73" s="1"/>
  <c r="W15" i="73"/>
  <c r="M43" i="73" s="1"/>
  <c r="X13" i="73"/>
  <c r="X15" i="73" s="1"/>
  <c r="W18" i="73"/>
  <c r="M46" i="73" s="1"/>
  <c r="X16" i="73"/>
  <c r="X18" i="73" s="1"/>
  <c r="U12" i="73"/>
  <c r="K40" i="73" s="1"/>
  <c r="V9" i="73"/>
  <c r="V12" i="73" s="1"/>
  <c r="U8" i="73"/>
  <c r="V4" i="73"/>
  <c r="V8" i="73" s="1"/>
  <c r="U15" i="73"/>
  <c r="K43" i="73" s="1"/>
  <c r="V13" i="73"/>
  <c r="V15" i="73" s="1"/>
  <c r="U18" i="73"/>
  <c r="K46" i="73" s="1"/>
  <c r="V16" i="73"/>
  <c r="V18" i="73" s="1"/>
  <c r="S12" i="73"/>
  <c r="I40" i="73" s="1"/>
  <c r="T9" i="73"/>
  <c r="T12" i="73" s="1"/>
  <c r="S8" i="73"/>
  <c r="T4" i="73"/>
  <c r="T8" i="73" s="1"/>
  <c r="S15" i="73"/>
  <c r="I43" i="73" s="1"/>
  <c r="T13" i="73"/>
  <c r="T15" i="73" s="1"/>
  <c r="S18" i="73"/>
  <c r="I46" i="73" s="1"/>
  <c r="T16" i="73"/>
  <c r="T18" i="73" s="1"/>
  <c r="Q12" i="73"/>
  <c r="G40" i="73" s="1"/>
  <c r="R9" i="73"/>
  <c r="R12" i="73" s="1"/>
  <c r="Q15" i="73"/>
  <c r="G43" i="73" s="1"/>
  <c r="R13" i="73"/>
  <c r="R15" i="73" s="1"/>
  <c r="Q8" i="73"/>
  <c r="R4" i="73"/>
  <c r="R8" i="73" s="1"/>
  <c r="R16" i="73"/>
  <c r="R18" i="73" s="1"/>
  <c r="Q18" i="73"/>
  <c r="G46" i="73" s="1"/>
  <c r="O12" i="73"/>
  <c r="P9" i="73"/>
  <c r="P12" i="73" s="1"/>
  <c r="O8" i="73"/>
  <c r="P4" i="73"/>
  <c r="P8" i="73" s="1"/>
  <c r="O15" i="73"/>
  <c r="P13" i="73"/>
  <c r="P15" i="73" s="1"/>
  <c r="O18" i="73"/>
  <c r="P16" i="73"/>
  <c r="P18" i="73" s="1"/>
  <c r="M15" i="73"/>
  <c r="N13" i="73"/>
  <c r="N15" i="73" s="1"/>
  <c r="M12" i="73"/>
  <c r="N9" i="73"/>
  <c r="N12" i="73" s="1"/>
  <c r="M8" i="73"/>
  <c r="N4" i="73"/>
  <c r="N8" i="73" s="1"/>
  <c r="N16" i="73"/>
  <c r="N18" i="73" s="1"/>
  <c r="M18" i="73"/>
  <c r="K15" i="73"/>
  <c r="L13" i="73"/>
  <c r="L15" i="73" s="1"/>
  <c r="K18" i="73"/>
  <c r="L16" i="73"/>
  <c r="L18" i="73" s="1"/>
  <c r="K12" i="73"/>
  <c r="L9" i="73"/>
  <c r="L12" i="73" s="1"/>
  <c r="L4" i="73"/>
  <c r="L8" i="73" s="1"/>
  <c r="K8" i="73"/>
  <c r="I12" i="73"/>
  <c r="J9" i="73"/>
  <c r="J12" i="73" s="1"/>
  <c r="I15" i="73"/>
  <c r="J13" i="73"/>
  <c r="J15" i="73" s="1"/>
  <c r="I8" i="73"/>
  <c r="J4" i="73"/>
  <c r="J8" i="73" s="1"/>
  <c r="J16" i="73"/>
  <c r="J18" i="73" s="1"/>
  <c r="I18" i="73"/>
  <c r="X8" i="72"/>
  <c r="R8" i="72"/>
  <c r="T8" i="72"/>
  <c r="V8" i="72"/>
  <c r="Z8" i="72"/>
  <c r="AB8" i="72"/>
  <c r="AD8" i="72"/>
  <c r="C8" i="72"/>
  <c r="E8" i="72"/>
  <c r="G8" i="72"/>
  <c r="I8" i="72"/>
  <c r="K8" i="72"/>
  <c r="M8" i="72"/>
  <c r="O8" i="72"/>
  <c r="Q8" i="72"/>
  <c r="S8" i="72"/>
  <c r="U8" i="72"/>
  <c r="W8" i="72"/>
  <c r="Y8" i="72"/>
  <c r="AA8" i="72"/>
  <c r="AC8" i="72"/>
  <c r="AE8" i="72"/>
  <c r="B7" i="72"/>
  <c r="D8" i="72"/>
  <c r="F8" i="72"/>
  <c r="H8" i="72"/>
  <c r="J8" i="72"/>
  <c r="L8" i="72"/>
  <c r="N8" i="72"/>
  <c r="P8" i="72"/>
  <c r="AE109" i="78"/>
  <c r="AE111" i="78" s="1"/>
  <c r="AE4" i="78" s="1"/>
  <c r="S109" i="78"/>
  <c r="S111" i="78" s="1"/>
  <c r="S4" i="78" s="1"/>
  <c r="AD109" i="78"/>
  <c r="AD111" i="78" s="1"/>
  <c r="AD4" i="78" s="1"/>
  <c r="H109" i="78"/>
  <c r="H111" i="78" s="1"/>
  <c r="H4" i="78" s="1"/>
  <c r="H6" i="78" s="1"/>
  <c r="AA109" i="78"/>
  <c r="AA111" i="78" s="1"/>
  <c r="AA4" i="78" s="1"/>
  <c r="AH109" i="78"/>
  <c r="AH111" i="78" s="1"/>
  <c r="AH4" i="78" s="1"/>
  <c r="U109" i="78"/>
  <c r="U111" i="78" s="1"/>
  <c r="U4" i="78" s="1"/>
  <c r="Y109" i="78"/>
  <c r="Y111" i="78" s="1"/>
  <c r="Y4" i="78" s="1"/>
  <c r="AC109" i="78"/>
  <c r="AC111" i="78" s="1"/>
  <c r="AC4" i="78" s="1"/>
  <c r="AG109" i="78"/>
  <c r="AG111" i="78" s="1"/>
  <c r="AG4" i="78" s="1"/>
  <c r="V109" i="78"/>
  <c r="V111" i="78" s="1"/>
  <c r="V4" i="78" s="1"/>
  <c r="Z109" i="78"/>
  <c r="Z111" i="78" s="1"/>
  <c r="Z4" i="78" s="1"/>
  <c r="L109" i="78"/>
  <c r="L111" i="78" s="1"/>
  <c r="L4" i="78" s="1"/>
  <c r="I109" i="78"/>
  <c r="I111" i="78" s="1"/>
  <c r="I4" i="78" s="1"/>
  <c r="I6" i="78" s="1"/>
  <c r="C9" i="72"/>
  <c r="G109" i="78" s="1"/>
  <c r="M109" i="78"/>
  <c r="M111" i="78" s="1"/>
  <c r="M4" i="78" s="1"/>
  <c r="Q109" i="78"/>
  <c r="Q111" i="78" s="1"/>
  <c r="Q4" i="78" s="1"/>
  <c r="K109" i="78"/>
  <c r="K111" i="78" s="1"/>
  <c r="K4" i="78" s="1"/>
  <c r="T109" i="78"/>
  <c r="T111" i="78" s="1"/>
  <c r="T4" i="78" s="1"/>
  <c r="J109" i="78"/>
  <c r="J111" i="78" s="1"/>
  <c r="J4" i="78" s="1"/>
  <c r="F16" i="81" s="1"/>
  <c r="F14" i="81" s="1"/>
  <c r="AI109" i="78"/>
  <c r="AI111" i="78" s="1"/>
  <c r="AI4" i="78" s="1"/>
  <c r="N109" i="78"/>
  <c r="N111" i="78" s="1"/>
  <c r="N4" i="78" s="1"/>
  <c r="X109" i="78"/>
  <c r="X111" i="78" s="1"/>
  <c r="X4" i="78" s="1"/>
  <c r="R109" i="78"/>
  <c r="R111" i="78" s="1"/>
  <c r="R4" i="78" s="1"/>
  <c r="AF15" i="80"/>
  <c r="AA86" i="76"/>
  <c r="AA85" i="76" s="1"/>
  <c r="S86" i="76"/>
  <c r="S85" i="76" s="1"/>
  <c r="K86" i="76"/>
  <c r="K85" i="76" s="1"/>
  <c r="AH86" i="76"/>
  <c r="AH85" i="76" s="1"/>
  <c r="Z86" i="76"/>
  <c r="Z85" i="76" s="1"/>
  <c r="R86" i="76"/>
  <c r="R85" i="76" s="1"/>
  <c r="J86" i="76"/>
  <c r="J85" i="76" s="1"/>
  <c r="AG86" i="76"/>
  <c r="AG85" i="76" s="1"/>
  <c r="Y86" i="76"/>
  <c r="Y85" i="76" s="1"/>
  <c r="Q86" i="76"/>
  <c r="Q85" i="76" s="1"/>
  <c r="I86" i="76"/>
  <c r="I85" i="76" s="1"/>
  <c r="E87" i="76"/>
  <c r="E86" i="76" s="1"/>
  <c r="E85" i="76" s="1"/>
  <c r="AF86" i="76"/>
  <c r="AF85" i="76" s="1"/>
  <c r="X86" i="76"/>
  <c r="X85" i="76" s="1"/>
  <c r="P86" i="76"/>
  <c r="P85" i="76" s="1"/>
  <c r="H86" i="76"/>
  <c r="H85" i="76" s="1"/>
  <c r="T86" i="76"/>
  <c r="T85" i="76" s="1"/>
  <c r="AE86" i="76"/>
  <c r="AE85" i="76" s="1"/>
  <c r="W86" i="76"/>
  <c r="W85" i="76" s="1"/>
  <c r="O86" i="76"/>
  <c r="O85" i="76" s="1"/>
  <c r="G86" i="76"/>
  <c r="G85" i="76" s="1"/>
  <c r="AD86" i="76"/>
  <c r="AD85" i="76" s="1"/>
  <c r="V86" i="76"/>
  <c r="V85" i="76" s="1"/>
  <c r="N86" i="76"/>
  <c r="N85" i="76" s="1"/>
  <c r="F86" i="76"/>
  <c r="F85" i="76" s="1"/>
  <c r="L86" i="76"/>
  <c r="L85" i="76" s="1"/>
  <c r="AC86" i="76"/>
  <c r="AC85" i="76" s="1"/>
  <c r="U86" i="76"/>
  <c r="U85" i="76" s="1"/>
  <c r="M86" i="76"/>
  <c r="M85" i="76" s="1"/>
  <c r="AB86" i="76"/>
  <c r="AB85" i="76" s="1"/>
  <c r="I4" i="70"/>
  <c r="H4" i="70"/>
  <c r="J4" i="70" s="1"/>
  <c r="H45" i="74"/>
  <c r="H39" i="74"/>
  <c r="H42" i="74"/>
  <c r="H35" i="74"/>
  <c r="G35" i="74"/>
  <c r="G32" i="74"/>
  <c r="G33" i="74"/>
  <c r="H34" i="74"/>
  <c r="G34" i="74"/>
  <c r="O129" i="73"/>
  <c r="O120" i="73"/>
  <c r="O121" i="73"/>
  <c r="P121" i="73"/>
  <c r="O130" i="73"/>
  <c r="P130" i="73"/>
  <c r="O132" i="73"/>
  <c r="O125" i="73"/>
  <c r="O122" i="73"/>
  <c r="P122" i="73"/>
  <c r="O126" i="73"/>
  <c r="P126" i="73"/>
  <c r="O133" i="73"/>
  <c r="P133" i="73"/>
  <c r="O127" i="73"/>
  <c r="P127" i="73"/>
  <c r="O123" i="73"/>
  <c r="P123" i="73"/>
  <c r="M121" i="73"/>
  <c r="N121" i="73"/>
  <c r="M126" i="73"/>
  <c r="N126" i="73"/>
  <c r="M122" i="73"/>
  <c r="N122" i="73"/>
  <c r="M127" i="73"/>
  <c r="N127" i="73"/>
  <c r="M120" i="73"/>
  <c r="M133" i="73"/>
  <c r="N133" i="73"/>
  <c r="M132" i="73"/>
  <c r="M125" i="73"/>
  <c r="M123" i="73"/>
  <c r="N123" i="73"/>
  <c r="N130" i="73"/>
  <c r="M130" i="73"/>
  <c r="M129" i="73"/>
  <c r="K125" i="73"/>
  <c r="K129" i="73"/>
  <c r="K122" i="73"/>
  <c r="L122" i="73"/>
  <c r="L133" i="73"/>
  <c r="K133" i="73"/>
  <c r="K126" i="73"/>
  <c r="L126" i="73"/>
  <c r="L127" i="73"/>
  <c r="K127" i="73"/>
  <c r="K120" i="73"/>
  <c r="K121" i="73"/>
  <c r="L121" i="73"/>
  <c r="K130" i="73"/>
  <c r="L130" i="73"/>
  <c r="K132" i="73"/>
  <c r="K123" i="73"/>
  <c r="L123" i="73"/>
  <c r="I130" i="73"/>
  <c r="J130" i="73"/>
  <c r="J127" i="73"/>
  <c r="I127" i="73"/>
  <c r="I133" i="73"/>
  <c r="J133" i="73"/>
  <c r="I121" i="73"/>
  <c r="J121" i="73"/>
  <c r="I123" i="73"/>
  <c r="J123" i="73"/>
  <c r="I120" i="73"/>
  <c r="I126" i="73"/>
  <c r="J126" i="73"/>
  <c r="I122" i="73"/>
  <c r="J122" i="73"/>
  <c r="I129" i="73"/>
  <c r="I125" i="73"/>
  <c r="I132" i="73"/>
  <c r="G133" i="73"/>
  <c r="H133" i="73"/>
  <c r="G130" i="73"/>
  <c r="H130" i="73"/>
  <c r="G129" i="73"/>
  <c r="G125" i="73"/>
  <c r="G121" i="73"/>
  <c r="H121" i="73"/>
  <c r="G126" i="73"/>
  <c r="H126" i="73"/>
  <c r="G132" i="73"/>
  <c r="G120" i="73"/>
  <c r="G127" i="73"/>
  <c r="H127" i="73"/>
  <c r="G122" i="73"/>
  <c r="H122" i="73"/>
  <c r="G123" i="73"/>
  <c r="H123" i="73"/>
  <c r="O99" i="73"/>
  <c r="P99" i="73"/>
  <c r="O104" i="73"/>
  <c r="P104" i="73"/>
  <c r="O110" i="73"/>
  <c r="O98" i="73"/>
  <c r="O103" i="73"/>
  <c r="O100" i="73"/>
  <c r="P100" i="73"/>
  <c r="O108" i="73"/>
  <c r="P108" i="73"/>
  <c r="O105" i="73"/>
  <c r="P105" i="73"/>
  <c r="O101" i="73"/>
  <c r="P101" i="73"/>
  <c r="O111" i="73"/>
  <c r="P111" i="73"/>
  <c r="O107" i="73"/>
  <c r="M108" i="73"/>
  <c r="N108" i="73"/>
  <c r="M98" i="73"/>
  <c r="M107" i="73"/>
  <c r="M105" i="73"/>
  <c r="N105" i="73"/>
  <c r="M104" i="73"/>
  <c r="N104" i="73"/>
  <c r="M99" i="73"/>
  <c r="N99" i="73"/>
  <c r="M103" i="73"/>
  <c r="M110" i="73"/>
  <c r="N111" i="73"/>
  <c r="M111" i="73"/>
  <c r="M100" i="73"/>
  <c r="N100" i="73"/>
  <c r="M101" i="73"/>
  <c r="N101" i="73"/>
  <c r="K101" i="73"/>
  <c r="L101" i="73"/>
  <c r="K103" i="73"/>
  <c r="K104" i="73"/>
  <c r="L104" i="73"/>
  <c r="L105" i="73"/>
  <c r="K105" i="73"/>
  <c r="K107" i="73"/>
  <c r="K98" i="73"/>
  <c r="K108" i="73"/>
  <c r="L108" i="73"/>
  <c r="K99" i="73"/>
  <c r="L99" i="73"/>
  <c r="K110" i="73"/>
  <c r="K100" i="73"/>
  <c r="L100" i="73"/>
  <c r="K111" i="73"/>
  <c r="L111" i="73"/>
  <c r="I98" i="73"/>
  <c r="I108" i="73"/>
  <c r="J108" i="73"/>
  <c r="I103" i="73"/>
  <c r="I99" i="73"/>
  <c r="J99" i="73"/>
  <c r="I110" i="73"/>
  <c r="I104" i="73"/>
  <c r="J104" i="73"/>
  <c r="I100" i="73"/>
  <c r="J100" i="73"/>
  <c r="I105" i="73"/>
  <c r="J105" i="73"/>
  <c r="I111" i="73"/>
  <c r="J111" i="73"/>
  <c r="I107" i="73"/>
  <c r="I101" i="73"/>
  <c r="J101" i="73"/>
  <c r="G104" i="73"/>
  <c r="H104" i="73"/>
  <c r="G110" i="73"/>
  <c r="G99" i="73"/>
  <c r="H99" i="73"/>
  <c r="G100" i="73"/>
  <c r="H100" i="73"/>
  <c r="G105" i="73"/>
  <c r="H105" i="73"/>
  <c r="G98" i="73"/>
  <c r="G111" i="73"/>
  <c r="H111" i="73"/>
  <c r="G103" i="73"/>
  <c r="G101" i="73"/>
  <c r="H101" i="73"/>
  <c r="G108" i="73"/>
  <c r="H108" i="73"/>
  <c r="G107" i="73"/>
  <c r="O81" i="73"/>
  <c r="O85" i="73"/>
  <c r="P89" i="73"/>
  <c r="O89" i="73"/>
  <c r="O78" i="73"/>
  <c r="P78" i="73"/>
  <c r="O82" i="73"/>
  <c r="P82" i="73"/>
  <c r="O83" i="73"/>
  <c r="P83" i="73"/>
  <c r="O76" i="73"/>
  <c r="O77" i="73"/>
  <c r="P77" i="73"/>
  <c r="O86" i="73"/>
  <c r="P86" i="73"/>
  <c r="O88" i="73"/>
  <c r="O79" i="73"/>
  <c r="P79" i="73"/>
  <c r="M83" i="73"/>
  <c r="N83" i="73"/>
  <c r="N86" i="73"/>
  <c r="M86" i="73"/>
  <c r="M89" i="73"/>
  <c r="N89" i="73"/>
  <c r="M77" i="73"/>
  <c r="N77" i="73"/>
  <c r="M79" i="73"/>
  <c r="N79" i="73"/>
  <c r="M76" i="73"/>
  <c r="M82" i="73"/>
  <c r="N82" i="73"/>
  <c r="M78" i="73"/>
  <c r="N78" i="73"/>
  <c r="M85" i="73"/>
  <c r="M81" i="73"/>
  <c r="M88" i="73"/>
  <c r="K81" i="73"/>
  <c r="K76" i="73"/>
  <c r="K85" i="73"/>
  <c r="K77" i="73"/>
  <c r="L77" i="73"/>
  <c r="K88" i="73"/>
  <c r="K82" i="73"/>
  <c r="L82" i="73"/>
  <c r="K83" i="73"/>
  <c r="L83" i="73"/>
  <c r="K78" i="73"/>
  <c r="L78" i="73"/>
  <c r="K86" i="73"/>
  <c r="L86" i="73"/>
  <c r="K89" i="73"/>
  <c r="L89" i="73"/>
  <c r="K79" i="73"/>
  <c r="L79" i="73"/>
  <c r="I82" i="73"/>
  <c r="J82" i="73"/>
  <c r="I88" i="73"/>
  <c r="I76" i="73"/>
  <c r="I81" i="73"/>
  <c r="I78" i="73"/>
  <c r="J78" i="73"/>
  <c r="I86" i="73"/>
  <c r="J86" i="73"/>
  <c r="I83" i="73"/>
  <c r="J83" i="73"/>
  <c r="I79" i="73"/>
  <c r="J79" i="73"/>
  <c r="I77" i="73"/>
  <c r="J77" i="73"/>
  <c r="J89" i="73"/>
  <c r="I89" i="73"/>
  <c r="I85" i="73"/>
  <c r="G76" i="73"/>
  <c r="G86" i="73"/>
  <c r="H86" i="73"/>
  <c r="G85" i="73"/>
  <c r="G83" i="73"/>
  <c r="H83" i="73"/>
  <c r="G82" i="73"/>
  <c r="H82" i="73"/>
  <c r="G89" i="73"/>
  <c r="H89" i="73"/>
  <c r="G78" i="73"/>
  <c r="H78" i="73"/>
  <c r="G77" i="73"/>
  <c r="H77" i="73"/>
  <c r="G81" i="73"/>
  <c r="G88" i="73"/>
  <c r="G79" i="73"/>
  <c r="H79" i="73"/>
  <c r="O57" i="73"/>
  <c r="P57" i="73"/>
  <c r="O59" i="73"/>
  <c r="O60" i="73"/>
  <c r="P60" i="73"/>
  <c r="O61" i="73"/>
  <c r="P61" i="73"/>
  <c r="O63" i="73"/>
  <c r="O54" i="73"/>
  <c r="O64" i="73"/>
  <c r="P64" i="73"/>
  <c r="O55" i="73"/>
  <c r="P55" i="73"/>
  <c r="O66" i="73"/>
  <c r="O56" i="73"/>
  <c r="P56" i="73"/>
  <c r="O67" i="73"/>
  <c r="P67" i="73"/>
  <c r="M54" i="73"/>
  <c r="M64" i="73"/>
  <c r="N64" i="73"/>
  <c r="M59" i="73"/>
  <c r="M55" i="73"/>
  <c r="N55" i="73"/>
  <c r="M66" i="73"/>
  <c r="M60" i="73"/>
  <c r="N60" i="73"/>
  <c r="M56" i="73"/>
  <c r="N56" i="73"/>
  <c r="M61" i="73"/>
  <c r="N61" i="73"/>
  <c r="M67" i="73"/>
  <c r="N67" i="73"/>
  <c r="M63" i="73"/>
  <c r="N57" i="73"/>
  <c r="M57" i="73"/>
  <c r="L60" i="73"/>
  <c r="K60" i="73"/>
  <c r="K55" i="73"/>
  <c r="L55" i="73"/>
  <c r="K66" i="73"/>
  <c r="K56" i="73"/>
  <c r="L56" i="73"/>
  <c r="K61" i="73"/>
  <c r="L61" i="73"/>
  <c r="K54" i="73"/>
  <c r="K67" i="73"/>
  <c r="L67" i="73"/>
  <c r="K59" i="73"/>
  <c r="K57" i="73"/>
  <c r="L57" i="73"/>
  <c r="K64" i="73"/>
  <c r="L64" i="73"/>
  <c r="K63" i="73"/>
  <c r="I67" i="73"/>
  <c r="J67" i="73"/>
  <c r="I60" i="73"/>
  <c r="J60" i="73"/>
  <c r="I63" i="73"/>
  <c r="I54" i="73"/>
  <c r="I56" i="73"/>
  <c r="J56" i="73"/>
  <c r="I55" i="73"/>
  <c r="J55" i="73"/>
  <c r="I64" i="73"/>
  <c r="J64" i="73"/>
  <c r="I66" i="73"/>
  <c r="I61" i="73"/>
  <c r="J61" i="73"/>
  <c r="I59" i="73"/>
  <c r="I57" i="73"/>
  <c r="J57" i="73"/>
  <c r="G64" i="73"/>
  <c r="H64" i="73"/>
  <c r="G61" i="73"/>
  <c r="H61" i="73"/>
  <c r="H67" i="73"/>
  <c r="G67" i="73"/>
  <c r="G55" i="73"/>
  <c r="H55" i="73"/>
  <c r="H57" i="73"/>
  <c r="G57" i="73"/>
  <c r="G54" i="73"/>
  <c r="G60" i="73"/>
  <c r="H60" i="73"/>
  <c r="G56" i="73"/>
  <c r="H56" i="73"/>
  <c r="G63" i="73"/>
  <c r="G59" i="73"/>
  <c r="G66" i="73"/>
  <c r="O45" i="73"/>
  <c r="P45" i="73"/>
  <c r="O41" i="73"/>
  <c r="O37" i="73"/>
  <c r="O33" i="73"/>
  <c r="P33" i="73"/>
  <c r="O44" i="73"/>
  <c r="P38" i="73"/>
  <c r="O38" i="73"/>
  <c r="O32" i="73"/>
  <c r="O42" i="73"/>
  <c r="P42" i="73"/>
  <c r="P39" i="73"/>
  <c r="O39" i="73"/>
  <c r="O34" i="73"/>
  <c r="P34" i="73"/>
  <c r="O35" i="73"/>
  <c r="P35" i="73"/>
  <c r="M38" i="73"/>
  <c r="N38" i="73"/>
  <c r="M44" i="73"/>
  <c r="M32" i="73"/>
  <c r="M37" i="73"/>
  <c r="M34" i="73"/>
  <c r="N34" i="73"/>
  <c r="M42" i="73"/>
  <c r="N42" i="73"/>
  <c r="M33" i="73"/>
  <c r="N33" i="73"/>
  <c r="M39" i="73"/>
  <c r="N39" i="73"/>
  <c r="M35" i="73"/>
  <c r="N35" i="73"/>
  <c r="M45" i="73"/>
  <c r="N45" i="73"/>
  <c r="M41" i="73"/>
  <c r="K42" i="73"/>
  <c r="L42" i="73"/>
  <c r="K41" i="73"/>
  <c r="K45" i="73"/>
  <c r="L45" i="73"/>
  <c r="K39" i="73"/>
  <c r="L39" i="73"/>
  <c r="K33" i="73"/>
  <c r="L33" i="73"/>
  <c r="K38" i="73"/>
  <c r="L38" i="73"/>
  <c r="K44" i="73"/>
  <c r="K37" i="73"/>
  <c r="K32" i="73"/>
  <c r="K34" i="73"/>
  <c r="L34" i="73"/>
  <c r="K35" i="73"/>
  <c r="L35" i="73"/>
  <c r="I37" i="73"/>
  <c r="I38" i="73"/>
  <c r="J38" i="73"/>
  <c r="J39" i="73"/>
  <c r="I39" i="73"/>
  <c r="I41" i="73"/>
  <c r="I32" i="73"/>
  <c r="I42" i="73"/>
  <c r="J42" i="73"/>
  <c r="I35" i="73"/>
  <c r="J35" i="73"/>
  <c r="I33" i="73"/>
  <c r="J33" i="73"/>
  <c r="I44" i="73"/>
  <c r="J34" i="73"/>
  <c r="I34" i="73"/>
  <c r="J45" i="73"/>
  <c r="I45" i="73"/>
  <c r="G32" i="73"/>
  <c r="H42" i="73"/>
  <c r="G42" i="73"/>
  <c r="G41" i="73"/>
  <c r="G33" i="73"/>
  <c r="H33" i="73"/>
  <c r="G44" i="73"/>
  <c r="G37" i="73"/>
  <c r="G34" i="73"/>
  <c r="H34" i="73"/>
  <c r="G38" i="73"/>
  <c r="H38" i="73"/>
  <c r="G45" i="73"/>
  <c r="H45" i="73"/>
  <c r="H39" i="73"/>
  <c r="G39" i="73"/>
  <c r="G35" i="73"/>
  <c r="H35" i="73"/>
  <c r="G8" i="73"/>
  <c r="H15" i="73"/>
  <c r="G12" i="73"/>
  <c r="H18" i="73"/>
  <c r="H12" i="73"/>
  <c r="H8" i="73"/>
  <c r="G15" i="73"/>
  <c r="G18" i="73"/>
  <c r="W22" i="74" a="1"/>
  <c r="J56" i="76" l="1"/>
  <c r="I20" i="76"/>
  <c r="I19" i="76" s="1"/>
  <c r="H12" i="76"/>
  <c r="H7" i="76" s="1"/>
  <c r="H5" i="76" s="1"/>
  <c r="H4" i="76" s="1"/>
  <c r="H3" i="76" s="1"/>
  <c r="E12" i="80" s="1"/>
  <c r="B14" i="81"/>
  <c r="AF15" i="81"/>
  <c r="F7" i="78"/>
  <c r="J51" i="76"/>
  <c r="I15" i="76"/>
  <c r="M74" i="76"/>
  <c r="L73" i="76"/>
  <c r="J50" i="76"/>
  <c r="I14" i="76"/>
  <c r="L47" i="76"/>
  <c r="K11" i="76"/>
  <c r="K8" i="76" s="1"/>
  <c r="I18" i="76"/>
  <c r="J54" i="76"/>
  <c r="I101" i="76"/>
  <c r="I139" i="76" s="1"/>
  <c r="J102" i="76"/>
  <c r="O69" i="76"/>
  <c r="N62" i="76"/>
  <c r="K13" i="80" s="1"/>
  <c r="N10" i="76"/>
  <c r="O46" i="76"/>
  <c r="M53" i="76"/>
  <c r="L17" i="76"/>
  <c r="N49" i="76"/>
  <c r="M13" i="76"/>
  <c r="N59" i="76"/>
  <c r="M23" i="76"/>
  <c r="L58" i="76"/>
  <c r="K22" i="76"/>
  <c r="Y93" i="76"/>
  <c r="N45" i="76"/>
  <c r="M9" i="76"/>
  <c r="R12" i="74"/>
  <c r="R19" i="74" s="1"/>
  <c r="Q20" i="74" s="1"/>
  <c r="L57" i="76"/>
  <c r="K21" i="76"/>
  <c r="P52" i="76"/>
  <c r="O16" i="76"/>
  <c r="I35" i="74"/>
  <c r="I34" i="74"/>
  <c r="H41" i="74"/>
  <c r="Q19" i="74"/>
  <c r="G47" i="74" s="1"/>
  <c r="H37" i="74"/>
  <c r="H33" i="74"/>
  <c r="H44" i="74"/>
  <c r="BM19" i="73"/>
  <c r="O135" i="73" s="1"/>
  <c r="W22" i="74"/>
  <c r="G40" i="74"/>
  <c r="T11" i="74"/>
  <c r="J39" i="74" s="1"/>
  <c r="I39" i="74"/>
  <c r="I33" i="74"/>
  <c r="T14" i="74"/>
  <c r="J42" i="74" s="1"/>
  <c r="I42" i="74"/>
  <c r="S15" i="74"/>
  <c r="I43" i="74" s="1"/>
  <c r="T13" i="74"/>
  <c r="J41" i="74" s="1"/>
  <c r="S18" i="74"/>
  <c r="I46" i="74" s="1"/>
  <c r="T16" i="74"/>
  <c r="I44" i="74"/>
  <c r="S12" i="74"/>
  <c r="I40" i="74" s="1"/>
  <c r="T9" i="74"/>
  <c r="I37" i="74"/>
  <c r="S8" i="74"/>
  <c r="T4" i="74"/>
  <c r="T8" i="74" s="1"/>
  <c r="J36" i="74" s="1"/>
  <c r="Z23" i="74"/>
  <c r="AA23" i="74" s="1"/>
  <c r="T10" i="74"/>
  <c r="J38" i="74" s="1"/>
  <c r="I38" i="74"/>
  <c r="T17" i="74"/>
  <c r="J45" i="74" s="1"/>
  <c r="I45" i="74"/>
  <c r="U11" i="74"/>
  <c r="U7" i="74"/>
  <c r="U4" i="74"/>
  <c r="U10" i="74"/>
  <c r="U14" i="74"/>
  <c r="U5" i="74"/>
  <c r="U9" i="74"/>
  <c r="U13" i="74"/>
  <c r="U6" i="74"/>
  <c r="U16" i="74"/>
  <c r="U17" i="74"/>
  <c r="BN19" i="73"/>
  <c r="BM20" i="73" s="1"/>
  <c r="BG19" i="73"/>
  <c r="I135" i="73" s="1"/>
  <c r="BL19" i="73"/>
  <c r="BK20" i="73" s="1"/>
  <c r="BK19" i="73"/>
  <c r="M135" i="73" s="1"/>
  <c r="BI19" i="73"/>
  <c r="K135" i="73" s="1"/>
  <c r="BJ19" i="73"/>
  <c r="BI20" i="73" s="1"/>
  <c r="BH19" i="73"/>
  <c r="BG20" i="73" s="1"/>
  <c r="BF19" i="73"/>
  <c r="BE20" i="73" s="1"/>
  <c r="BE19" i="73"/>
  <c r="G135" i="73" s="1"/>
  <c r="BC19" i="73"/>
  <c r="O113" i="73" s="1"/>
  <c r="BD19" i="73"/>
  <c r="BC20" i="73" s="1"/>
  <c r="BA19" i="73"/>
  <c r="M113" i="73" s="1"/>
  <c r="BB19" i="73"/>
  <c r="BA20" i="73" s="1"/>
  <c r="AZ19" i="73"/>
  <c r="AY20" i="73" s="1"/>
  <c r="AY19" i="73"/>
  <c r="K113" i="73" s="1"/>
  <c r="AW19" i="73"/>
  <c r="I113" i="73" s="1"/>
  <c r="AX19" i="73"/>
  <c r="AW20" i="73" s="1"/>
  <c r="AV19" i="73"/>
  <c r="AU20" i="73" s="1"/>
  <c r="AU19" i="73"/>
  <c r="G113" i="73" s="1"/>
  <c r="AO19" i="73"/>
  <c r="K91" i="73" s="1"/>
  <c r="AT19" i="73"/>
  <c r="AS20" i="73" s="1"/>
  <c r="AS19" i="73"/>
  <c r="O91" i="73" s="1"/>
  <c r="AQ19" i="73"/>
  <c r="M91" i="73" s="1"/>
  <c r="AR19" i="73"/>
  <c r="AQ20" i="73" s="1"/>
  <c r="AP19" i="73"/>
  <c r="AO20" i="73" s="1"/>
  <c r="AN19" i="73"/>
  <c r="AM20" i="73" s="1"/>
  <c r="AM19" i="73"/>
  <c r="I91" i="73" s="1"/>
  <c r="AL19" i="73"/>
  <c r="AK20" i="73" s="1"/>
  <c r="AK19" i="73"/>
  <c r="G91" i="73" s="1"/>
  <c r="AH19" i="73"/>
  <c r="AG20" i="73" s="1"/>
  <c r="AI19" i="73"/>
  <c r="O69" i="73" s="1"/>
  <c r="AJ19" i="73"/>
  <c r="AI20" i="73" s="1"/>
  <c r="AG19" i="73"/>
  <c r="M69" i="73" s="1"/>
  <c r="AF19" i="73"/>
  <c r="AE20" i="73" s="1"/>
  <c r="AE19" i="73"/>
  <c r="K69" i="73" s="1"/>
  <c r="AD19" i="73"/>
  <c r="AC20" i="73" s="1"/>
  <c r="AC19" i="73"/>
  <c r="I69" i="73" s="1"/>
  <c r="AA19" i="73"/>
  <c r="G69" i="73" s="1"/>
  <c r="AB19" i="73"/>
  <c r="AA20" i="73" s="1"/>
  <c r="Z19" i="73"/>
  <c r="Y20" i="73" s="1"/>
  <c r="Y19" i="73"/>
  <c r="O47" i="73" s="1"/>
  <c r="X19" i="73"/>
  <c r="W20" i="73" s="1"/>
  <c r="W19" i="73"/>
  <c r="M47" i="73" s="1"/>
  <c r="V19" i="73"/>
  <c r="U20" i="73" s="1"/>
  <c r="U19" i="73"/>
  <c r="K47" i="73" s="1"/>
  <c r="T19" i="73"/>
  <c r="S20" i="73" s="1"/>
  <c r="S19" i="73"/>
  <c r="I47" i="73" s="1"/>
  <c r="R19" i="73"/>
  <c r="Q20" i="73" s="1"/>
  <c r="Q19" i="73"/>
  <c r="G47" i="73" s="1"/>
  <c r="P19" i="73"/>
  <c r="O20" i="73" s="1"/>
  <c r="G3" i="75" s="1"/>
  <c r="F4" i="80" s="1"/>
  <c r="F5" i="81" s="1"/>
  <c r="O19" i="73"/>
  <c r="N19" i="73"/>
  <c r="M20" i="73" s="1"/>
  <c r="F3" i="75" s="1"/>
  <c r="E4" i="80" s="1"/>
  <c r="E5" i="81" s="1"/>
  <c r="M19" i="73"/>
  <c r="K19" i="73"/>
  <c r="L19" i="73"/>
  <c r="K20" i="73" s="1"/>
  <c r="E3" i="75" s="1"/>
  <c r="D4" i="80" s="1"/>
  <c r="D5" i="81" s="1"/>
  <c r="J19" i="73"/>
  <c r="I20" i="73" s="1"/>
  <c r="D3" i="75" s="1"/>
  <c r="C4" i="80" s="1"/>
  <c r="C5" i="81" s="1"/>
  <c r="I19" i="73"/>
  <c r="AF8" i="72"/>
  <c r="D16" i="81"/>
  <c r="D14" i="81" s="1"/>
  <c r="E16" i="81"/>
  <c r="E14" i="81" s="1"/>
  <c r="AF9" i="72"/>
  <c r="J6" i="78"/>
  <c r="AF109" i="78"/>
  <c r="AF111" i="78" s="1"/>
  <c r="AF4" i="78" s="1"/>
  <c r="B108" i="78"/>
  <c r="E108" i="78" s="1"/>
  <c r="W109" i="78"/>
  <c r="W111" i="78" s="1"/>
  <c r="W4" i="78" s="1"/>
  <c r="W6" i="78" s="1"/>
  <c r="P109" i="78"/>
  <c r="P111" i="78" s="1"/>
  <c r="P4" i="78" s="1"/>
  <c r="P6" i="78" s="1"/>
  <c r="AB109" i="78"/>
  <c r="AB111" i="78" s="1"/>
  <c r="AB4" i="78" s="1"/>
  <c r="X16" i="81" s="1"/>
  <c r="X14" i="81" s="1"/>
  <c r="O109" i="78"/>
  <c r="O111" i="78" s="1"/>
  <c r="O4" i="78" s="1"/>
  <c r="O6" i="78" s="1"/>
  <c r="AI6" i="78"/>
  <c r="AE16" i="81"/>
  <c r="AE14" i="81" s="1"/>
  <c r="Q16" i="81"/>
  <c r="Q14" i="81" s="1"/>
  <c r="U6" i="78"/>
  <c r="AE6" i="78"/>
  <c r="AA16" i="81"/>
  <c r="AA14" i="81" s="1"/>
  <c r="R6" i="78"/>
  <c r="N16" i="81"/>
  <c r="N14" i="81" s="1"/>
  <c r="Z6" i="78"/>
  <c r="V16" i="81"/>
  <c r="V14" i="81" s="1"/>
  <c r="Q6" i="78"/>
  <c r="M16" i="81"/>
  <c r="M14" i="81" s="1"/>
  <c r="S6" i="78"/>
  <c r="O16" i="81"/>
  <c r="O14" i="81" s="1"/>
  <c r="AH6" i="78"/>
  <c r="AD16" i="81"/>
  <c r="AD14" i="81" s="1"/>
  <c r="AG6" i="78"/>
  <c r="AC16" i="81"/>
  <c r="AC14" i="81" s="1"/>
  <c r="Y6" i="78"/>
  <c r="U16" i="81"/>
  <c r="U14" i="81" s="1"/>
  <c r="K6" i="78"/>
  <c r="G16" i="81"/>
  <c r="G14" i="81" s="1"/>
  <c r="Y16" i="81"/>
  <c r="Y14" i="81" s="1"/>
  <c r="AC6" i="78"/>
  <c r="H16" i="81"/>
  <c r="H14" i="81" s="1"/>
  <c r="L6" i="78"/>
  <c r="G111" i="78"/>
  <c r="R16" i="81"/>
  <c r="R14" i="81" s="1"/>
  <c r="V6" i="78"/>
  <c r="J16" i="81"/>
  <c r="J14" i="81" s="1"/>
  <c r="N6" i="78"/>
  <c r="P16" i="81"/>
  <c r="P14" i="81" s="1"/>
  <c r="T6" i="78"/>
  <c r="I16" i="81"/>
  <c r="I14" i="81" s="1"/>
  <c r="M6" i="78"/>
  <c r="AD6" i="78"/>
  <c r="Z16" i="81"/>
  <c r="Z14" i="81" s="1"/>
  <c r="AA6" i="78"/>
  <c r="W16" i="81"/>
  <c r="W14" i="81" s="1"/>
  <c r="X6" i="78"/>
  <c r="T16" i="81"/>
  <c r="T14" i="81" s="1"/>
  <c r="H43" i="74"/>
  <c r="H46" i="74"/>
  <c r="H32" i="74"/>
  <c r="H36" i="74"/>
  <c r="P120" i="73"/>
  <c r="O124" i="73"/>
  <c r="P134" i="73"/>
  <c r="P132" i="73"/>
  <c r="P125" i="73"/>
  <c r="P128" i="73"/>
  <c r="P129" i="73"/>
  <c r="P131" i="73"/>
  <c r="N132" i="73"/>
  <c r="N134" i="73"/>
  <c r="N125" i="73"/>
  <c r="N128" i="73"/>
  <c r="N120" i="73"/>
  <c r="N131" i="73"/>
  <c r="N129" i="73"/>
  <c r="M124" i="73"/>
  <c r="L129" i="73"/>
  <c r="L131" i="73"/>
  <c r="K124" i="73"/>
  <c r="L125" i="73"/>
  <c r="L128" i="73"/>
  <c r="L134" i="73"/>
  <c r="L132" i="73"/>
  <c r="L120" i="73"/>
  <c r="J125" i="73"/>
  <c r="J128" i="73"/>
  <c r="J132" i="73"/>
  <c r="J134" i="73"/>
  <c r="I124" i="73"/>
  <c r="J129" i="73"/>
  <c r="J131" i="73"/>
  <c r="J120" i="73"/>
  <c r="H132" i="73"/>
  <c r="H134" i="73"/>
  <c r="H129" i="73"/>
  <c r="H131" i="73"/>
  <c r="G124" i="73"/>
  <c r="H120" i="73"/>
  <c r="H125" i="73"/>
  <c r="H128" i="73"/>
  <c r="P103" i="73"/>
  <c r="P106" i="73"/>
  <c r="P110" i="73"/>
  <c r="P112" i="73"/>
  <c r="P107" i="73"/>
  <c r="P109" i="73"/>
  <c r="O102" i="73"/>
  <c r="P98" i="73"/>
  <c r="N107" i="73"/>
  <c r="N109" i="73"/>
  <c r="M102" i="73"/>
  <c r="N98" i="73"/>
  <c r="N110" i="73"/>
  <c r="N112" i="73"/>
  <c r="N103" i="73"/>
  <c r="N106" i="73"/>
  <c r="K102" i="73"/>
  <c r="L98" i="73"/>
  <c r="L110" i="73"/>
  <c r="L112" i="73"/>
  <c r="L103" i="73"/>
  <c r="L106" i="73"/>
  <c r="L109" i="73"/>
  <c r="L107" i="73"/>
  <c r="J107" i="73"/>
  <c r="J109" i="73"/>
  <c r="J103" i="73"/>
  <c r="J106" i="73"/>
  <c r="J110" i="73"/>
  <c r="J112" i="73"/>
  <c r="J98" i="73"/>
  <c r="I102" i="73"/>
  <c r="H107" i="73"/>
  <c r="H109" i="73"/>
  <c r="H98" i="73"/>
  <c r="H112" i="73"/>
  <c r="H110" i="73"/>
  <c r="G102" i="73"/>
  <c r="H103" i="73"/>
  <c r="H106" i="73"/>
  <c r="P88" i="73"/>
  <c r="P90" i="73"/>
  <c r="P85" i="73"/>
  <c r="P87" i="73"/>
  <c r="O80" i="73"/>
  <c r="P81" i="73"/>
  <c r="P84" i="73"/>
  <c r="P76" i="73"/>
  <c r="M80" i="73"/>
  <c r="N76" i="73"/>
  <c r="N81" i="73"/>
  <c r="N84" i="73"/>
  <c r="N85" i="73"/>
  <c r="N87" i="73"/>
  <c r="N88" i="73"/>
  <c r="N90" i="73"/>
  <c r="K80" i="73"/>
  <c r="L88" i="73"/>
  <c r="L90" i="73"/>
  <c r="L76" i="73"/>
  <c r="L81" i="73"/>
  <c r="L84" i="73"/>
  <c r="L85" i="73"/>
  <c r="L87" i="73"/>
  <c r="I80" i="73"/>
  <c r="J76" i="73"/>
  <c r="J81" i="73"/>
  <c r="J84" i="73"/>
  <c r="J88" i="73"/>
  <c r="J90" i="73"/>
  <c r="J85" i="73"/>
  <c r="J87" i="73"/>
  <c r="H85" i="73"/>
  <c r="H87" i="73"/>
  <c r="H81" i="73"/>
  <c r="H84" i="73"/>
  <c r="G80" i="73"/>
  <c r="H76" i="73"/>
  <c r="H88" i="73"/>
  <c r="H90" i="73"/>
  <c r="O58" i="73"/>
  <c r="P66" i="73"/>
  <c r="P68" i="73"/>
  <c r="P59" i="73"/>
  <c r="P62" i="73"/>
  <c r="P63" i="73"/>
  <c r="P65" i="73"/>
  <c r="P54" i="73"/>
  <c r="N63" i="73"/>
  <c r="N65" i="73"/>
  <c r="N59" i="73"/>
  <c r="N62" i="73"/>
  <c r="N68" i="73"/>
  <c r="N66" i="73"/>
  <c r="N54" i="73"/>
  <c r="M58" i="73"/>
  <c r="L54" i="73"/>
  <c r="K58" i="73"/>
  <c r="L68" i="73"/>
  <c r="L66" i="73"/>
  <c r="L59" i="73"/>
  <c r="L62" i="73"/>
  <c r="L65" i="73"/>
  <c r="L63" i="73"/>
  <c r="J63" i="73"/>
  <c r="J65" i="73"/>
  <c r="J68" i="73"/>
  <c r="J66" i="73"/>
  <c r="J54" i="73"/>
  <c r="J59" i="73"/>
  <c r="J62" i="73"/>
  <c r="I58" i="73"/>
  <c r="H66" i="73"/>
  <c r="H68" i="73"/>
  <c r="H62" i="73"/>
  <c r="H59" i="73"/>
  <c r="G58" i="73"/>
  <c r="H65" i="73"/>
  <c r="H63" i="73"/>
  <c r="H54" i="73"/>
  <c r="P37" i="73"/>
  <c r="P40" i="73"/>
  <c r="P41" i="73"/>
  <c r="P43" i="73"/>
  <c r="P44" i="73"/>
  <c r="P46" i="73"/>
  <c r="P32" i="73"/>
  <c r="O36" i="73"/>
  <c r="M36" i="73"/>
  <c r="N44" i="73"/>
  <c r="N46" i="73"/>
  <c r="N41" i="73"/>
  <c r="N43" i="73"/>
  <c r="N32" i="73"/>
  <c r="N37" i="73"/>
  <c r="N40" i="73"/>
  <c r="L32" i="73"/>
  <c r="L44" i="73"/>
  <c r="L46" i="73"/>
  <c r="K36" i="73"/>
  <c r="L43" i="73"/>
  <c r="L41" i="73"/>
  <c r="L37" i="73"/>
  <c r="L40" i="73"/>
  <c r="J46" i="73"/>
  <c r="J44" i="73"/>
  <c r="I36" i="73"/>
  <c r="J32" i="73"/>
  <c r="J43" i="73"/>
  <c r="J41" i="73"/>
  <c r="J37" i="73"/>
  <c r="J40" i="73"/>
  <c r="H41" i="73"/>
  <c r="H43" i="73"/>
  <c r="H46" i="73"/>
  <c r="H44" i="73"/>
  <c r="H37" i="73"/>
  <c r="H40" i="73"/>
  <c r="H32" i="73"/>
  <c r="G36" i="73"/>
  <c r="G19" i="73"/>
  <c r="H19" i="73"/>
  <c r="G20" i="73" s="1"/>
  <c r="C3" i="75" s="1"/>
  <c r="B4" i="80" s="1"/>
  <c r="B5" i="81" s="1"/>
  <c r="Y22" i="74" a="1"/>
  <c r="K56" i="76" l="1"/>
  <c r="J20" i="76"/>
  <c r="J19" i="76" s="1"/>
  <c r="I12" i="76"/>
  <c r="I7" i="76" s="1"/>
  <c r="I5" i="76" s="1"/>
  <c r="I4" i="76" s="1"/>
  <c r="I3" i="76" s="1"/>
  <c r="F12" i="80" s="1"/>
  <c r="J32" i="74"/>
  <c r="K51" i="76"/>
  <c r="J15" i="76"/>
  <c r="M47" i="76"/>
  <c r="L11" i="76"/>
  <c r="L8" i="76" s="1"/>
  <c r="P69" i="76"/>
  <c r="O62" i="76"/>
  <c r="L13" i="80" s="1"/>
  <c r="K102" i="76"/>
  <c r="L102" i="76" s="1"/>
  <c r="J101" i="76"/>
  <c r="J139" i="76" s="1"/>
  <c r="J14" i="76"/>
  <c r="K50" i="76"/>
  <c r="K54" i="76"/>
  <c r="J18" i="76"/>
  <c r="N74" i="76"/>
  <c r="M73" i="76"/>
  <c r="P46" i="76"/>
  <c r="O10" i="76"/>
  <c r="H40" i="74"/>
  <c r="M57" i="76"/>
  <c r="L21" i="76"/>
  <c r="O49" i="76"/>
  <c r="N13" i="76"/>
  <c r="Q52" i="76"/>
  <c r="P16" i="76"/>
  <c r="Z93" i="76"/>
  <c r="O45" i="76"/>
  <c r="N9" i="76"/>
  <c r="M58" i="76"/>
  <c r="L22" i="76"/>
  <c r="O59" i="76"/>
  <c r="N23" i="76"/>
  <c r="N53" i="76"/>
  <c r="M17" i="76"/>
  <c r="Y22" i="74"/>
  <c r="V6" i="74"/>
  <c r="L34" i="74" s="1"/>
  <c r="K34" i="74"/>
  <c r="V5" i="74"/>
  <c r="L33" i="74" s="1"/>
  <c r="K33" i="74"/>
  <c r="V14" i="74"/>
  <c r="L42" i="74" s="1"/>
  <c r="K42" i="74"/>
  <c r="V11" i="74"/>
  <c r="L39" i="74" s="1"/>
  <c r="K39" i="74"/>
  <c r="T12" i="74"/>
  <c r="J40" i="74" s="1"/>
  <c r="J37" i="74"/>
  <c r="V10" i="74"/>
  <c r="L38" i="74" s="1"/>
  <c r="K38" i="74"/>
  <c r="T18" i="74"/>
  <c r="J46" i="74" s="1"/>
  <c r="J44" i="74"/>
  <c r="V13" i="74"/>
  <c r="U15" i="74"/>
  <c r="K43" i="74" s="1"/>
  <c r="K41" i="74"/>
  <c r="V17" i="74"/>
  <c r="L45" i="74" s="1"/>
  <c r="K45" i="74"/>
  <c r="V4" i="74"/>
  <c r="U8" i="74"/>
  <c r="K32" i="74"/>
  <c r="AB23" i="74"/>
  <c r="AC23" i="74" s="1"/>
  <c r="S19" i="74"/>
  <c r="I47" i="74" s="1"/>
  <c r="I36" i="74"/>
  <c r="U12" i="74"/>
  <c r="K40" i="74" s="1"/>
  <c r="V9" i="74"/>
  <c r="K37" i="74"/>
  <c r="U18" i="74"/>
  <c r="K46" i="74" s="1"/>
  <c r="V16" i="74"/>
  <c r="K44" i="74"/>
  <c r="V7" i="74"/>
  <c r="L35" i="74" s="1"/>
  <c r="K35" i="74"/>
  <c r="T15" i="74"/>
  <c r="J43" i="74" s="1"/>
  <c r="W14" i="74"/>
  <c r="W5" i="74"/>
  <c r="W7" i="74"/>
  <c r="W16" i="74"/>
  <c r="W10" i="74"/>
  <c r="W9" i="74"/>
  <c r="W6" i="74"/>
  <c r="W4" i="74"/>
  <c r="W11" i="74"/>
  <c r="W17" i="74"/>
  <c r="W13" i="74"/>
  <c r="AB6" i="78"/>
  <c r="S16" i="81"/>
  <c r="S14" i="81" s="1"/>
  <c r="AB16" i="81"/>
  <c r="AB14" i="81" s="1"/>
  <c r="AF6" i="78"/>
  <c r="K16" i="81"/>
  <c r="K14" i="81" s="1"/>
  <c r="B109" i="78"/>
  <c r="L16" i="81"/>
  <c r="L14" i="81" s="1"/>
  <c r="G4" i="78"/>
  <c r="B111" i="78"/>
  <c r="H47" i="74"/>
  <c r="P124" i="73"/>
  <c r="N124" i="73"/>
  <c r="L124" i="73"/>
  <c r="J124" i="73"/>
  <c r="H124" i="73"/>
  <c r="P102" i="73"/>
  <c r="N102" i="73"/>
  <c r="L102" i="73"/>
  <c r="J102" i="73"/>
  <c r="H102" i="73"/>
  <c r="P80" i="73"/>
  <c r="N80" i="73"/>
  <c r="L80" i="73"/>
  <c r="J80" i="73"/>
  <c r="H80" i="73"/>
  <c r="P58" i="73"/>
  <c r="N58" i="73"/>
  <c r="L58" i="73"/>
  <c r="J58" i="73"/>
  <c r="H58" i="73"/>
  <c r="P36" i="73"/>
  <c r="N36" i="73"/>
  <c r="L36" i="73"/>
  <c r="J36" i="73"/>
  <c r="H36" i="73"/>
  <c r="AH78" i="76"/>
  <c r="AH76" i="76" s="1"/>
  <c r="Z78" i="76"/>
  <c r="Z76" i="76" s="1"/>
  <c r="R78" i="76"/>
  <c r="R76" i="76" s="1"/>
  <c r="J78" i="76"/>
  <c r="J76" i="76" s="1"/>
  <c r="AG78" i="76"/>
  <c r="AG76" i="76" s="1"/>
  <c r="Y78" i="76"/>
  <c r="Y76" i="76" s="1"/>
  <c r="Q78" i="76"/>
  <c r="Q76" i="76" s="1"/>
  <c r="I78" i="76"/>
  <c r="I76" i="76" s="1"/>
  <c r="AF78" i="76"/>
  <c r="AF76" i="76" s="1"/>
  <c r="X78" i="76"/>
  <c r="X76" i="76" s="1"/>
  <c r="P78" i="76"/>
  <c r="P76" i="76" s="1"/>
  <c r="H78" i="76"/>
  <c r="H76" i="76" s="1"/>
  <c r="AE78" i="76"/>
  <c r="AE76" i="76" s="1"/>
  <c r="W78" i="76"/>
  <c r="W76" i="76" s="1"/>
  <c r="O78" i="76"/>
  <c r="O76" i="76" s="1"/>
  <c r="G78" i="76"/>
  <c r="G76" i="76" s="1"/>
  <c r="AD78" i="76"/>
  <c r="AD76" i="76" s="1"/>
  <c r="V78" i="76"/>
  <c r="V76" i="76" s="1"/>
  <c r="N78" i="76"/>
  <c r="N76" i="76" s="1"/>
  <c r="AC78" i="76"/>
  <c r="AC76" i="76" s="1"/>
  <c r="U78" i="76"/>
  <c r="U76" i="76" s="1"/>
  <c r="M78" i="76"/>
  <c r="M76" i="76" s="1"/>
  <c r="AB78" i="76"/>
  <c r="AB76" i="76" s="1"/>
  <c r="T78" i="76"/>
  <c r="T76" i="76" s="1"/>
  <c r="L78" i="76"/>
  <c r="L76" i="76" s="1"/>
  <c r="AA78" i="76"/>
  <c r="AA76" i="76" s="1"/>
  <c r="S78" i="76"/>
  <c r="S76" i="76" s="1"/>
  <c r="K78" i="76"/>
  <c r="K76" i="76" s="1"/>
  <c r="AA22" i="74" a="1"/>
  <c r="K20" i="76" l="1"/>
  <c r="K19" i="76" s="1"/>
  <c r="L56" i="76"/>
  <c r="J12" i="76"/>
  <c r="J7" i="76" s="1"/>
  <c r="J5" i="76" s="1"/>
  <c r="J4" i="76" s="1"/>
  <c r="J3" i="76" s="1"/>
  <c r="G12" i="80" s="1"/>
  <c r="K15" i="76"/>
  <c r="L51" i="76"/>
  <c r="L50" i="76"/>
  <c r="K14" i="76"/>
  <c r="K101" i="76"/>
  <c r="K139" i="76" s="1"/>
  <c r="O74" i="76"/>
  <c r="N73" i="76"/>
  <c r="N72" i="76" s="1"/>
  <c r="K14" i="80" s="1"/>
  <c r="Q69" i="76"/>
  <c r="P62" i="76"/>
  <c r="M13" i="80" s="1"/>
  <c r="K18" i="76"/>
  <c r="L54" i="76"/>
  <c r="N47" i="76"/>
  <c r="M11" i="76"/>
  <c r="M8" i="76" s="1"/>
  <c r="Q46" i="76"/>
  <c r="P10" i="76"/>
  <c r="N58" i="76"/>
  <c r="M22" i="76"/>
  <c r="R52" i="76"/>
  <c r="Q16" i="76"/>
  <c r="O9" i="76"/>
  <c r="P45" i="76"/>
  <c r="P49" i="76"/>
  <c r="O13" i="76"/>
  <c r="N17" i="76"/>
  <c r="O53" i="76"/>
  <c r="P59" i="76"/>
  <c r="O23" i="76"/>
  <c r="N57" i="76"/>
  <c r="M21" i="76"/>
  <c r="AA93" i="76"/>
  <c r="AA22" i="74"/>
  <c r="V15" i="74"/>
  <c r="L43" i="74" s="1"/>
  <c r="L41" i="74"/>
  <c r="W18" i="74"/>
  <c r="M46" i="74" s="1"/>
  <c r="X17" i="74"/>
  <c r="N45" i="74" s="1"/>
  <c r="M45" i="74"/>
  <c r="X5" i="74"/>
  <c r="N33" i="74" s="1"/>
  <c r="M33" i="74"/>
  <c r="W8" i="74"/>
  <c r="X4" i="74"/>
  <c r="M32" i="74"/>
  <c r="V12" i="74"/>
  <c r="L40" i="74" s="1"/>
  <c r="L37" i="74"/>
  <c r="V8" i="74"/>
  <c r="L32" i="74"/>
  <c r="X7" i="74"/>
  <c r="N35" i="74" s="1"/>
  <c r="M35" i="74"/>
  <c r="X14" i="74"/>
  <c r="N42" i="74" s="1"/>
  <c r="M42" i="74"/>
  <c r="X6" i="74"/>
  <c r="N34" i="74" s="1"/>
  <c r="M34" i="74"/>
  <c r="T19" i="74"/>
  <c r="W15" i="74"/>
  <c r="M43" i="74" s="1"/>
  <c r="X13" i="74"/>
  <c r="M41" i="74"/>
  <c r="X9" i="74"/>
  <c r="W12" i="74"/>
  <c r="M40" i="74" s="1"/>
  <c r="M37" i="74"/>
  <c r="X10" i="74"/>
  <c r="N38" i="74" s="1"/>
  <c r="M38" i="74"/>
  <c r="V18" i="74"/>
  <c r="L46" i="74" s="1"/>
  <c r="L44" i="74"/>
  <c r="X11" i="74"/>
  <c r="N39" i="74" s="1"/>
  <c r="M39" i="74"/>
  <c r="U19" i="74"/>
  <c r="K47" i="74" s="1"/>
  <c r="K36" i="74"/>
  <c r="X16" i="74"/>
  <c r="M44" i="74"/>
  <c r="AD23" i="74"/>
  <c r="AE23" i="74" s="1"/>
  <c r="Y11" i="74"/>
  <c r="Y6" i="74"/>
  <c r="Y4" i="74"/>
  <c r="Y10" i="74"/>
  <c r="Y9" i="74"/>
  <c r="Y16" i="74"/>
  <c r="Y5" i="74"/>
  <c r="Y13" i="74"/>
  <c r="Y17" i="74"/>
  <c r="Y7" i="74"/>
  <c r="Y14" i="74"/>
  <c r="G6" i="78"/>
  <c r="B4" i="78"/>
  <c r="C16" i="81"/>
  <c r="P135" i="73"/>
  <c r="N135" i="73"/>
  <c r="L135" i="73"/>
  <c r="J135" i="73"/>
  <c r="H135" i="73"/>
  <c r="P113" i="73"/>
  <c r="N113" i="73"/>
  <c r="L113" i="73"/>
  <c r="J113" i="73"/>
  <c r="H113" i="73"/>
  <c r="P91" i="73"/>
  <c r="N91" i="73"/>
  <c r="L91" i="73"/>
  <c r="J91" i="73"/>
  <c r="H91" i="73"/>
  <c r="P69" i="73"/>
  <c r="N69" i="73"/>
  <c r="L69" i="73"/>
  <c r="J69" i="73"/>
  <c r="H69" i="73"/>
  <c r="P47" i="73"/>
  <c r="N47" i="73"/>
  <c r="L47" i="73"/>
  <c r="J47" i="73"/>
  <c r="H47" i="73"/>
  <c r="F78" i="76"/>
  <c r="J72" i="76"/>
  <c r="G14" i="80" s="1"/>
  <c r="I72" i="76"/>
  <c r="F14" i="80" s="1"/>
  <c r="H72" i="76"/>
  <c r="E14" i="80" s="1"/>
  <c r="K72" i="76"/>
  <c r="H14" i="80" s="1"/>
  <c r="G72" i="76"/>
  <c r="D14" i="80" s="1"/>
  <c r="M72" i="76"/>
  <c r="J14" i="80" s="1"/>
  <c r="L72" i="76"/>
  <c r="I14" i="80" s="1"/>
  <c r="AC22" i="74" a="1"/>
  <c r="L20" i="76" l="1"/>
  <c r="L19" i="76" s="1"/>
  <c r="M56" i="76"/>
  <c r="B6" i="78"/>
  <c r="G7" i="78"/>
  <c r="E123" i="76" a="1"/>
  <c r="E123" i="76" s="1"/>
  <c r="M51" i="76"/>
  <c r="L15" i="76"/>
  <c r="F76" i="76"/>
  <c r="F72" i="76" s="1"/>
  <c r="C14" i="80" s="1"/>
  <c r="E83" i="76" a="1"/>
  <c r="P74" i="76"/>
  <c r="O73" i="76"/>
  <c r="O72" i="76" s="1"/>
  <c r="O47" i="76"/>
  <c r="N11" i="76"/>
  <c r="N8" i="76" s="1"/>
  <c r="M102" i="76"/>
  <c r="L101" i="76"/>
  <c r="L139" i="76" s="1"/>
  <c r="R69" i="76"/>
  <c r="Q62" i="76"/>
  <c r="N13" i="80" s="1"/>
  <c r="M54" i="76"/>
  <c r="L18" i="76"/>
  <c r="K12" i="76"/>
  <c r="K7" i="76" s="1"/>
  <c r="K5" i="76" s="1"/>
  <c r="K4" i="76" s="1"/>
  <c r="K3" i="76" s="1"/>
  <c r="H12" i="80" s="1"/>
  <c r="M50" i="76"/>
  <c r="L14" i="76"/>
  <c r="R46" i="76"/>
  <c r="Q10" i="76"/>
  <c r="AB93" i="76"/>
  <c r="Q45" i="76"/>
  <c r="P9" i="76"/>
  <c r="Q59" i="76"/>
  <c r="P23" i="76"/>
  <c r="P53" i="76"/>
  <c r="O17" i="76"/>
  <c r="O58" i="76"/>
  <c r="N22" i="76"/>
  <c r="O57" i="76"/>
  <c r="N21" i="76"/>
  <c r="Q49" i="76"/>
  <c r="P13" i="76"/>
  <c r="S52" i="76"/>
  <c r="R16" i="76"/>
  <c r="AC22" i="74"/>
  <c r="Y15" i="74"/>
  <c r="O43" i="74" s="1"/>
  <c r="Z13" i="74"/>
  <c r="O41" i="74"/>
  <c r="X15" i="74"/>
  <c r="N43" i="74" s="1"/>
  <c r="N41" i="74"/>
  <c r="Z5" i="74"/>
  <c r="P33" i="74" s="1"/>
  <c r="O33" i="74"/>
  <c r="Z9" i="74"/>
  <c r="Y12" i="74"/>
  <c r="O40" i="74" s="1"/>
  <c r="O37" i="74"/>
  <c r="X18" i="74"/>
  <c r="N46" i="74" s="1"/>
  <c r="N44" i="74"/>
  <c r="Z16" i="74"/>
  <c r="Y18" i="74"/>
  <c r="O46" i="74" s="1"/>
  <c r="O44" i="74"/>
  <c r="V19" i="74"/>
  <c r="L36" i="74"/>
  <c r="Z10" i="74"/>
  <c r="P38" i="74" s="1"/>
  <c r="O38" i="74"/>
  <c r="AF23" i="74"/>
  <c r="AG23" i="74" s="1"/>
  <c r="S20" i="74"/>
  <c r="J47" i="74"/>
  <c r="Z14" i="74"/>
  <c r="P42" i="74" s="1"/>
  <c r="O42" i="74"/>
  <c r="Y8" i="74"/>
  <c r="Z4" i="74"/>
  <c r="O32" i="74"/>
  <c r="Z7" i="74"/>
  <c r="P35" i="74" s="1"/>
  <c r="O35" i="74"/>
  <c r="Z6" i="74"/>
  <c r="P34" i="74" s="1"/>
  <c r="O34" i="74"/>
  <c r="X12" i="74"/>
  <c r="N40" i="74" s="1"/>
  <c r="N37" i="74"/>
  <c r="X8" i="74"/>
  <c r="N32" i="74"/>
  <c r="Z17" i="74"/>
  <c r="P45" i="74" s="1"/>
  <c r="O45" i="74"/>
  <c r="Z11" i="74"/>
  <c r="P39" i="74" s="1"/>
  <c r="O39" i="74"/>
  <c r="W19" i="74"/>
  <c r="M47" i="74" s="1"/>
  <c r="M36" i="74"/>
  <c r="AA17" i="74"/>
  <c r="AA4" i="74"/>
  <c r="AA13" i="74"/>
  <c r="AA6" i="74"/>
  <c r="AA16" i="74"/>
  <c r="AA10" i="74"/>
  <c r="AA5" i="74"/>
  <c r="AA7" i="74"/>
  <c r="AA9" i="74"/>
  <c r="AA11" i="74"/>
  <c r="AA14" i="74"/>
  <c r="AF16" i="81"/>
  <c r="C14" i="81"/>
  <c r="AF14" i="81" s="1"/>
  <c r="AF3" i="75"/>
  <c r="AE4" i="80" s="1"/>
  <c r="AE5" i="81" s="1"/>
  <c r="O136" i="73"/>
  <c r="AE3" i="75"/>
  <c r="AD4" i="80" s="1"/>
  <c r="AD5" i="81" s="1"/>
  <c r="M136" i="73"/>
  <c r="AD3" i="75"/>
  <c r="AC4" i="80" s="1"/>
  <c r="AC5" i="81" s="1"/>
  <c r="K136" i="73"/>
  <c r="AC3" i="75"/>
  <c r="AB4" i="80" s="1"/>
  <c r="AB5" i="81" s="1"/>
  <c r="I136" i="73"/>
  <c r="AB3" i="75"/>
  <c r="AA4" i="80" s="1"/>
  <c r="AA5" i="81" s="1"/>
  <c r="G136" i="73"/>
  <c r="O114" i="73"/>
  <c r="AA3" i="75"/>
  <c r="Z4" i="80" s="1"/>
  <c r="Z5" i="81" s="1"/>
  <c r="Z3" i="75"/>
  <c r="Y4" i="80" s="1"/>
  <c r="Y5" i="81" s="1"/>
  <c r="M114" i="73"/>
  <c r="Y3" i="75"/>
  <c r="X4" i="80" s="1"/>
  <c r="X5" i="81" s="1"/>
  <c r="K114" i="73"/>
  <c r="I114" i="73"/>
  <c r="X3" i="75"/>
  <c r="W4" i="80" s="1"/>
  <c r="W5" i="81" s="1"/>
  <c r="G114" i="73"/>
  <c r="W3" i="75"/>
  <c r="V4" i="80" s="1"/>
  <c r="V5" i="81" s="1"/>
  <c r="O92" i="73"/>
  <c r="V3" i="75"/>
  <c r="U4" i="80" s="1"/>
  <c r="U5" i="81" s="1"/>
  <c r="M92" i="73"/>
  <c r="U3" i="75"/>
  <c r="T4" i="80" s="1"/>
  <c r="T5" i="81" s="1"/>
  <c r="T3" i="75"/>
  <c r="S4" i="80" s="1"/>
  <c r="S5" i="81" s="1"/>
  <c r="K92" i="73"/>
  <c r="S3" i="75"/>
  <c r="R4" i="80" s="1"/>
  <c r="R5" i="81" s="1"/>
  <c r="I92" i="73"/>
  <c r="R3" i="75"/>
  <c r="Q4" i="80" s="1"/>
  <c r="Q5" i="81" s="1"/>
  <c r="G92" i="73"/>
  <c r="O70" i="73"/>
  <c r="Q3" i="75"/>
  <c r="P4" i="80" s="1"/>
  <c r="P5" i="81" s="1"/>
  <c r="P3" i="75"/>
  <c r="O4" i="80" s="1"/>
  <c r="O5" i="81" s="1"/>
  <c r="M70" i="73"/>
  <c r="O3" i="75"/>
  <c r="N4" i="80" s="1"/>
  <c r="N5" i="81" s="1"/>
  <c r="K70" i="73"/>
  <c r="N3" i="75"/>
  <c r="M4" i="80" s="1"/>
  <c r="M5" i="81" s="1"/>
  <c r="I70" i="73"/>
  <c r="G70" i="73"/>
  <c r="M3" i="75"/>
  <c r="L4" i="80" s="1"/>
  <c r="L5" i="81" s="1"/>
  <c r="L3" i="75"/>
  <c r="K4" i="80" s="1"/>
  <c r="K5" i="81" s="1"/>
  <c r="O48" i="73"/>
  <c r="K3" i="75"/>
  <c r="J4" i="80" s="1"/>
  <c r="J5" i="81" s="1"/>
  <c r="M48" i="73"/>
  <c r="J3" i="75"/>
  <c r="I4" i="80" s="1"/>
  <c r="I5" i="81" s="1"/>
  <c r="K48" i="73"/>
  <c r="I3" i="75"/>
  <c r="H4" i="80" s="1"/>
  <c r="H5" i="81" s="1"/>
  <c r="I48" i="73"/>
  <c r="G48" i="73"/>
  <c r="H3" i="75"/>
  <c r="G4" i="80" s="1"/>
  <c r="L14" i="80"/>
  <c r="AE22" i="74" a="1"/>
  <c r="M20" i="76" l="1"/>
  <c r="M19" i="76" s="1"/>
  <c r="N56" i="76"/>
  <c r="H7" i="78"/>
  <c r="I7" i="78" s="1"/>
  <c r="J7" i="78" s="1"/>
  <c r="K7" i="78" s="1"/>
  <c r="L7" i="78" s="1"/>
  <c r="M7" i="78" s="1"/>
  <c r="N7" i="78" s="1"/>
  <c r="O7" i="78" s="1"/>
  <c r="P7" i="78" s="1"/>
  <c r="Q7" i="78" s="1"/>
  <c r="R7" i="78" s="1"/>
  <c r="S7" i="78" s="1"/>
  <c r="T7" i="78" s="1"/>
  <c r="U7" i="78" s="1"/>
  <c r="V7" i="78" s="1"/>
  <c r="W7" i="78" s="1"/>
  <c r="X7" i="78" s="1"/>
  <c r="Y7" i="78" s="1"/>
  <c r="Z7" i="78" s="1"/>
  <c r="AA7" i="78" s="1"/>
  <c r="AB7" i="78" s="1"/>
  <c r="AC7" i="78" s="1"/>
  <c r="AD7" i="78" s="1"/>
  <c r="AE7" i="78" s="1"/>
  <c r="AF7" i="78" s="1"/>
  <c r="AG7" i="78" s="1"/>
  <c r="AH7" i="78" s="1"/>
  <c r="AI7" i="78" s="1"/>
  <c r="N51" i="76"/>
  <c r="M15" i="76"/>
  <c r="L12" i="76"/>
  <c r="L7" i="76" s="1"/>
  <c r="L5" i="76" s="1"/>
  <c r="L4" i="76" s="1"/>
  <c r="L3" i="76" s="1"/>
  <c r="I12" i="80" s="1"/>
  <c r="M101" i="76"/>
  <c r="M139" i="76" s="1"/>
  <c r="N102" i="76"/>
  <c r="N50" i="76"/>
  <c r="M14" i="76"/>
  <c r="P47" i="76"/>
  <c r="O11" i="76"/>
  <c r="O8" i="76" s="1"/>
  <c r="N54" i="76"/>
  <c r="M18" i="76"/>
  <c r="Q74" i="76"/>
  <c r="P73" i="76"/>
  <c r="P72" i="76" s="1"/>
  <c r="M14" i="80" s="1"/>
  <c r="S69" i="76"/>
  <c r="R62" i="76"/>
  <c r="O13" i="80" s="1"/>
  <c r="E83" i="76"/>
  <c r="F81" i="76"/>
  <c r="F141" i="76" s="1"/>
  <c r="N81" i="76"/>
  <c r="N141" i="76" s="1"/>
  <c r="V81" i="76"/>
  <c r="V141" i="76" s="1"/>
  <c r="AD81" i="76"/>
  <c r="AD141" i="76" s="1"/>
  <c r="G81" i="76"/>
  <c r="G141" i="76" s="1"/>
  <c r="O81" i="76"/>
  <c r="O141" i="76" s="1"/>
  <c r="W81" i="76"/>
  <c r="W141" i="76" s="1"/>
  <c r="AE81" i="76"/>
  <c r="AE141" i="76" s="1"/>
  <c r="H81" i="76"/>
  <c r="H141" i="76" s="1"/>
  <c r="P81" i="76"/>
  <c r="P141" i="76" s="1"/>
  <c r="X81" i="76"/>
  <c r="X141" i="76" s="1"/>
  <c r="AF81" i="76"/>
  <c r="AF141" i="76" s="1"/>
  <c r="I81" i="76"/>
  <c r="I141" i="76" s="1"/>
  <c r="Q81" i="76"/>
  <c r="Q141" i="76" s="1"/>
  <c r="Y81" i="76"/>
  <c r="Y141" i="76" s="1"/>
  <c r="AG81" i="76"/>
  <c r="AG141" i="76" s="1"/>
  <c r="J81" i="76"/>
  <c r="J141" i="76" s="1"/>
  <c r="R81" i="76"/>
  <c r="R141" i="76" s="1"/>
  <c r="Z81" i="76"/>
  <c r="Z141" i="76" s="1"/>
  <c r="AH81" i="76"/>
  <c r="AH141" i="76" s="1"/>
  <c r="K81" i="76"/>
  <c r="K141" i="76" s="1"/>
  <c r="S81" i="76"/>
  <c r="S141" i="76" s="1"/>
  <c r="AA81" i="76"/>
  <c r="AA141" i="76" s="1"/>
  <c r="L81" i="76"/>
  <c r="L141" i="76" s="1"/>
  <c r="T81" i="76"/>
  <c r="T141" i="76" s="1"/>
  <c r="AB81" i="76"/>
  <c r="AB141" i="76" s="1"/>
  <c r="M81" i="76"/>
  <c r="M141" i="76" s="1"/>
  <c r="U81" i="76"/>
  <c r="U141" i="76" s="1"/>
  <c r="AC81" i="76"/>
  <c r="AC141" i="76" s="1"/>
  <c r="Z84" i="76"/>
  <c r="S84" i="76"/>
  <c r="J84" i="76"/>
  <c r="K84" i="76"/>
  <c r="AA84" i="76"/>
  <c r="T84" i="76"/>
  <c r="AC84" i="76"/>
  <c r="F84" i="76"/>
  <c r="AH84" i="76"/>
  <c r="AE84" i="76"/>
  <c r="Y84" i="76"/>
  <c r="H84" i="76"/>
  <c r="I84" i="76"/>
  <c r="R84" i="76"/>
  <c r="V84" i="76"/>
  <c r="U84" i="76"/>
  <c r="G84" i="76"/>
  <c r="Q84" i="76"/>
  <c r="O84" i="76"/>
  <c r="L84" i="76"/>
  <c r="X84" i="76"/>
  <c r="AG84" i="76"/>
  <c r="AD84" i="76"/>
  <c r="M84" i="76"/>
  <c r="N84" i="76"/>
  <c r="AF84" i="76"/>
  <c r="P84" i="76"/>
  <c r="W84" i="76"/>
  <c r="AB84" i="76"/>
  <c r="S46" i="76"/>
  <c r="R10" i="76"/>
  <c r="R49" i="76"/>
  <c r="Q13" i="76"/>
  <c r="R59" i="76"/>
  <c r="Q23" i="76"/>
  <c r="R45" i="76"/>
  <c r="Q9" i="76"/>
  <c r="P57" i="76"/>
  <c r="O21" i="76"/>
  <c r="P58" i="76"/>
  <c r="O22" i="76"/>
  <c r="T52" i="76"/>
  <c r="S16" i="76"/>
  <c r="Q53" i="76"/>
  <c r="P17" i="76"/>
  <c r="AC93" i="76"/>
  <c r="AE22" i="74"/>
  <c r="AA18" i="74"/>
  <c r="G68" i="74" s="1"/>
  <c r="AB16" i="74"/>
  <c r="G66" i="74"/>
  <c r="AB6" i="74"/>
  <c r="H56" i="74" s="1"/>
  <c r="G56" i="74"/>
  <c r="AB13" i="74"/>
  <c r="H63" i="74" s="1"/>
  <c r="AA15" i="74"/>
  <c r="G65" i="74" s="1"/>
  <c r="G63" i="74"/>
  <c r="AB11" i="74"/>
  <c r="H61" i="74" s="1"/>
  <c r="G61" i="74"/>
  <c r="AA8" i="74"/>
  <c r="AB4" i="74"/>
  <c r="G54" i="74"/>
  <c r="AH23" i="74"/>
  <c r="AI23" i="74" s="1"/>
  <c r="AA12" i="74"/>
  <c r="G62" i="74" s="1"/>
  <c r="AB9" i="74"/>
  <c r="G59" i="74"/>
  <c r="AB17" i="74"/>
  <c r="H67" i="74" s="1"/>
  <c r="G67" i="74"/>
  <c r="X19" i="74"/>
  <c r="N36" i="74"/>
  <c r="Z8" i="74"/>
  <c r="P32" i="74"/>
  <c r="AB7" i="74"/>
  <c r="H57" i="74" s="1"/>
  <c r="G57" i="74"/>
  <c r="Y19" i="74"/>
  <c r="O47" i="74" s="1"/>
  <c r="O36" i="74"/>
  <c r="Z15" i="74"/>
  <c r="P43" i="74" s="1"/>
  <c r="P41" i="74"/>
  <c r="AB5" i="74"/>
  <c r="H55" i="74" s="1"/>
  <c r="G55" i="74"/>
  <c r="AB14" i="74"/>
  <c r="G64" i="74"/>
  <c r="Z18" i="74"/>
  <c r="P46" i="74" s="1"/>
  <c r="P44" i="74"/>
  <c r="AB10" i="74"/>
  <c r="H60" i="74" s="1"/>
  <c r="G60" i="74"/>
  <c r="U20" i="74"/>
  <c r="L47" i="74"/>
  <c r="Z12" i="74"/>
  <c r="P40" i="74" s="1"/>
  <c r="P37" i="74"/>
  <c r="AC7" i="74"/>
  <c r="AC10" i="74"/>
  <c r="AC14" i="74"/>
  <c r="AC4" i="74"/>
  <c r="AC5" i="74"/>
  <c r="AC6" i="74"/>
  <c r="AC13" i="74"/>
  <c r="AC17" i="74"/>
  <c r="AC9" i="74"/>
  <c r="AC11" i="74"/>
  <c r="AC16" i="74"/>
  <c r="AF4" i="80"/>
  <c r="G5" i="81"/>
  <c r="AF5" i="81" s="1"/>
  <c r="AG22" i="74" a="1"/>
  <c r="M12" i="76" l="1"/>
  <c r="M7" i="76" s="1"/>
  <c r="M5" i="76" s="1"/>
  <c r="M4" i="76" s="1"/>
  <c r="M3" i="76" s="1"/>
  <c r="J12" i="80" s="1"/>
  <c r="N20" i="76"/>
  <c r="N19" i="76" s="1"/>
  <c r="O56" i="76"/>
  <c r="E122" i="76" a="1"/>
  <c r="E122" i="76" s="1"/>
  <c r="O51" i="76"/>
  <c r="N15" i="76"/>
  <c r="E81" i="76"/>
  <c r="E141" i="76" s="1"/>
  <c r="E84" i="76"/>
  <c r="Q47" i="76"/>
  <c r="P11" i="76"/>
  <c r="P8" i="76" s="1"/>
  <c r="T69" i="76"/>
  <c r="S62" i="76"/>
  <c r="P13" i="80" s="1"/>
  <c r="O50" i="76"/>
  <c r="N14" i="76"/>
  <c r="O102" i="76"/>
  <c r="N101" i="76"/>
  <c r="N139" i="76" s="1"/>
  <c r="R74" i="76"/>
  <c r="Q73" i="76"/>
  <c r="Q72" i="76" s="1"/>
  <c r="N14" i="80" s="1"/>
  <c r="N18" i="76"/>
  <c r="O54" i="76"/>
  <c r="T46" i="76"/>
  <c r="S10" i="76"/>
  <c r="P22" i="76"/>
  <c r="Q58" i="76"/>
  <c r="Q57" i="76"/>
  <c r="P21" i="76"/>
  <c r="U52" i="76"/>
  <c r="T16" i="76"/>
  <c r="R9" i="76"/>
  <c r="S45" i="76"/>
  <c r="S59" i="76"/>
  <c r="R23" i="76"/>
  <c r="AD93" i="76"/>
  <c r="R53" i="76"/>
  <c r="Q17" i="76"/>
  <c r="S49" i="76"/>
  <c r="R13" i="76"/>
  <c r="AG22" i="74"/>
  <c r="AC8" i="74"/>
  <c r="AD4" i="74"/>
  <c r="I54" i="74"/>
  <c r="AJ23" i="74"/>
  <c r="AK23" i="74" s="1"/>
  <c r="Z19" i="74"/>
  <c r="P36" i="74"/>
  <c r="AD11" i="74"/>
  <c r="J61" i="74" s="1"/>
  <c r="I61" i="74"/>
  <c r="AD10" i="74"/>
  <c r="J60" i="74" s="1"/>
  <c r="I60" i="74"/>
  <c r="AB8" i="74"/>
  <c r="H54" i="74"/>
  <c r="AD14" i="74"/>
  <c r="J64" i="74" s="1"/>
  <c r="I64" i="74"/>
  <c r="AC12" i="74"/>
  <c r="I62" i="74" s="1"/>
  <c r="AD9" i="74"/>
  <c r="I59" i="74"/>
  <c r="AD7" i="74"/>
  <c r="J57" i="74" s="1"/>
  <c r="I57" i="74"/>
  <c r="AA19" i="74"/>
  <c r="G69" i="74" s="1"/>
  <c r="G58" i="74"/>
  <c r="AD17" i="74"/>
  <c r="J67" i="74" s="1"/>
  <c r="I67" i="74"/>
  <c r="AB18" i="74"/>
  <c r="H68" i="74" s="1"/>
  <c r="H66" i="74"/>
  <c r="W20" i="74"/>
  <c r="N47" i="74"/>
  <c r="AC15" i="74"/>
  <c r="I65" i="74" s="1"/>
  <c r="AD13" i="74"/>
  <c r="I63" i="74"/>
  <c r="AB15" i="74"/>
  <c r="H65" i="74" s="1"/>
  <c r="H64" i="74"/>
  <c r="AB12" i="74"/>
  <c r="H62" i="74" s="1"/>
  <c r="H59" i="74"/>
  <c r="AD5" i="74"/>
  <c r="J55" i="74" s="1"/>
  <c r="I55" i="74"/>
  <c r="AC18" i="74"/>
  <c r="I68" i="74" s="1"/>
  <c r="AD16" i="74"/>
  <c r="I66" i="74"/>
  <c r="AD6" i="74"/>
  <c r="J56" i="74" s="1"/>
  <c r="I56" i="74"/>
  <c r="AE10" i="74"/>
  <c r="AE9" i="74"/>
  <c r="AE16" i="74"/>
  <c r="AE7" i="74"/>
  <c r="AE6" i="74"/>
  <c r="AE14" i="74"/>
  <c r="AE4" i="74"/>
  <c r="AE5" i="74"/>
  <c r="AE11" i="74"/>
  <c r="AE13" i="74"/>
  <c r="AE17" i="74"/>
  <c r="AI22" i="74" a="1"/>
  <c r="P56" i="76" l="1"/>
  <c r="O20" i="76"/>
  <c r="O19" i="76" s="1"/>
  <c r="P51" i="76"/>
  <c r="O15" i="76"/>
  <c r="N12" i="76"/>
  <c r="N7" i="76" s="1"/>
  <c r="N5" i="76" s="1"/>
  <c r="N4" i="76" s="1"/>
  <c r="N3" i="76" s="1"/>
  <c r="K12" i="80" s="1"/>
  <c r="O18" i="76"/>
  <c r="P54" i="76"/>
  <c r="P50" i="76"/>
  <c r="O14" i="76"/>
  <c r="S74" i="76"/>
  <c r="R73" i="76"/>
  <c r="R72" i="76" s="1"/>
  <c r="O14" i="80" s="1"/>
  <c r="Q11" i="76"/>
  <c r="Q8" i="76" s="1"/>
  <c r="R47" i="76"/>
  <c r="U69" i="76"/>
  <c r="T62" i="76"/>
  <c r="Q13" i="80" s="1"/>
  <c r="O101" i="76"/>
  <c r="O139" i="76" s="1"/>
  <c r="P102" i="76"/>
  <c r="U46" i="76"/>
  <c r="T10" i="76"/>
  <c r="S53" i="76"/>
  <c r="R17" i="76"/>
  <c r="V52" i="76"/>
  <c r="U16" i="76"/>
  <c r="AE93" i="76"/>
  <c r="S9" i="76"/>
  <c r="T45" i="76"/>
  <c r="R57" i="76"/>
  <c r="Q21" i="76"/>
  <c r="T59" i="76"/>
  <c r="S23" i="76"/>
  <c r="R58" i="76"/>
  <c r="Q22" i="76"/>
  <c r="T49" i="76"/>
  <c r="S13" i="76"/>
  <c r="AI22" i="74"/>
  <c r="AF6" i="74"/>
  <c r="L56" i="74" s="1"/>
  <c r="K56" i="74"/>
  <c r="AD18" i="74"/>
  <c r="J68" i="74" s="1"/>
  <c r="J66" i="74"/>
  <c r="AF7" i="74"/>
  <c r="L57" i="74" s="1"/>
  <c r="K57" i="74"/>
  <c r="AD15" i="74"/>
  <c r="J65" i="74" s="1"/>
  <c r="J63" i="74"/>
  <c r="Y20" i="74"/>
  <c r="P47" i="74"/>
  <c r="AE18" i="74"/>
  <c r="K68" i="74" s="1"/>
  <c r="AF16" i="74"/>
  <c r="K66" i="74"/>
  <c r="AF9" i="74"/>
  <c r="AE12" i="74"/>
  <c r="K62" i="74" s="1"/>
  <c r="K59" i="74"/>
  <c r="AF11" i="74"/>
  <c r="L61" i="74" s="1"/>
  <c r="K61" i="74"/>
  <c r="AF10" i="74"/>
  <c r="L60" i="74" s="1"/>
  <c r="K60" i="74"/>
  <c r="AF17" i="74"/>
  <c r="L67" i="74" s="1"/>
  <c r="K67" i="74"/>
  <c r="AE15" i="74"/>
  <c r="K65" i="74" s="1"/>
  <c r="AF13" i="74"/>
  <c r="K63" i="74"/>
  <c r="AF5" i="74"/>
  <c r="L55" i="74" s="1"/>
  <c r="K55" i="74"/>
  <c r="AD8" i="74"/>
  <c r="J54" i="74"/>
  <c r="AE8" i="74"/>
  <c r="AF4" i="74"/>
  <c r="K54" i="74"/>
  <c r="AD12" i="74"/>
  <c r="J62" i="74" s="1"/>
  <c r="J59" i="74"/>
  <c r="AC19" i="74"/>
  <c r="I69" i="74" s="1"/>
  <c r="I58" i="74"/>
  <c r="AL23" i="74"/>
  <c r="AM23" i="74" s="1"/>
  <c r="AB19" i="74"/>
  <c r="H58" i="74"/>
  <c r="AF14" i="74"/>
  <c r="L64" i="74" s="1"/>
  <c r="K64" i="74"/>
  <c r="AG4" i="74"/>
  <c r="AG10" i="74"/>
  <c r="AG9" i="74"/>
  <c r="AG16" i="74"/>
  <c r="AG6" i="74"/>
  <c r="AG5" i="74"/>
  <c r="AG13" i="74"/>
  <c r="AG7" i="74"/>
  <c r="AG11" i="74"/>
  <c r="AG14" i="74"/>
  <c r="AG17" i="74"/>
  <c r="AK22" i="74" a="1"/>
  <c r="O12" i="76" l="1"/>
  <c r="O7" i="76" s="1"/>
  <c r="O5" i="76" s="1"/>
  <c r="O4" i="76" s="1"/>
  <c r="O3" i="76" s="1"/>
  <c r="L12" i="80" s="1"/>
  <c r="Q56" i="76"/>
  <c r="P20" i="76"/>
  <c r="P19" i="76" s="1"/>
  <c r="P15" i="76"/>
  <c r="Q51" i="76"/>
  <c r="Q102" i="76"/>
  <c r="P101" i="76"/>
  <c r="P139" i="76" s="1"/>
  <c r="T74" i="76"/>
  <c r="S73" i="76"/>
  <c r="S72" i="76" s="1"/>
  <c r="P14" i="80" s="1"/>
  <c r="P14" i="76"/>
  <c r="Q50" i="76"/>
  <c r="P18" i="76"/>
  <c r="Q54" i="76"/>
  <c r="V69" i="76"/>
  <c r="U62" i="76"/>
  <c r="R13" i="80" s="1"/>
  <c r="R11" i="76"/>
  <c r="R8" i="76" s="1"/>
  <c r="S47" i="76"/>
  <c r="V46" i="76"/>
  <c r="U10" i="76"/>
  <c r="S57" i="76"/>
  <c r="R21" i="76"/>
  <c r="AF93" i="76"/>
  <c r="U49" i="76"/>
  <c r="T13" i="76"/>
  <c r="U45" i="76"/>
  <c r="T9" i="76"/>
  <c r="W52" i="76"/>
  <c r="V16" i="76"/>
  <c r="R22" i="76"/>
  <c r="S58" i="76"/>
  <c r="T23" i="76"/>
  <c r="U59" i="76"/>
  <c r="T53" i="76"/>
  <c r="S17" i="76"/>
  <c r="AK22" i="74"/>
  <c r="AA20" i="74"/>
  <c r="H69" i="74"/>
  <c r="AH9" i="74"/>
  <c r="AG12" i="74"/>
  <c r="M62" i="74" s="1"/>
  <c r="M59" i="74"/>
  <c r="AH6" i="74"/>
  <c r="N56" i="74" s="1"/>
  <c r="M56" i="74"/>
  <c r="AN23" i="74"/>
  <c r="AO23" i="74" s="1"/>
  <c r="AF12" i="74"/>
  <c r="L62" i="74" s="1"/>
  <c r="L59" i="74"/>
  <c r="AH17" i="74"/>
  <c r="N67" i="74" s="1"/>
  <c r="M67" i="74"/>
  <c r="AH14" i="74"/>
  <c r="N64" i="74" s="1"/>
  <c r="M64" i="74"/>
  <c r="AH10" i="74"/>
  <c r="N60" i="74" s="1"/>
  <c r="M60" i="74"/>
  <c r="AD19" i="74"/>
  <c r="J58" i="74"/>
  <c r="AF18" i="74"/>
  <c r="L68" i="74" s="1"/>
  <c r="L66" i="74"/>
  <c r="AF8" i="74"/>
  <c r="L54" i="74"/>
  <c r="AH16" i="74"/>
  <c r="AG18" i="74"/>
  <c r="M68" i="74" s="1"/>
  <c r="M66" i="74"/>
  <c r="AE19" i="74"/>
  <c r="K69" i="74" s="1"/>
  <c r="K58" i="74"/>
  <c r="AH11" i="74"/>
  <c r="N61" i="74" s="1"/>
  <c r="M61" i="74"/>
  <c r="AG8" i="74"/>
  <c r="AH4" i="74"/>
  <c r="M54" i="74"/>
  <c r="AH7" i="74"/>
  <c r="N57" i="74" s="1"/>
  <c r="M57" i="74"/>
  <c r="AH13" i="74"/>
  <c r="AG15" i="74"/>
  <c r="M65" i="74" s="1"/>
  <c r="M63" i="74"/>
  <c r="AH5" i="74"/>
  <c r="N55" i="74" s="1"/>
  <c r="M55" i="74"/>
  <c r="AF15" i="74"/>
  <c r="L65" i="74" s="1"/>
  <c r="L63" i="74"/>
  <c r="AI4" i="74"/>
  <c r="AI16" i="74"/>
  <c r="AI6" i="74"/>
  <c r="AI17" i="74"/>
  <c r="AI10" i="74"/>
  <c r="AI5" i="74"/>
  <c r="AI13" i="74"/>
  <c r="AI9" i="74"/>
  <c r="AI11" i="74"/>
  <c r="AI7" i="74"/>
  <c r="AI14" i="74"/>
  <c r="AM22" i="74" a="1"/>
  <c r="R56" i="76" l="1"/>
  <c r="Q20" i="76"/>
  <c r="Q19" i="76" s="1"/>
  <c r="P12" i="76"/>
  <c r="P7" i="76" s="1"/>
  <c r="P5" i="76"/>
  <c r="P4" i="76" s="1"/>
  <c r="P3" i="76" s="1"/>
  <c r="M12" i="80" s="1"/>
  <c r="R51" i="76"/>
  <c r="Q15" i="76"/>
  <c r="R54" i="76"/>
  <c r="Q18" i="76"/>
  <c r="Q14" i="76"/>
  <c r="R50" i="76"/>
  <c r="T47" i="76"/>
  <c r="S11" i="76"/>
  <c r="S8" i="76" s="1"/>
  <c r="U74" i="76"/>
  <c r="T73" i="76"/>
  <c r="T72" i="76" s="1"/>
  <c r="Q14" i="80" s="1"/>
  <c r="W69" i="76"/>
  <c r="V62" i="76"/>
  <c r="S13" i="80" s="1"/>
  <c r="R102" i="76"/>
  <c r="Q101" i="76"/>
  <c r="Q139" i="76" s="1"/>
  <c r="W46" i="76"/>
  <c r="V10" i="76"/>
  <c r="X52" i="76"/>
  <c r="W16" i="76"/>
  <c r="U13" i="76"/>
  <c r="V49" i="76"/>
  <c r="AG93" i="76"/>
  <c r="T57" i="76"/>
  <c r="S21" i="76"/>
  <c r="V59" i="76"/>
  <c r="U23" i="76"/>
  <c r="U53" i="76"/>
  <c r="T17" i="76"/>
  <c r="T58" i="76"/>
  <c r="S22" i="76"/>
  <c r="V45" i="76"/>
  <c r="U9" i="76"/>
  <c r="AM22" i="74"/>
  <c r="AJ10" i="74"/>
  <c r="P60" i="74" s="1"/>
  <c r="O60" i="74"/>
  <c r="AI18" i="74"/>
  <c r="O68" i="74" s="1"/>
  <c r="AJ16" i="74"/>
  <c r="O66" i="74"/>
  <c r="AH15" i="74"/>
  <c r="N65" i="74" s="1"/>
  <c r="N63" i="74"/>
  <c r="AG19" i="74"/>
  <c r="M69" i="74" s="1"/>
  <c r="M58" i="74"/>
  <c r="AJ11" i="74"/>
  <c r="P61" i="74" s="1"/>
  <c r="O61" i="74"/>
  <c r="AJ4" i="74"/>
  <c r="AI8" i="74"/>
  <c r="O54" i="74"/>
  <c r="AH12" i="74"/>
  <c r="N62" i="74" s="1"/>
  <c r="N59" i="74"/>
  <c r="AJ17" i="74"/>
  <c r="P67" i="74" s="1"/>
  <c r="O67" i="74"/>
  <c r="AJ7" i="74"/>
  <c r="P57" i="74" s="1"/>
  <c r="O57" i="74"/>
  <c r="AI12" i="74"/>
  <c r="O62" i="74" s="1"/>
  <c r="AJ9" i="74"/>
  <c r="O59" i="74"/>
  <c r="AC20" i="74"/>
  <c r="J69" i="74"/>
  <c r="AF19" i="74"/>
  <c r="L58" i="74"/>
  <c r="AJ14" i="74"/>
  <c r="P64" i="74" s="1"/>
  <c r="O64" i="74"/>
  <c r="AI15" i="74"/>
  <c r="O65" i="74" s="1"/>
  <c r="AJ13" i="74"/>
  <c r="O63" i="74"/>
  <c r="AJ6" i="74"/>
  <c r="P56" i="74" s="1"/>
  <c r="O56" i="74"/>
  <c r="AJ5" i="74"/>
  <c r="P55" i="74" s="1"/>
  <c r="O55" i="74"/>
  <c r="AH8" i="74"/>
  <c r="N54" i="74"/>
  <c r="AH18" i="74"/>
  <c r="N68" i="74" s="1"/>
  <c r="N66" i="74"/>
  <c r="AP23" i="74"/>
  <c r="AQ23" i="74" s="1"/>
  <c r="AK7" i="74"/>
  <c r="AK4" i="74"/>
  <c r="AK13" i="74"/>
  <c r="AK17" i="74"/>
  <c r="AK6" i="74"/>
  <c r="AK16" i="74"/>
  <c r="AK5" i="74"/>
  <c r="AK11" i="74"/>
  <c r="AK9" i="74"/>
  <c r="AK10" i="74"/>
  <c r="AK14" i="74"/>
  <c r="AO22" i="74" a="1"/>
  <c r="Q12" i="76" l="1"/>
  <c r="Q7" i="76" s="1"/>
  <c r="Q5" i="76" s="1"/>
  <c r="Q4" i="76" s="1"/>
  <c r="Q3" i="76" s="1"/>
  <c r="N12" i="80" s="1"/>
  <c r="S56" i="76"/>
  <c r="R20" i="76"/>
  <c r="R19" i="76" s="1"/>
  <c r="R15" i="76"/>
  <c r="S51" i="76"/>
  <c r="V74" i="76"/>
  <c r="U73" i="76"/>
  <c r="U72" i="76" s="1"/>
  <c r="R14" i="80" s="1"/>
  <c r="S50" i="76"/>
  <c r="R14" i="76"/>
  <c r="R101" i="76"/>
  <c r="R139" i="76" s="1"/>
  <c r="S102" i="76"/>
  <c r="U47" i="76"/>
  <c r="T11" i="76"/>
  <c r="T8" i="76" s="1"/>
  <c r="X69" i="76"/>
  <c r="W62" i="76"/>
  <c r="T13" i="80" s="1"/>
  <c r="R18" i="76"/>
  <c r="S54" i="76"/>
  <c r="X46" i="76"/>
  <c r="W10" i="76"/>
  <c r="W45" i="76"/>
  <c r="V9" i="76"/>
  <c r="U57" i="76"/>
  <c r="T21" i="76"/>
  <c r="U58" i="76"/>
  <c r="T22" i="76"/>
  <c r="AH93" i="76"/>
  <c r="Y52" i="76"/>
  <c r="X16" i="76"/>
  <c r="V53" i="76"/>
  <c r="U17" i="76"/>
  <c r="W59" i="76"/>
  <c r="V23" i="76"/>
  <c r="W49" i="76"/>
  <c r="V13" i="76"/>
  <c r="AO22" i="74"/>
  <c r="AL17" i="74"/>
  <c r="H89" i="74" s="1"/>
  <c r="G89" i="74"/>
  <c r="AJ12" i="74"/>
  <c r="P62" i="74" s="1"/>
  <c r="P59" i="74"/>
  <c r="AL14" i="74"/>
  <c r="H86" i="74" s="1"/>
  <c r="G86" i="74"/>
  <c r="AK15" i="74"/>
  <c r="G87" i="74" s="1"/>
  <c r="AL13" i="74"/>
  <c r="G85" i="74"/>
  <c r="AH19" i="74"/>
  <c r="N58" i="74"/>
  <c r="AI19" i="74"/>
  <c r="O69" i="74" s="1"/>
  <c r="O58" i="74"/>
  <c r="AL6" i="74"/>
  <c r="H78" i="74" s="1"/>
  <c r="G78" i="74"/>
  <c r="AJ15" i="74"/>
  <c r="P65" i="74" s="1"/>
  <c r="P63" i="74"/>
  <c r="AL10" i="74"/>
  <c r="H82" i="74" s="1"/>
  <c r="G82" i="74"/>
  <c r="AL4" i="74"/>
  <c r="AK8" i="74"/>
  <c r="G76" i="74"/>
  <c r="AJ8" i="74"/>
  <c r="P54" i="74"/>
  <c r="AJ18" i="74"/>
  <c r="P68" i="74" s="1"/>
  <c r="P66" i="74"/>
  <c r="AK12" i="74"/>
  <c r="G84" i="74" s="1"/>
  <c r="AL9" i="74"/>
  <c r="G81" i="74"/>
  <c r="AL7" i="74"/>
  <c r="H79" i="74" s="1"/>
  <c r="G79" i="74"/>
  <c r="AL11" i="74"/>
  <c r="H83" i="74" s="1"/>
  <c r="G83" i="74"/>
  <c r="AE20" i="74"/>
  <c r="L69" i="74"/>
  <c r="AL5" i="74"/>
  <c r="H77" i="74" s="1"/>
  <c r="G77" i="74"/>
  <c r="AR23" i="74"/>
  <c r="AS23" i="74" s="1"/>
  <c r="AL16" i="74"/>
  <c r="AK18" i="74"/>
  <c r="G90" i="74" s="1"/>
  <c r="G88" i="74"/>
  <c r="AM16" i="74"/>
  <c r="AM9" i="74"/>
  <c r="AM6" i="74"/>
  <c r="AM14" i="74"/>
  <c r="AM10" i="74"/>
  <c r="AM7" i="74"/>
  <c r="AM13" i="74"/>
  <c r="AM17" i="74"/>
  <c r="AM5" i="74"/>
  <c r="AM11" i="74"/>
  <c r="AM4" i="74"/>
  <c r="AQ22" i="74" a="1"/>
  <c r="R12" i="76" l="1"/>
  <c r="R7" i="76" s="1"/>
  <c r="R5" i="76" s="1"/>
  <c r="R4" i="76" s="1"/>
  <c r="R3" i="76" s="1"/>
  <c r="O12" i="80" s="1"/>
  <c r="T56" i="76"/>
  <c r="S20" i="76"/>
  <c r="S19" i="76" s="1"/>
  <c r="E91" i="76" a="1"/>
  <c r="E95" i="76" a="1"/>
  <c r="E95" i="76" s="1"/>
  <c r="T51" i="76"/>
  <c r="S15" i="76"/>
  <c r="V47" i="76"/>
  <c r="U11" i="76"/>
  <c r="U8" i="76" s="1"/>
  <c r="S101" i="76"/>
  <c r="S139" i="76" s="1"/>
  <c r="T102" i="76"/>
  <c r="T54" i="76"/>
  <c r="S18" i="76"/>
  <c r="S14" i="76"/>
  <c r="T50" i="76"/>
  <c r="Y69" i="76"/>
  <c r="X62" i="76"/>
  <c r="U13" i="80" s="1"/>
  <c r="W74" i="76"/>
  <c r="V73" i="76"/>
  <c r="V72" i="76" s="1"/>
  <c r="S14" i="80" s="1"/>
  <c r="Y46" i="76"/>
  <c r="X10" i="76"/>
  <c r="Z52" i="76"/>
  <c r="Y16" i="76"/>
  <c r="V57" i="76"/>
  <c r="U21" i="76"/>
  <c r="X59" i="76"/>
  <c r="W23" i="76"/>
  <c r="X49" i="76"/>
  <c r="W13" i="76"/>
  <c r="V17" i="76"/>
  <c r="W53" i="76"/>
  <c r="X45" i="76"/>
  <c r="W9" i="76"/>
  <c r="V58" i="76"/>
  <c r="U22" i="76"/>
  <c r="AQ22" i="74"/>
  <c r="AN10" i="74"/>
  <c r="J82" i="74" s="1"/>
  <c r="I82" i="74"/>
  <c r="AK19" i="74"/>
  <c r="G91" i="74" s="1"/>
  <c r="G80" i="74"/>
  <c r="AM12" i="74"/>
  <c r="I84" i="74" s="1"/>
  <c r="AN11" i="74"/>
  <c r="J83" i="74" s="1"/>
  <c r="I83" i="74"/>
  <c r="AN9" i="74"/>
  <c r="I81" i="74"/>
  <c r="AL12" i="74"/>
  <c r="H84" i="74" s="1"/>
  <c r="H81" i="74"/>
  <c r="AL8" i="74"/>
  <c r="H76" i="74"/>
  <c r="AM8" i="74"/>
  <c r="AN4" i="74"/>
  <c r="I76" i="74"/>
  <c r="AT23" i="74"/>
  <c r="AU23" i="74" s="1"/>
  <c r="AN14" i="74"/>
  <c r="J86" i="74" s="1"/>
  <c r="I86" i="74"/>
  <c r="AN5" i="74"/>
  <c r="J77" i="74" s="1"/>
  <c r="I77" i="74"/>
  <c r="AM18" i="74"/>
  <c r="I90" i="74" s="1"/>
  <c r="AN17" i="74"/>
  <c r="J89" i="74" s="1"/>
  <c r="I89" i="74"/>
  <c r="AG20" i="74"/>
  <c r="N69" i="74"/>
  <c r="AJ19" i="74"/>
  <c r="P58" i="74"/>
  <c r="AN6" i="74"/>
  <c r="J78" i="74" s="1"/>
  <c r="I78" i="74"/>
  <c r="AM15" i="74"/>
  <c r="I87" i="74" s="1"/>
  <c r="AN13" i="74"/>
  <c r="I85" i="74"/>
  <c r="AN16" i="74"/>
  <c r="I88" i="74"/>
  <c r="AN7" i="74"/>
  <c r="J79" i="74" s="1"/>
  <c r="I79" i="74"/>
  <c r="AL18" i="74"/>
  <c r="H90" i="74" s="1"/>
  <c r="H88" i="74"/>
  <c r="AL15" i="74"/>
  <c r="H87" i="74" s="1"/>
  <c r="H85" i="74"/>
  <c r="AO6" i="74"/>
  <c r="AO16" i="74"/>
  <c r="AO4" i="74"/>
  <c r="AO13" i="74"/>
  <c r="AO7" i="74"/>
  <c r="AO17" i="74"/>
  <c r="AO5" i="74"/>
  <c r="AO11" i="74"/>
  <c r="AO9" i="74"/>
  <c r="AO14" i="74"/>
  <c r="AO10" i="74"/>
  <c r="AS22" i="74" a="1"/>
  <c r="U56" i="76" l="1"/>
  <c r="T20" i="76"/>
  <c r="T19" i="76" s="1"/>
  <c r="E91" i="76"/>
  <c r="E90" i="76" s="1"/>
  <c r="E140" i="76" s="1"/>
  <c r="G90" i="76"/>
  <c r="G140" i="76" s="1"/>
  <c r="L90" i="76"/>
  <c r="L140" i="76" s="1"/>
  <c r="O90" i="76"/>
  <c r="O140" i="76" s="1"/>
  <c r="I90" i="76"/>
  <c r="I140" i="76" s="1"/>
  <c r="N90" i="76"/>
  <c r="N140" i="76" s="1"/>
  <c r="J90" i="76"/>
  <c r="J140" i="76" s="1"/>
  <c r="R90" i="76"/>
  <c r="R140" i="76" s="1"/>
  <c r="U90" i="76"/>
  <c r="U140" i="76" s="1"/>
  <c r="F90" i="76"/>
  <c r="F140" i="76" s="1"/>
  <c r="Q90" i="76"/>
  <c r="Q140" i="76" s="1"/>
  <c r="K90" i="76"/>
  <c r="K140" i="76" s="1"/>
  <c r="P90" i="76"/>
  <c r="P140" i="76" s="1"/>
  <c r="H90" i="76"/>
  <c r="H140" i="76" s="1"/>
  <c r="S90" i="76"/>
  <c r="S140" i="76" s="1"/>
  <c r="V90" i="76"/>
  <c r="V140" i="76" s="1"/>
  <c r="M90" i="76"/>
  <c r="M140" i="76" s="1"/>
  <c r="T90" i="76"/>
  <c r="T140" i="76" s="1"/>
  <c r="W90" i="76"/>
  <c r="W140" i="76" s="1"/>
  <c r="X90" i="76"/>
  <c r="X140" i="76" s="1"/>
  <c r="Y90" i="76"/>
  <c r="Y140" i="76" s="1"/>
  <c r="Z90" i="76"/>
  <c r="Z140" i="76" s="1"/>
  <c r="AA90" i="76"/>
  <c r="AA140" i="76" s="1"/>
  <c r="AB90" i="76"/>
  <c r="AB140" i="76" s="1"/>
  <c r="AC90" i="76"/>
  <c r="AC140" i="76" s="1"/>
  <c r="AD90" i="76"/>
  <c r="AD140" i="76" s="1"/>
  <c r="AE90" i="76"/>
  <c r="AE140" i="76" s="1"/>
  <c r="AF90" i="76"/>
  <c r="AF140" i="76" s="1"/>
  <c r="AG90" i="76"/>
  <c r="AG140" i="76" s="1"/>
  <c r="AH90" i="76"/>
  <c r="AH140" i="76" s="1"/>
  <c r="U51" i="76"/>
  <c r="T15" i="76"/>
  <c r="U50" i="76"/>
  <c r="T14" i="76"/>
  <c r="S12" i="76"/>
  <c r="S7" i="76" s="1"/>
  <c r="S5" i="76" s="1"/>
  <c r="S4" i="76" s="1"/>
  <c r="S3" i="76" s="1"/>
  <c r="P12" i="80" s="1"/>
  <c r="X74" i="76"/>
  <c r="W73" i="76"/>
  <c r="W72" i="76" s="1"/>
  <c r="T14" i="80" s="1"/>
  <c r="T101" i="76"/>
  <c r="T139" i="76" s="1"/>
  <c r="U102" i="76"/>
  <c r="U54" i="76"/>
  <c r="T18" i="76"/>
  <c r="Z69" i="76"/>
  <c r="Y62" i="76"/>
  <c r="V13" i="80" s="1"/>
  <c r="V11" i="76"/>
  <c r="V8" i="76" s="1"/>
  <c r="W47" i="76"/>
  <c r="Z46" i="76"/>
  <c r="Y10" i="76"/>
  <c r="V21" i="76"/>
  <c r="W57" i="76"/>
  <c r="W58" i="76"/>
  <c r="V22" i="76"/>
  <c r="Y49" i="76"/>
  <c r="X13" i="76"/>
  <c r="AA52" i="76"/>
  <c r="Z16" i="76"/>
  <c r="Y45" i="76"/>
  <c r="X9" i="76"/>
  <c r="Y59" i="76"/>
  <c r="X23" i="76"/>
  <c r="X53" i="76"/>
  <c r="W17" i="76"/>
  <c r="AS22" i="74"/>
  <c r="AN8" i="74"/>
  <c r="J76" i="74"/>
  <c r="AO8" i="74"/>
  <c r="K80" i="74" s="1"/>
  <c r="AP4" i="74"/>
  <c r="K76" i="74"/>
  <c r="AM19" i="74"/>
  <c r="I91" i="74" s="1"/>
  <c r="I80" i="74"/>
  <c r="AP10" i="74"/>
  <c r="L82" i="74" s="1"/>
  <c r="K82" i="74"/>
  <c r="AP14" i="74"/>
  <c r="L86" i="74" s="1"/>
  <c r="K86" i="74"/>
  <c r="AP16" i="74"/>
  <c r="AO18" i="74"/>
  <c r="K88" i="74"/>
  <c r="AI20" i="74"/>
  <c r="P69" i="74"/>
  <c r="AL19" i="74"/>
  <c r="H80" i="74"/>
  <c r="AV23" i="74"/>
  <c r="AW23" i="74" s="1"/>
  <c r="AO12" i="74"/>
  <c r="K84" i="74" s="1"/>
  <c r="AP9" i="74"/>
  <c r="K81" i="74"/>
  <c r="AN18" i="74"/>
  <c r="J90" i="74" s="1"/>
  <c r="J88" i="74"/>
  <c r="AP11" i="74"/>
  <c r="L83" i="74" s="1"/>
  <c r="K83" i="74"/>
  <c r="AP7" i="74"/>
  <c r="L79" i="74" s="1"/>
  <c r="K79" i="74"/>
  <c r="AO15" i="74"/>
  <c r="K87" i="74" s="1"/>
  <c r="AP13" i="74"/>
  <c r="K85" i="74"/>
  <c r="AP6" i="74"/>
  <c r="L78" i="74" s="1"/>
  <c r="K78" i="74"/>
  <c r="AP5" i="74"/>
  <c r="L77" i="74" s="1"/>
  <c r="K77" i="74"/>
  <c r="AN15" i="74"/>
  <c r="J87" i="74" s="1"/>
  <c r="J85" i="74"/>
  <c r="AP17" i="74"/>
  <c r="L89" i="74" s="1"/>
  <c r="K89" i="74"/>
  <c r="AN12" i="74"/>
  <c r="J84" i="74" s="1"/>
  <c r="J81" i="74"/>
  <c r="AQ13" i="74"/>
  <c r="AQ6" i="74"/>
  <c r="AQ16" i="74"/>
  <c r="AQ4" i="74"/>
  <c r="AQ17" i="74"/>
  <c r="AQ10" i="74"/>
  <c r="AQ9" i="74"/>
  <c r="AQ5" i="74"/>
  <c r="AQ11" i="74"/>
  <c r="AQ7" i="74"/>
  <c r="AQ14" i="74"/>
  <c r="AU22" i="74" a="1"/>
  <c r="U20" i="76" l="1"/>
  <c r="U19" i="76" s="1"/>
  <c r="V56" i="76"/>
  <c r="U15" i="76"/>
  <c r="V51" i="76"/>
  <c r="V102" i="76"/>
  <c r="U101" i="76"/>
  <c r="U139" i="76" s="1"/>
  <c r="X47" i="76"/>
  <c r="W11" i="76"/>
  <c r="W8" i="76" s="1"/>
  <c r="Y74" i="76"/>
  <c r="X73" i="76"/>
  <c r="X72" i="76" s="1"/>
  <c r="U14" i="80" s="1"/>
  <c r="AA69" i="76"/>
  <c r="Z62" i="76"/>
  <c r="W13" i="80" s="1"/>
  <c r="T12" i="76"/>
  <c r="T7" i="76" s="1"/>
  <c r="T5" i="76" s="1"/>
  <c r="T4" i="76" s="1"/>
  <c r="T3" i="76" s="1"/>
  <c r="Q12" i="80" s="1"/>
  <c r="V54" i="76"/>
  <c r="U18" i="76"/>
  <c r="V50" i="76"/>
  <c r="U14" i="76"/>
  <c r="Z10" i="76"/>
  <c r="AA46" i="76"/>
  <c r="AB52" i="76"/>
  <c r="AA16" i="76"/>
  <c r="Z45" i="76"/>
  <c r="Y9" i="76"/>
  <c r="Y53" i="76"/>
  <c r="X17" i="76"/>
  <c r="Z49" i="76"/>
  <c r="Y13" i="76"/>
  <c r="X58" i="76"/>
  <c r="W22" i="76"/>
  <c r="X57" i="76"/>
  <c r="W21" i="76"/>
  <c r="Z59" i="76"/>
  <c r="Y23" i="76"/>
  <c r="AU22" i="74"/>
  <c r="AR4" i="74"/>
  <c r="AQ8" i="74"/>
  <c r="M76" i="74"/>
  <c r="AO19" i="74"/>
  <c r="K91" i="74" s="1"/>
  <c r="K90" i="74"/>
  <c r="AQ18" i="74"/>
  <c r="M90" i="74" s="1"/>
  <c r="AR16" i="74"/>
  <c r="M88" i="74"/>
  <c r="AR6" i="74"/>
  <c r="N78" i="74" s="1"/>
  <c r="M78" i="74"/>
  <c r="AX23" i="74"/>
  <c r="AY23" i="74" s="1"/>
  <c r="AP18" i="74"/>
  <c r="L90" i="74" s="1"/>
  <c r="L88" i="74"/>
  <c r="AP8" i="74"/>
  <c r="L76" i="74"/>
  <c r="AR17" i="74"/>
  <c r="N89" i="74" s="1"/>
  <c r="M89" i="74"/>
  <c r="AQ12" i="74"/>
  <c r="M84" i="74" s="1"/>
  <c r="AR11" i="74"/>
  <c r="N83" i="74" s="1"/>
  <c r="M83" i="74"/>
  <c r="AR5" i="74"/>
  <c r="N77" i="74" s="1"/>
  <c r="M77" i="74"/>
  <c r="AP15" i="74"/>
  <c r="L87" i="74" s="1"/>
  <c r="L85" i="74"/>
  <c r="AP12" i="74"/>
  <c r="L84" i="74" s="1"/>
  <c r="L81" i="74"/>
  <c r="AQ15" i="74"/>
  <c r="M87" i="74" s="1"/>
  <c r="AR14" i="74"/>
  <c r="M86" i="74"/>
  <c r="AK20" i="74"/>
  <c r="H91" i="74"/>
  <c r="AN19" i="74"/>
  <c r="J80" i="74"/>
  <c r="AR7" i="74"/>
  <c r="N79" i="74" s="1"/>
  <c r="M79" i="74"/>
  <c r="AR13" i="74"/>
  <c r="N85" i="74" s="1"/>
  <c r="M85" i="74"/>
  <c r="AR9" i="74"/>
  <c r="M81" i="74"/>
  <c r="AR10" i="74"/>
  <c r="N82" i="74" s="1"/>
  <c r="M82" i="74"/>
  <c r="AS4" i="74"/>
  <c r="AS10" i="74"/>
  <c r="AS14" i="74"/>
  <c r="AS7" i="74"/>
  <c r="AS5" i="74"/>
  <c r="AS17" i="74"/>
  <c r="AS6" i="74"/>
  <c r="AS9" i="74"/>
  <c r="AS16" i="74"/>
  <c r="AS13" i="74"/>
  <c r="AS11" i="74"/>
  <c r="AW22" i="74" a="1"/>
  <c r="U12" i="76" l="1"/>
  <c r="U7" i="76" s="1"/>
  <c r="U5" i="76" s="1"/>
  <c r="U4" i="76" s="1"/>
  <c r="U3" i="76" s="1"/>
  <c r="R12" i="80" s="1"/>
  <c r="W56" i="76"/>
  <c r="V20" i="76"/>
  <c r="V19" i="76" s="1"/>
  <c r="W51" i="76"/>
  <c r="V15" i="76"/>
  <c r="W50" i="76"/>
  <c r="V14" i="76"/>
  <c r="Z74" i="76"/>
  <c r="Y73" i="76"/>
  <c r="Y72" i="76" s="1"/>
  <c r="V14" i="80" s="1"/>
  <c r="W54" i="76"/>
  <c r="V18" i="76"/>
  <c r="Y47" i="76"/>
  <c r="X11" i="76"/>
  <c r="X8" i="76" s="1"/>
  <c r="AB69" i="76"/>
  <c r="AA62" i="76"/>
  <c r="X13" i="80" s="1"/>
  <c r="W102" i="76"/>
  <c r="V101" i="76"/>
  <c r="V139" i="76" s="1"/>
  <c r="AB46" i="76"/>
  <c r="AA10" i="76"/>
  <c r="Z53" i="76"/>
  <c r="Y17" i="76"/>
  <c r="Y58" i="76"/>
  <c r="X22" i="76"/>
  <c r="AA59" i="76"/>
  <c r="Z23" i="76"/>
  <c r="AA49" i="76"/>
  <c r="Z13" i="76"/>
  <c r="AA45" i="76"/>
  <c r="Z9" i="76"/>
  <c r="Y57" i="76"/>
  <c r="X21" i="76"/>
  <c r="AB16" i="76"/>
  <c r="AC52" i="76"/>
  <c r="AW22" i="74"/>
  <c r="AT14" i="74"/>
  <c r="P86" i="74" s="1"/>
  <c r="O86" i="74"/>
  <c r="AR12" i="74"/>
  <c r="N84" i="74" s="1"/>
  <c r="N81" i="74"/>
  <c r="AT7" i="74"/>
  <c r="P79" i="74" s="1"/>
  <c r="O79" i="74"/>
  <c r="AZ23" i="74"/>
  <c r="BA23" i="74" s="1"/>
  <c r="AT5" i="74"/>
  <c r="P77" i="74" s="1"/>
  <c r="O77" i="74"/>
  <c r="AR18" i="74"/>
  <c r="N90" i="74" s="1"/>
  <c r="N88" i="74"/>
  <c r="AT4" i="74"/>
  <c r="AS8" i="74"/>
  <c r="O76" i="74"/>
  <c r="AS12" i="74"/>
  <c r="O84" i="74" s="1"/>
  <c r="AT9" i="74"/>
  <c r="O81" i="74"/>
  <c r="AQ19" i="74"/>
  <c r="M91" i="74" s="1"/>
  <c r="M80" i="74"/>
  <c r="AR15" i="74"/>
  <c r="N87" i="74" s="1"/>
  <c r="N86" i="74"/>
  <c r="AT10" i="74"/>
  <c r="P82" i="74" s="1"/>
  <c r="O82" i="74"/>
  <c r="AS18" i="74"/>
  <c r="O90" i="74" s="1"/>
  <c r="AT16" i="74"/>
  <c r="O88" i="74"/>
  <c r="AM20" i="74"/>
  <c r="J91" i="74"/>
  <c r="AR8" i="74"/>
  <c r="N76" i="74"/>
  <c r="AP19" i="74"/>
  <c r="L80" i="74"/>
  <c r="AT11" i="74"/>
  <c r="P83" i="74" s="1"/>
  <c r="O83" i="74"/>
  <c r="AS15" i="74"/>
  <c r="O87" i="74" s="1"/>
  <c r="AT13" i="74"/>
  <c r="O85" i="74"/>
  <c r="AT6" i="74"/>
  <c r="P78" i="74" s="1"/>
  <c r="O78" i="74"/>
  <c r="AT17" i="74"/>
  <c r="P89" i="74" s="1"/>
  <c r="O89" i="74"/>
  <c r="AU16" i="74"/>
  <c r="AU14" i="74"/>
  <c r="AU7" i="74"/>
  <c r="AU9" i="74"/>
  <c r="AU6" i="74"/>
  <c r="AU10" i="74"/>
  <c r="AU4" i="74"/>
  <c r="AU17" i="74"/>
  <c r="AU11" i="74"/>
  <c r="AU5" i="74"/>
  <c r="AU13" i="74"/>
  <c r="AY22" i="74" a="1"/>
  <c r="X56" i="76" l="1"/>
  <c r="W20" i="76"/>
  <c r="W19" i="76" s="1"/>
  <c r="X51" i="76"/>
  <c r="W15" i="76"/>
  <c r="Z47" i="76"/>
  <c r="Y11" i="76"/>
  <c r="Y8" i="76" s="1"/>
  <c r="X54" i="76"/>
  <c r="W18" i="76"/>
  <c r="X102" i="76"/>
  <c r="W101" i="76"/>
  <c r="W139" i="76" s="1"/>
  <c r="AA74" i="76"/>
  <c r="Z73" i="76"/>
  <c r="Z72" i="76" s="1"/>
  <c r="W14" i="80" s="1"/>
  <c r="AC69" i="76"/>
  <c r="AB62" i="76"/>
  <c r="Y13" i="80" s="1"/>
  <c r="V12" i="76"/>
  <c r="V7" i="76" s="1"/>
  <c r="V5" i="76" s="1"/>
  <c r="V4" i="76" s="1"/>
  <c r="V3" i="76" s="1"/>
  <c r="S12" i="80" s="1"/>
  <c r="X50" i="76"/>
  <c r="W14" i="76"/>
  <c r="AC46" i="76"/>
  <c r="AB10" i="76"/>
  <c r="AB49" i="76"/>
  <c r="AA13" i="76"/>
  <c r="Z58" i="76"/>
  <c r="Y22" i="76"/>
  <c r="AB59" i="76"/>
  <c r="AA23" i="76"/>
  <c r="Z57" i="76"/>
  <c r="Y21" i="76"/>
  <c r="AD52" i="76"/>
  <c r="AC16" i="76"/>
  <c r="AA53" i="76"/>
  <c r="Z17" i="76"/>
  <c r="AB45" i="76"/>
  <c r="AA9" i="76"/>
  <c r="AY22" i="74"/>
  <c r="AU12" i="74"/>
  <c r="G106" i="74" s="1"/>
  <c r="AV10" i="74"/>
  <c r="H104" i="74" s="1"/>
  <c r="G104" i="74"/>
  <c r="AR19" i="74"/>
  <c r="N80" i="74"/>
  <c r="AS19" i="74"/>
  <c r="O91" i="74" s="1"/>
  <c r="O80" i="74"/>
  <c r="AU15" i="74"/>
  <c r="G109" i="74" s="1"/>
  <c r="AV13" i="74"/>
  <c r="G107" i="74"/>
  <c r="AV7" i="74"/>
  <c r="H101" i="74" s="1"/>
  <c r="G101" i="74"/>
  <c r="AT15" i="74"/>
  <c r="P87" i="74" s="1"/>
  <c r="P85" i="74"/>
  <c r="AT8" i="74"/>
  <c r="P76" i="74"/>
  <c r="BB23" i="74"/>
  <c r="BC23" i="74" s="1"/>
  <c r="AW4" i="74"/>
  <c r="AW6" i="74"/>
  <c r="AW16" i="74"/>
  <c r="AW9" i="74"/>
  <c r="AW13" i="74"/>
  <c r="AW7" i="74"/>
  <c r="AW17" i="74"/>
  <c r="AW10" i="74"/>
  <c r="AW5" i="74"/>
  <c r="AW11" i="74"/>
  <c r="AW14" i="74"/>
  <c r="AV6" i="74"/>
  <c r="H100" i="74" s="1"/>
  <c r="G100" i="74"/>
  <c r="AV9" i="74"/>
  <c r="G103" i="74"/>
  <c r="AV5" i="74"/>
  <c r="H99" i="74" s="1"/>
  <c r="G99" i="74"/>
  <c r="AV14" i="74"/>
  <c r="H108" i="74" s="1"/>
  <c r="G108" i="74"/>
  <c r="AO20" i="74"/>
  <c r="L91" i="74"/>
  <c r="AV11" i="74"/>
  <c r="H105" i="74" s="1"/>
  <c r="G105" i="74"/>
  <c r="AV16" i="74"/>
  <c r="G110" i="74"/>
  <c r="AU18" i="74"/>
  <c r="G112" i="74" s="1"/>
  <c r="AV17" i="74"/>
  <c r="H111" i="74" s="1"/>
  <c r="G111" i="74"/>
  <c r="AT18" i="74"/>
  <c r="P90" i="74" s="1"/>
  <c r="P88" i="74"/>
  <c r="AU8" i="74"/>
  <c r="AV4" i="74"/>
  <c r="G98" i="74"/>
  <c r="AT12" i="74"/>
  <c r="P84" i="74" s="1"/>
  <c r="P81" i="74"/>
  <c r="BA22" i="74" a="1"/>
  <c r="W12" i="76" l="1"/>
  <c r="W7" i="76" s="1"/>
  <c r="W5" i="76" s="1"/>
  <c r="W4" i="76" s="1"/>
  <c r="W3" i="76" s="1"/>
  <c r="T12" i="80" s="1"/>
  <c r="Y56" i="76"/>
  <c r="X20" i="76"/>
  <c r="X19" i="76" s="1"/>
  <c r="Y51" i="76"/>
  <c r="X15" i="76"/>
  <c r="AB74" i="76"/>
  <c r="AA73" i="76"/>
  <c r="AA72" i="76" s="1"/>
  <c r="X14" i="80" s="1"/>
  <c r="Y102" i="76"/>
  <c r="X101" i="76"/>
  <c r="X139" i="76" s="1"/>
  <c r="X14" i="76"/>
  <c r="Y50" i="76"/>
  <c r="Y54" i="76"/>
  <c r="X18" i="76"/>
  <c r="AD69" i="76"/>
  <c r="AC62" i="76"/>
  <c r="Z13" i="80" s="1"/>
  <c r="AA47" i="76"/>
  <c r="Z11" i="76"/>
  <c r="Z8" i="76" s="1"/>
  <c r="AD46" i="76"/>
  <c r="AC10" i="76"/>
  <c r="AA58" i="76"/>
  <c r="Z22" i="76"/>
  <c r="AE52" i="76"/>
  <c r="AD16" i="76"/>
  <c r="AB13" i="76"/>
  <c r="AC49" i="76"/>
  <c r="AA57" i="76"/>
  <c r="Z21" i="76"/>
  <c r="AB53" i="76"/>
  <c r="AA17" i="76"/>
  <c r="AC45" i="76"/>
  <c r="AB9" i="76"/>
  <c r="AC59" i="76"/>
  <c r="AB23" i="76"/>
  <c r="BA22" i="74"/>
  <c r="AV18" i="74"/>
  <c r="H112" i="74" s="1"/>
  <c r="H110" i="74"/>
  <c r="AX7" i="74"/>
  <c r="J101" i="74" s="1"/>
  <c r="I101" i="74"/>
  <c r="AY17" i="74"/>
  <c r="AY4" i="74"/>
  <c r="AY16" i="74"/>
  <c r="AY9" i="74"/>
  <c r="AY6" i="74"/>
  <c r="AY7" i="74"/>
  <c r="AY10" i="74"/>
  <c r="AY11" i="74"/>
  <c r="AY13" i="74"/>
  <c r="AY5" i="74"/>
  <c r="AY14" i="74"/>
  <c r="AT19" i="74"/>
  <c r="P80" i="74"/>
  <c r="AW12" i="74"/>
  <c r="I106" i="74" s="1"/>
  <c r="AX9" i="74"/>
  <c r="I103" i="74"/>
  <c r="AX14" i="74"/>
  <c r="J108" i="74" s="1"/>
  <c r="I108" i="74"/>
  <c r="AX16" i="74"/>
  <c r="AW18" i="74"/>
  <c r="I112" i="74" s="1"/>
  <c r="I110" i="74"/>
  <c r="AV8" i="74"/>
  <c r="H98" i="74"/>
  <c r="AX6" i="74"/>
  <c r="J100" i="74" s="1"/>
  <c r="I100" i="74"/>
  <c r="AV12" i="74"/>
  <c r="H106" i="74" s="1"/>
  <c r="H103" i="74"/>
  <c r="AW15" i="74"/>
  <c r="AX13" i="74"/>
  <c r="I107" i="74"/>
  <c r="AX11" i="74"/>
  <c r="J105" i="74" s="1"/>
  <c r="I105" i="74"/>
  <c r="AQ20" i="74"/>
  <c r="N91" i="74"/>
  <c r="AW8" i="74"/>
  <c r="I102" i="74" s="1"/>
  <c r="AX5" i="74"/>
  <c r="J99" i="74" s="1"/>
  <c r="I99" i="74"/>
  <c r="AX4" i="74"/>
  <c r="I98" i="74"/>
  <c r="AX10" i="74"/>
  <c r="J104" i="74" s="1"/>
  <c r="I104" i="74"/>
  <c r="BD23" i="74"/>
  <c r="BE23" i="74" s="1"/>
  <c r="AU19" i="74"/>
  <c r="G113" i="74" s="1"/>
  <c r="G102" i="74"/>
  <c r="AX17" i="74"/>
  <c r="J111" i="74" s="1"/>
  <c r="I111" i="74"/>
  <c r="AV15" i="74"/>
  <c r="H109" i="74" s="1"/>
  <c r="H107" i="74"/>
  <c r="BC22" i="74" a="1"/>
  <c r="X12" i="76" l="1"/>
  <c r="X7" i="76" s="1"/>
  <c r="X5" i="76" s="1"/>
  <c r="X4" i="76" s="1"/>
  <c r="X3" i="76" s="1"/>
  <c r="U12" i="80" s="1"/>
  <c r="Y20" i="76"/>
  <c r="Y19" i="76" s="1"/>
  <c r="Z56" i="76"/>
  <c r="Y15" i="76"/>
  <c r="Z51" i="76"/>
  <c r="Y14" i="76"/>
  <c r="Z50" i="76"/>
  <c r="AB47" i="76"/>
  <c r="AA11" i="76"/>
  <c r="AA8" i="76" s="1"/>
  <c r="AE69" i="76"/>
  <c r="AD62" i="76"/>
  <c r="AA13" i="80" s="1"/>
  <c r="Y101" i="76"/>
  <c r="Y139" i="76" s="1"/>
  <c r="Z102" i="76"/>
  <c r="Z54" i="76"/>
  <c r="Y18" i="76"/>
  <c r="AC74" i="76"/>
  <c r="AB73" i="76"/>
  <c r="AB72" i="76" s="1"/>
  <c r="Y14" i="80" s="1"/>
  <c r="AE46" i="76"/>
  <c r="AD10" i="76"/>
  <c r="AB57" i="76"/>
  <c r="AA21" i="76"/>
  <c r="AF52" i="76"/>
  <c r="AE16" i="76"/>
  <c r="AD45" i="76"/>
  <c r="AC9" i="76"/>
  <c r="AC53" i="76"/>
  <c r="AB17" i="76"/>
  <c r="AD49" i="76"/>
  <c r="AC13" i="76"/>
  <c r="AB58" i="76"/>
  <c r="AA22" i="76"/>
  <c r="AD59" i="76"/>
  <c r="AC23" i="76"/>
  <c r="BC22" i="74"/>
  <c r="AW19" i="74"/>
  <c r="I113" i="74" s="1"/>
  <c r="I109" i="74"/>
  <c r="AZ9" i="74"/>
  <c r="AY12" i="74"/>
  <c r="K106" i="74" s="1"/>
  <c r="K103" i="74"/>
  <c r="AX18" i="74"/>
  <c r="J112" i="74" s="1"/>
  <c r="J110" i="74"/>
  <c r="AZ5" i="74"/>
  <c r="L99" i="74" s="1"/>
  <c r="K99" i="74"/>
  <c r="AZ4" i="74"/>
  <c r="AY8" i="74"/>
  <c r="K98" i="74"/>
  <c r="AY18" i="74"/>
  <c r="K112" i="74" s="1"/>
  <c r="AZ16" i="74"/>
  <c r="K110" i="74"/>
  <c r="AZ13" i="74"/>
  <c r="AY15" i="74"/>
  <c r="K109" i="74" s="1"/>
  <c r="K107" i="74"/>
  <c r="AZ17" i="74"/>
  <c r="L111" i="74" s="1"/>
  <c r="K111" i="74"/>
  <c r="AZ14" i="74"/>
  <c r="L108" i="74" s="1"/>
  <c r="K108" i="74"/>
  <c r="BF23" i="74"/>
  <c r="BG23" i="74" s="1"/>
  <c r="AZ11" i="74"/>
  <c r="L105" i="74" s="1"/>
  <c r="K105" i="74"/>
  <c r="AX12" i="74"/>
  <c r="J106" i="74" s="1"/>
  <c r="J103" i="74"/>
  <c r="AZ10" i="74"/>
  <c r="L104" i="74" s="1"/>
  <c r="K104" i="74"/>
  <c r="AS20" i="74"/>
  <c r="P91" i="74"/>
  <c r="BA10" i="74"/>
  <c r="BA7" i="74"/>
  <c r="BA4" i="74"/>
  <c r="BA17" i="74"/>
  <c r="BA5" i="74"/>
  <c r="BA9" i="74"/>
  <c r="BA11" i="74"/>
  <c r="BA13" i="74"/>
  <c r="BA6" i="74"/>
  <c r="BA16" i="74"/>
  <c r="BA14" i="74"/>
  <c r="AX8" i="74"/>
  <c r="J98" i="74"/>
  <c r="AV19" i="74"/>
  <c r="H102" i="74"/>
  <c r="AZ7" i="74"/>
  <c r="L101" i="74" s="1"/>
  <c r="K101" i="74"/>
  <c r="AX15" i="74"/>
  <c r="J109" i="74" s="1"/>
  <c r="J107" i="74"/>
  <c r="AZ6" i="74"/>
  <c r="L100" i="74" s="1"/>
  <c r="K100" i="74"/>
  <c r="BE22" i="74" a="1"/>
  <c r="AA56" i="76" l="1"/>
  <c r="Z20" i="76"/>
  <c r="Z19" i="76" s="1"/>
  <c r="Y12" i="76"/>
  <c r="Y7" i="76" s="1"/>
  <c r="Y5" i="76" s="1"/>
  <c r="Y4" i="76" s="1"/>
  <c r="Y3" i="76" s="1"/>
  <c r="V12" i="80" s="1"/>
  <c r="AA51" i="76"/>
  <c r="Z15" i="76"/>
  <c r="AD74" i="76"/>
  <c r="AC73" i="76"/>
  <c r="AC72" i="76" s="1"/>
  <c r="Z14" i="80" s="1"/>
  <c r="AB11" i="76"/>
  <c r="AB8" i="76" s="1"/>
  <c r="AC47" i="76"/>
  <c r="AF69" i="76"/>
  <c r="AE62" i="76"/>
  <c r="AB13" i="80" s="1"/>
  <c r="Z14" i="76"/>
  <c r="AA50" i="76"/>
  <c r="AA54" i="76"/>
  <c r="Z18" i="76"/>
  <c r="Z101" i="76"/>
  <c r="Z139" i="76" s="1"/>
  <c r="AA102" i="76"/>
  <c r="AF46" i="76"/>
  <c r="AE10" i="76"/>
  <c r="AE49" i="76"/>
  <c r="AD13" i="76"/>
  <c r="AE59" i="76"/>
  <c r="AD23" i="76"/>
  <c r="AD53" i="76"/>
  <c r="AC17" i="76"/>
  <c r="AC58" i="76"/>
  <c r="AB22" i="76"/>
  <c r="AG52" i="76"/>
  <c r="AF16" i="76"/>
  <c r="AE45" i="76"/>
  <c r="AD9" i="76"/>
  <c r="AC57" i="76"/>
  <c r="AB21" i="76"/>
  <c r="BE22" i="74"/>
  <c r="AU20" i="74"/>
  <c r="H113" i="74"/>
  <c r="BA12" i="74"/>
  <c r="M106" i="74" s="1"/>
  <c r="BB9" i="74"/>
  <c r="M103" i="74"/>
  <c r="AZ18" i="74"/>
  <c r="L112" i="74" s="1"/>
  <c r="L110" i="74"/>
  <c r="BH23" i="74"/>
  <c r="BI23" i="74" s="1"/>
  <c r="BB5" i="74"/>
  <c r="N99" i="74" s="1"/>
  <c r="M99" i="74"/>
  <c r="BA15" i="74"/>
  <c r="M109" i="74" s="1"/>
  <c r="BB13" i="74"/>
  <c r="M107" i="74"/>
  <c r="AZ15" i="74"/>
  <c r="L109" i="74" s="1"/>
  <c r="L107" i="74"/>
  <c r="BB17" i="74"/>
  <c r="N111" i="74" s="1"/>
  <c r="M111" i="74"/>
  <c r="AX19" i="74"/>
  <c r="J102" i="74"/>
  <c r="BB14" i="74"/>
  <c r="N108" i="74" s="1"/>
  <c r="M108" i="74"/>
  <c r="BB4" i="74"/>
  <c r="BA8" i="74"/>
  <c r="M98" i="74"/>
  <c r="AY19" i="74"/>
  <c r="K113" i="74" s="1"/>
  <c r="K102" i="74"/>
  <c r="AZ12" i="74"/>
  <c r="L106" i="74" s="1"/>
  <c r="L103" i="74"/>
  <c r="BC10" i="74"/>
  <c r="BC5" i="74"/>
  <c r="BC7" i="74"/>
  <c r="BC16" i="74"/>
  <c r="BC6" i="74"/>
  <c r="BC11" i="74"/>
  <c r="BC4" i="74"/>
  <c r="BC14" i="74"/>
  <c r="BC17" i="74"/>
  <c r="BC9" i="74"/>
  <c r="BC13" i="74"/>
  <c r="BB11" i="74"/>
  <c r="N105" i="74" s="1"/>
  <c r="M105" i="74"/>
  <c r="BA18" i="74"/>
  <c r="M112" i="74" s="1"/>
  <c r="BB16" i="74"/>
  <c r="M110" i="74"/>
  <c r="BB7" i="74"/>
  <c r="N101" i="74" s="1"/>
  <c r="M101" i="74"/>
  <c r="AZ8" i="74"/>
  <c r="L98" i="74"/>
  <c r="BB6" i="74"/>
  <c r="N100" i="74" s="1"/>
  <c r="M100" i="74"/>
  <c r="BB10" i="74"/>
  <c r="N104" i="74" s="1"/>
  <c r="M104" i="74"/>
  <c r="BG22" i="74" a="1"/>
  <c r="AB56" i="76" l="1"/>
  <c r="AA20" i="76"/>
  <c r="AA19" i="76" s="1"/>
  <c r="Z12" i="76"/>
  <c r="Z7" i="76" s="1"/>
  <c r="Z5" i="76" s="1"/>
  <c r="Z4" i="76" s="1"/>
  <c r="Z3" i="76" s="1"/>
  <c r="W12" i="80" s="1"/>
  <c r="AB51" i="76"/>
  <c r="AA15" i="76"/>
  <c r="AB102" i="76"/>
  <c r="AA101" i="76"/>
  <c r="AA139" i="76" s="1"/>
  <c r="AG69" i="76"/>
  <c r="AF62" i="76"/>
  <c r="AC13" i="80" s="1"/>
  <c r="AD47" i="76"/>
  <c r="AC11" i="76"/>
  <c r="AC8" i="76" s="1"/>
  <c r="AB54" i="76"/>
  <c r="AA18" i="76"/>
  <c r="AB50" i="76"/>
  <c r="AA14" i="76"/>
  <c r="AE74" i="76"/>
  <c r="AD73" i="76"/>
  <c r="AD72" i="76" s="1"/>
  <c r="AA14" i="80" s="1"/>
  <c r="AG46" i="76"/>
  <c r="AF10" i="76"/>
  <c r="AF45" i="76"/>
  <c r="AE9" i="76"/>
  <c r="AE53" i="76"/>
  <c r="AD17" i="76"/>
  <c r="AF59" i="76"/>
  <c r="AE23" i="76"/>
  <c r="AD57" i="76"/>
  <c r="AC21" i="76"/>
  <c r="AD58" i="76"/>
  <c r="AC22" i="76"/>
  <c r="AH52" i="76"/>
  <c r="AH16" i="76" s="1"/>
  <c r="AG16" i="76"/>
  <c r="AF49" i="76"/>
  <c r="AE13" i="76"/>
  <c r="BG22" i="74"/>
  <c r="BD6" i="74"/>
  <c r="P100" i="74" s="1"/>
  <c r="O100" i="74"/>
  <c r="AZ19" i="74"/>
  <c r="L102" i="74"/>
  <c r="BC15" i="74"/>
  <c r="O109" i="74" s="1"/>
  <c r="BD13" i="74"/>
  <c r="O107" i="74"/>
  <c r="BD7" i="74"/>
  <c r="P101" i="74" s="1"/>
  <c r="O101" i="74"/>
  <c r="BA19" i="74"/>
  <c r="M113" i="74" s="1"/>
  <c r="M102" i="74"/>
  <c r="BE16" i="74"/>
  <c r="BE6" i="74"/>
  <c r="BE10" i="74"/>
  <c r="BE11" i="74"/>
  <c r="BE4" i="74"/>
  <c r="BE17" i="74"/>
  <c r="BE9" i="74"/>
  <c r="BE7" i="74"/>
  <c r="BE5" i="74"/>
  <c r="BE14" i="74"/>
  <c r="BE13" i="74"/>
  <c r="BC12" i="74"/>
  <c r="O106" i="74" s="1"/>
  <c r="BD9" i="74"/>
  <c r="O103" i="74"/>
  <c r="BD14" i="74"/>
  <c r="P108" i="74" s="1"/>
  <c r="O108" i="74"/>
  <c r="BB15" i="74"/>
  <c r="N109" i="74" s="1"/>
  <c r="N107" i="74"/>
  <c r="BD11" i="74"/>
  <c r="P105" i="74" s="1"/>
  <c r="O105" i="74"/>
  <c r="AW20" i="74"/>
  <c r="J113" i="74"/>
  <c r="BD16" i="74"/>
  <c r="O110" i="74"/>
  <c r="BJ23" i="74"/>
  <c r="BK23" i="74" s="1"/>
  <c r="BD5" i="74"/>
  <c r="P99" i="74" s="1"/>
  <c r="O99" i="74"/>
  <c r="BB8" i="74"/>
  <c r="N98" i="74"/>
  <c r="BC18" i="74"/>
  <c r="O112" i="74" s="1"/>
  <c r="BD17" i="74"/>
  <c r="P111" i="74" s="1"/>
  <c r="O111" i="74"/>
  <c r="BD10" i="74"/>
  <c r="P104" i="74" s="1"/>
  <c r="O104" i="74"/>
  <c r="BB18" i="74"/>
  <c r="N112" i="74" s="1"/>
  <c r="N110" i="74"/>
  <c r="BC8" i="74"/>
  <c r="BD4" i="74"/>
  <c r="O98" i="74"/>
  <c r="BB12" i="74"/>
  <c r="N106" i="74" s="1"/>
  <c r="N103" i="74"/>
  <c r="BI22" i="74" a="1"/>
  <c r="AA12" i="76" l="1"/>
  <c r="AA7" i="76" s="1"/>
  <c r="AA5" i="76" s="1"/>
  <c r="AA4" i="76" s="1"/>
  <c r="AA3" i="76" s="1"/>
  <c r="X12" i="80" s="1"/>
  <c r="AB20" i="76"/>
  <c r="AB19" i="76" s="1"/>
  <c r="AC56" i="76"/>
  <c r="AC51" i="76"/>
  <c r="AB15" i="76"/>
  <c r="AF74" i="76"/>
  <c r="AE73" i="76"/>
  <c r="AE72" i="76" s="1"/>
  <c r="AB14" i="80" s="1"/>
  <c r="AH69" i="76"/>
  <c r="AH62" i="76" s="1"/>
  <c r="AE13" i="80" s="1"/>
  <c r="AG62" i="76"/>
  <c r="AD13" i="80" s="1"/>
  <c r="AE47" i="76"/>
  <c r="AD11" i="76"/>
  <c r="AD8" i="76" s="1"/>
  <c r="AB14" i="76"/>
  <c r="AC50" i="76"/>
  <c r="AB101" i="76"/>
  <c r="AB139" i="76" s="1"/>
  <c r="AC102" i="76"/>
  <c r="AB18" i="76"/>
  <c r="AC54" i="76"/>
  <c r="AH46" i="76"/>
  <c r="AH10" i="76" s="1"/>
  <c r="AG10" i="76"/>
  <c r="AG49" i="76"/>
  <c r="AF13" i="76"/>
  <c r="AE58" i="76"/>
  <c r="AD22" i="76"/>
  <c r="AF53" i="76"/>
  <c r="AE17" i="76"/>
  <c r="AE57" i="76"/>
  <c r="AD21" i="76"/>
  <c r="AG45" i="76"/>
  <c r="AF9" i="76"/>
  <c r="AG59" i="76"/>
  <c r="AF23" i="76"/>
  <c r="BI22" i="74"/>
  <c r="BD8" i="74"/>
  <c r="P98" i="74"/>
  <c r="BC19" i="74"/>
  <c r="O113" i="74" s="1"/>
  <c r="O102" i="74"/>
  <c r="BB19" i="74"/>
  <c r="N102" i="74"/>
  <c r="BE8" i="74"/>
  <c r="BF4" i="74"/>
  <c r="G120" i="74"/>
  <c r="BG17" i="74"/>
  <c r="BG16" i="74"/>
  <c r="BG6" i="74"/>
  <c r="BG4" i="74"/>
  <c r="BG13" i="74"/>
  <c r="BG11" i="74"/>
  <c r="BG7" i="74"/>
  <c r="BG10" i="74"/>
  <c r="BG9" i="74"/>
  <c r="BG14" i="74"/>
  <c r="BG5" i="74"/>
  <c r="BF10" i="74"/>
  <c r="H126" i="74" s="1"/>
  <c r="G126" i="74"/>
  <c r="BF14" i="74"/>
  <c r="H130" i="74" s="1"/>
  <c r="G130" i="74"/>
  <c r="BF6" i="74"/>
  <c r="H122" i="74" s="1"/>
  <c r="G122" i="74"/>
  <c r="BF11" i="74"/>
  <c r="H127" i="74" s="1"/>
  <c r="G127" i="74"/>
  <c r="BF13" i="74"/>
  <c r="BE15" i="74"/>
  <c r="G131" i="74" s="1"/>
  <c r="G129" i="74"/>
  <c r="BD15" i="74"/>
  <c r="P109" i="74" s="1"/>
  <c r="P107" i="74"/>
  <c r="BF5" i="74"/>
  <c r="H121" i="74" s="1"/>
  <c r="G121" i="74"/>
  <c r="BF16" i="74"/>
  <c r="BE18" i="74"/>
  <c r="G134" i="74" s="1"/>
  <c r="G132" i="74"/>
  <c r="BD18" i="74"/>
  <c r="P112" i="74" s="1"/>
  <c r="P110" i="74"/>
  <c r="BE12" i="74"/>
  <c r="G128" i="74" s="1"/>
  <c r="BF9" i="74"/>
  <c r="G125" i="74"/>
  <c r="BF17" i="74"/>
  <c r="H133" i="74" s="1"/>
  <c r="G133" i="74"/>
  <c r="BD12" i="74"/>
  <c r="P106" i="74" s="1"/>
  <c r="P103" i="74"/>
  <c r="BL23" i="74"/>
  <c r="BM23" i="74" s="1"/>
  <c r="BF7" i="74"/>
  <c r="H123" i="74" s="1"/>
  <c r="G123" i="74"/>
  <c r="AY20" i="74"/>
  <c r="L113" i="74"/>
  <c r="BK22" i="74" a="1"/>
  <c r="AF13" i="80" l="1"/>
  <c r="AD56" i="76"/>
  <c r="AC20" i="76"/>
  <c r="AC19" i="76" s="1"/>
  <c r="AB12" i="76"/>
  <c r="AB7" i="76" s="1"/>
  <c r="AB5" i="76" s="1"/>
  <c r="AB4" i="76" s="1"/>
  <c r="AB3" i="76" s="1"/>
  <c r="Y12" i="80" s="1"/>
  <c r="AD51" i="76"/>
  <c r="AC15" i="76"/>
  <c r="AD54" i="76"/>
  <c r="AC18" i="76"/>
  <c r="AF47" i="76"/>
  <c r="AE11" i="76"/>
  <c r="AE8" i="76" s="1"/>
  <c r="AD102" i="76"/>
  <c r="AC101" i="76"/>
  <c r="AC139" i="76" s="1"/>
  <c r="AC14" i="76"/>
  <c r="AD50" i="76"/>
  <c r="AG74" i="76"/>
  <c r="AF73" i="76"/>
  <c r="AF72" i="76" s="1"/>
  <c r="AC14" i="80" s="1"/>
  <c r="AH59" i="76"/>
  <c r="AH23" i="76" s="1"/>
  <c r="AG23" i="76"/>
  <c r="AE21" i="76"/>
  <c r="AF57" i="76"/>
  <c r="AF58" i="76"/>
  <c r="AE22" i="76"/>
  <c r="AH49" i="76"/>
  <c r="AH13" i="76" s="1"/>
  <c r="AG13" i="76"/>
  <c r="AG9" i="76"/>
  <c r="AH45" i="76"/>
  <c r="AH9" i="76" s="1"/>
  <c r="AG53" i="76"/>
  <c r="AF17" i="76"/>
  <c r="BK22" i="74"/>
  <c r="BF8" i="74"/>
  <c r="H120" i="74"/>
  <c r="BH13" i="74"/>
  <c r="J129" i="74" s="1"/>
  <c r="I129" i="74"/>
  <c r="BI7" i="74"/>
  <c r="BI10" i="74"/>
  <c r="BI14" i="74"/>
  <c r="BI11" i="74"/>
  <c r="BI4" i="74"/>
  <c r="BI9" i="74"/>
  <c r="BI6" i="74"/>
  <c r="BI17" i="74"/>
  <c r="BI13" i="74"/>
  <c r="BI16" i="74"/>
  <c r="BI5" i="74"/>
  <c r="BF15" i="74"/>
  <c r="H131" i="74" s="1"/>
  <c r="H129" i="74"/>
  <c r="BG8" i="74"/>
  <c r="BH4" i="74"/>
  <c r="I120" i="74"/>
  <c r="BA20" i="74"/>
  <c r="N113" i="74"/>
  <c r="BG12" i="74"/>
  <c r="I128" i="74" s="1"/>
  <c r="BH11" i="74"/>
  <c r="I127" i="74"/>
  <c r="BH5" i="74"/>
  <c r="J121" i="74" s="1"/>
  <c r="I121" i="74"/>
  <c r="BH6" i="74"/>
  <c r="J122" i="74" s="1"/>
  <c r="I122" i="74"/>
  <c r="BF12" i="74"/>
  <c r="H128" i="74" s="1"/>
  <c r="H125" i="74"/>
  <c r="BH7" i="74"/>
  <c r="J123" i="74" s="1"/>
  <c r="I123" i="74"/>
  <c r="BE19" i="74"/>
  <c r="G135" i="74" s="1"/>
  <c r="G124" i="74"/>
  <c r="BF18" i="74"/>
  <c r="H134" i="74" s="1"/>
  <c r="H132" i="74"/>
  <c r="BG15" i="74"/>
  <c r="I131" i="74" s="1"/>
  <c r="BH14" i="74"/>
  <c r="I130" i="74"/>
  <c r="BG18" i="74"/>
  <c r="I134" i="74" s="1"/>
  <c r="BH16" i="74"/>
  <c r="I132" i="74"/>
  <c r="BH9" i="74"/>
  <c r="J125" i="74" s="1"/>
  <c r="I125" i="74"/>
  <c r="BH17" i="74"/>
  <c r="J133" i="74" s="1"/>
  <c r="I133" i="74"/>
  <c r="BN23" i="74"/>
  <c r="BH10" i="74"/>
  <c r="J126" i="74" s="1"/>
  <c r="I126" i="74"/>
  <c r="BD19" i="74"/>
  <c r="P102" i="74"/>
  <c r="BM22" i="74" a="1"/>
  <c r="AE56" i="76" l="1"/>
  <c r="AD20" i="76"/>
  <c r="AD19" i="76" s="1"/>
  <c r="AC12" i="76"/>
  <c r="AC7" i="76" s="1"/>
  <c r="AC5" i="76" s="1"/>
  <c r="AC4" i="76" s="1"/>
  <c r="AC3" i="76" s="1"/>
  <c r="Z12" i="80" s="1"/>
  <c r="AE51" i="76"/>
  <c r="AD15" i="76"/>
  <c r="AG47" i="76"/>
  <c r="AF11" i="76"/>
  <c r="AF8" i="76" s="1"/>
  <c r="AH74" i="76"/>
  <c r="AH73" i="76" s="1"/>
  <c r="AH72" i="76" s="1"/>
  <c r="AE14" i="80" s="1"/>
  <c r="AG73" i="76"/>
  <c r="AG72" i="76" s="1"/>
  <c r="AD14" i="80" s="1"/>
  <c r="AD18" i="76"/>
  <c r="AE54" i="76"/>
  <c r="AD101" i="76"/>
  <c r="AD139" i="76" s="1"/>
  <c r="AE102" i="76"/>
  <c r="AE50" i="76"/>
  <c r="AD14" i="76"/>
  <c r="AF22" i="76"/>
  <c r="AG58" i="76"/>
  <c r="AG57" i="76"/>
  <c r="AF21" i="76"/>
  <c r="AH53" i="76"/>
  <c r="AH17" i="76" s="1"/>
  <c r="AG17" i="76"/>
  <c r="BM22" i="74"/>
  <c r="BJ16" i="74"/>
  <c r="K132" i="74"/>
  <c r="BJ10" i="74"/>
  <c r="L126" i="74" s="1"/>
  <c r="K126" i="74"/>
  <c r="BH12" i="74"/>
  <c r="J128" i="74" s="1"/>
  <c r="J127" i="74"/>
  <c r="BK6" i="74"/>
  <c r="BK14" i="74"/>
  <c r="BK9" i="74"/>
  <c r="BK10" i="74"/>
  <c r="BK16" i="74"/>
  <c r="BK7" i="74"/>
  <c r="BK11" i="74"/>
  <c r="BK13" i="74"/>
  <c r="BK5" i="74"/>
  <c r="BK17" i="74"/>
  <c r="BK4" i="74"/>
  <c r="BJ5" i="74"/>
  <c r="L121" i="74" s="1"/>
  <c r="K121" i="74"/>
  <c r="BI15" i="74"/>
  <c r="K131" i="74" s="1"/>
  <c r="BJ13" i="74"/>
  <c r="K129" i="74"/>
  <c r="BJ7" i="74"/>
  <c r="L123" i="74" s="1"/>
  <c r="K123" i="74"/>
  <c r="BJ11" i="74"/>
  <c r="L127" i="74" s="1"/>
  <c r="K127" i="74"/>
  <c r="BH15" i="74"/>
  <c r="J131" i="74" s="1"/>
  <c r="J130" i="74"/>
  <c r="BJ14" i="74"/>
  <c r="L130" i="74" s="1"/>
  <c r="K130" i="74"/>
  <c r="BC20" i="74"/>
  <c r="P113" i="74"/>
  <c r="BI18" i="74"/>
  <c r="K134" i="74" s="1"/>
  <c r="BJ17" i="74"/>
  <c r="L133" i="74" s="1"/>
  <c r="K133" i="74"/>
  <c r="BH8" i="74"/>
  <c r="J120" i="74"/>
  <c r="BJ6" i="74"/>
  <c r="L122" i="74" s="1"/>
  <c r="K122" i="74"/>
  <c r="BH18" i="74"/>
  <c r="J134" i="74" s="1"/>
  <c r="J132" i="74"/>
  <c r="BG19" i="74"/>
  <c r="I135" i="74" s="1"/>
  <c r="I124" i="74"/>
  <c r="BI12" i="74"/>
  <c r="K128" i="74" s="1"/>
  <c r="BJ9" i="74"/>
  <c r="K125" i="74"/>
  <c r="BJ4" i="74"/>
  <c r="BI8" i="74"/>
  <c r="K120" i="74"/>
  <c r="BF19" i="74"/>
  <c r="H124" i="74"/>
  <c r="AF56" i="76" l="1"/>
  <c r="AE20" i="76"/>
  <c r="AE19" i="76" s="1"/>
  <c r="AE15" i="76"/>
  <c r="AF51" i="76"/>
  <c r="AE18" i="76"/>
  <c r="AF54" i="76"/>
  <c r="AD12" i="76"/>
  <c r="AD7" i="76" s="1"/>
  <c r="AD5" i="76" s="1"/>
  <c r="AD4" i="76" s="1"/>
  <c r="AD3" i="76" s="1"/>
  <c r="AA12" i="80" s="1"/>
  <c r="AE14" i="76"/>
  <c r="AE12" i="76" s="1"/>
  <c r="AE7" i="76" s="1"/>
  <c r="AE5" i="76" s="1"/>
  <c r="AE4" i="76" s="1"/>
  <c r="AE3" i="76" s="1"/>
  <c r="AB12" i="80" s="1"/>
  <c r="AF50" i="76"/>
  <c r="AF102" i="76"/>
  <c r="AE101" i="76"/>
  <c r="AE139" i="76" s="1"/>
  <c r="AH47" i="76"/>
  <c r="AH11" i="76" s="1"/>
  <c r="AH8" i="76" s="1"/>
  <c r="AG11" i="76"/>
  <c r="AG8" i="76" s="1"/>
  <c r="AH58" i="76"/>
  <c r="AH22" i="76" s="1"/>
  <c r="AG22" i="76"/>
  <c r="AH57" i="76"/>
  <c r="AH21" i="76" s="1"/>
  <c r="AG21" i="76"/>
  <c r="BI19" i="74"/>
  <c r="K135" i="74" s="1"/>
  <c r="K124" i="74"/>
  <c r="BL6" i="74"/>
  <c r="N122" i="74" s="1"/>
  <c r="M122" i="74"/>
  <c r="BK15" i="74"/>
  <c r="M131" i="74" s="1"/>
  <c r="BL13" i="74"/>
  <c r="M129" i="74"/>
  <c r="BL14" i="74"/>
  <c r="N130" i="74" s="1"/>
  <c r="M130" i="74"/>
  <c r="BJ12" i="74"/>
  <c r="L128" i="74" s="1"/>
  <c r="L125" i="74"/>
  <c r="BJ15" i="74"/>
  <c r="L131" i="74" s="1"/>
  <c r="L129" i="74"/>
  <c r="BL11" i="74"/>
  <c r="N127" i="74" s="1"/>
  <c r="M127" i="74"/>
  <c r="BL17" i="74"/>
  <c r="N133" i="74" s="1"/>
  <c r="M133" i="74"/>
  <c r="BK8" i="74"/>
  <c r="BL5" i="74"/>
  <c r="N121" i="74" s="1"/>
  <c r="M121" i="74"/>
  <c r="BL7" i="74"/>
  <c r="N123" i="74" s="1"/>
  <c r="M123" i="74"/>
  <c r="BJ8" i="74"/>
  <c r="L120" i="74"/>
  <c r="BH19" i="74"/>
  <c r="J124" i="74"/>
  <c r="BL16" i="74"/>
  <c r="BK18" i="74"/>
  <c r="M134" i="74" s="1"/>
  <c r="M132" i="74"/>
  <c r="BM16" i="74"/>
  <c r="BM4" i="74"/>
  <c r="BM10" i="74"/>
  <c r="BM6" i="74"/>
  <c r="BM11" i="74"/>
  <c r="BM17" i="74"/>
  <c r="BM14" i="74"/>
  <c r="BM7" i="74"/>
  <c r="BM5" i="74"/>
  <c r="BM9" i="74"/>
  <c r="BM13" i="74"/>
  <c r="BE20" i="74"/>
  <c r="H135" i="74"/>
  <c r="BL10" i="74"/>
  <c r="N126" i="74" s="1"/>
  <c r="M126" i="74"/>
  <c r="BL4" i="74"/>
  <c r="M120" i="74"/>
  <c r="BK12" i="74"/>
  <c r="M128" i="74" s="1"/>
  <c r="BL9" i="74"/>
  <c r="M125" i="74"/>
  <c r="BJ18" i="74"/>
  <c r="L134" i="74" s="1"/>
  <c r="L132" i="74"/>
  <c r="AF20" i="76" l="1"/>
  <c r="AF19" i="76" s="1"/>
  <c r="AG56" i="76"/>
  <c r="AF15" i="76"/>
  <c r="AG51" i="76"/>
  <c r="AG50" i="76"/>
  <c r="AF14" i="76"/>
  <c r="AG102" i="76"/>
  <c r="AF101" i="76"/>
  <c r="AF139" i="76" s="1"/>
  <c r="AF18" i="76"/>
  <c r="AG54" i="76"/>
  <c r="BN6" i="74"/>
  <c r="P122" i="74" s="1"/>
  <c r="O122" i="74"/>
  <c r="BL12" i="74"/>
  <c r="N128" i="74" s="1"/>
  <c r="N125" i="74"/>
  <c r="BM12" i="74"/>
  <c r="O128" i="74" s="1"/>
  <c r="BN9" i="74"/>
  <c r="O125" i="74"/>
  <c r="BM8" i="74"/>
  <c r="BN4" i="74"/>
  <c r="O120" i="74"/>
  <c r="BJ19" i="74"/>
  <c r="L124" i="74"/>
  <c r="BM18" i="74"/>
  <c r="O134" i="74" s="1"/>
  <c r="BN16" i="74"/>
  <c r="O132" i="74"/>
  <c r="BL15" i="74"/>
  <c r="N131" i="74" s="1"/>
  <c r="N129" i="74"/>
  <c r="BG20" i="74"/>
  <c r="J135" i="74"/>
  <c r="BN10" i="74"/>
  <c r="P126" i="74" s="1"/>
  <c r="O126" i="74"/>
  <c r="BN7" i="74"/>
  <c r="P123" i="74" s="1"/>
  <c r="O123" i="74"/>
  <c r="BM15" i="74"/>
  <c r="O131" i="74" s="1"/>
  <c r="BN13" i="74"/>
  <c r="O129" i="74"/>
  <c r="BL8" i="74"/>
  <c r="N120" i="74"/>
  <c r="BN14" i="74"/>
  <c r="P130" i="74" s="1"/>
  <c r="O130" i="74"/>
  <c r="BN5" i="74"/>
  <c r="P121" i="74" s="1"/>
  <c r="O121" i="74"/>
  <c r="BN17" i="74"/>
  <c r="P133" i="74" s="1"/>
  <c r="O133" i="74"/>
  <c r="BL18" i="74"/>
  <c r="N134" i="74" s="1"/>
  <c r="N132" i="74"/>
  <c r="BN11" i="74"/>
  <c r="P127" i="74" s="1"/>
  <c r="O127" i="74"/>
  <c r="BK19" i="74"/>
  <c r="M135" i="74" s="1"/>
  <c r="M124" i="74"/>
  <c r="AH56" i="76" l="1"/>
  <c r="AH20" i="76" s="1"/>
  <c r="AH19" i="76" s="1"/>
  <c r="AG20" i="76"/>
  <c r="AG19" i="76" s="1"/>
  <c r="AH51" i="76"/>
  <c r="AH15" i="76" s="1"/>
  <c r="AG15" i="76"/>
  <c r="AH54" i="76"/>
  <c r="AH18" i="76" s="1"/>
  <c r="AG18" i="76"/>
  <c r="AH102" i="76"/>
  <c r="AH101" i="76" s="1"/>
  <c r="AH139" i="76" s="1"/>
  <c r="AG101" i="76"/>
  <c r="AG139" i="76" s="1"/>
  <c r="AF12" i="76"/>
  <c r="AF7" i="76" s="1"/>
  <c r="AF5" i="76" s="1"/>
  <c r="AF4" i="76" s="1"/>
  <c r="AF3" i="76" s="1"/>
  <c r="AC12" i="80" s="1"/>
  <c r="AG14" i="76"/>
  <c r="AH50" i="76"/>
  <c r="AH14" i="76" s="1"/>
  <c r="BN8" i="74"/>
  <c r="P120" i="74"/>
  <c r="BN18" i="74"/>
  <c r="P134" i="74" s="1"/>
  <c r="P132" i="74"/>
  <c r="BN12" i="74"/>
  <c r="P128" i="74" s="1"/>
  <c r="P125" i="74"/>
  <c r="BM19" i="74"/>
  <c r="O135" i="74" s="1"/>
  <c r="O124" i="74"/>
  <c r="BN15" i="74"/>
  <c r="P131" i="74" s="1"/>
  <c r="P129" i="74"/>
  <c r="BL19" i="74"/>
  <c r="N124" i="74"/>
  <c r="BI20" i="74"/>
  <c r="L135" i="74"/>
  <c r="AG12" i="76" l="1"/>
  <c r="AG7" i="76" s="1"/>
  <c r="AG5" i="76" s="1"/>
  <c r="AG4" i="76" s="1"/>
  <c r="AG3" i="76" s="1"/>
  <c r="AD12" i="80" s="1"/>
  <c r="AH12" i="76"/>
  <c r="AH7" i="76" s="1"/>
  <c r="AH5" i="76" s="1"/>
  <c r="AH4" i="76" s="1"/>
  <c r="AH3" i="76" s="1"/>
  <c r="AE12" i="80" s="1"/>
  <c r="BK20" i="74"/>
  <c r="N135" i="74"/>
  <c r="BN19" i="74"/>
  <c r="P124" i="74"/>
  <c r="AF12" i="80" l="1"/>
  <c r="BM20" i="74"/>
  <c r="P135" i="74"/>
  <c r="I48" i="74" l="1"/>
  <c r="E4" i="75"/>
  <c r="F4" i="75"/>
  <c r="D4" i="75" l="1"/>
  <c r="D5" i="80"/>
  <c r="E5" i="75"/>
  <c r="D6" i="80" s="1"/>
  <c r="D7" i="81" s="1"/>
  <c r="K48" i="74"/>
  <c r="M48" i="74"/>
  <c r="I114" i="74"/>
  <c r="I4" i="75"/>
  <c r="I92" i="74"/>
  <c r="F5" i="75"/>
  <c r="E6" i="80" s="1"/>
  <c r="E7" i="81" s="1"/>
  <c r="E5" i="80"/>
  <c r="G4" i="75"/>
  <c r="F6" i="75" l="1"/>
  <c r="F11" i="75" s="1"/>
  <c r="E6" i="75"/>
  <c r="E11" i="75" s="1"/>
  <c r="H5" i="80"/>
  <c r="I5" i="75"/>
  <c r="H6" i="80" s="1"/>
  <c r="H7" i="81" s="1"/>
  <c r="E6" i="81"/>
  <c r="G48" i="74"/>
  <c r="D6" i="81"/>
  <c r="J4" i="75"/>
  <c r="K114" i="74"/>
  <c r="G92" i="74"/>
  <c r="K136" i="74"/>
  <c r="O70" i="74"/>
  <c r="M114" i="74"/>
  <c r="X4" i="75"/>
  <c r="I136" i="74"/>
  <c r="O136" i="74"/>
  <c r="I70" i="74"/>
  <c r="G136" i="74"/>
  <c r="K92" i="74"/>
  <c r="K4" i="75"/>
  <c r="O48" i="74"/>
  <c r="M92" i="74"/>
  <c r="G114" i="74"/>
  <c r="F5" i="80"/>
  <c r="G5" i="75"/>
  <c r="F6" i="80" s="1"/>
  <c r="F7" i="81" s="1"/>
  <c r="S4" i="75"/>
  <c r="D5" i="75"/>
  <c r="C6" i="80" s="1"/>
  <c r="C7" i="81" s="1"/>
  <c r="C5" i="80"/>
  <c r="G6" i="75" l="1"/>
  <c r="G11" i="75" s="1"/>
  <c r="I6" i="75"/>
  <c r="I11" i="75" s="1"/>
  <c r="D6" i="75"/>
  <c r="D11" i="75" s="1"/>
  <c r="O92" i="74"/>
  <c r="L4" i="75"/>
  <c r="Q4" i="75"/>
  <c r="H4" i="75"/>
  <c r="O114" i="74"/>
  <c r="AB4" i="75"/>
  <c r="N4" i="75"/>
  <c r="J5" i="80"/>
  <c r="K5" i="75"/>
  <c r="J6" i="80" s="1"/>
  <c r="J7" i="81" s="1"/>
  <c r="W4" i="75"/>
  <c r="AF4" i="75"/>
  <c r="Z4" i="75"/>
  <c r="AD4" i="75"/>
  <c r="G70" i="74"/>
  <c r="D7" i="80"/>
  <c r="F12" i="75"/>
  <c r="E8" i="81" s="1"/>
  <c r="C6" i="81"/>
  <c r="M136" i="74"/>
  <c r="K70" i="74"/>
  <c r="Y4" i="75"/>
  <c r="W5" i="80"/>
  <c r="X5" i="75"/>
  <c r="W6" i="80" s="1"/>
  <c r="W7" i="81" s="1"/>
  <c r="R5" i="80"/>
  <c r="S5" i="75"/>
  <c r="R6" i="80" s="1"/>
  <c r="R7" i="81" s="1"/>
  <c r="H6" i="81"/>
  <c r="F6" i="81"/>
  <c r="U4" i="75"/>
  <c r="T4" i="75"/>
  <c r="M70" i="74"/>
  <c r="AC4" i="75"/>
  <c r="G12" i="75"/>
  <c r="F8" i="80" s="1"/>
  <c r="F9" i="81" s="1"/>
  <c r="E7" i="80"/>
  <c r="R4" i="75"/>
  <c r="J5" i="75"/>
  <c r="I6" i="80" s="1"/>
  <c r="I7" i="81" s="1"/>
  <c r="I5" i="80"/>
  <c r="X6" i="75" l="1"/>
  <c r="X11" i="75" s="1"/>
  <c r="S6" i="75"/>
  <c r="S11" i="75" s="1"/>
  <c r="K6" i="75"/>
  <c r="K11" i="75" s="1"/>
  <c r="J6" i="75"/>
  <c r="J11" i="75" s="1"/>
  <c r="AC5" i="80"/>
  <c r="AD5" i="75"/>
  <c r="AC6" i="80" s="1"/>
  <c r="AC7" i="81" s="1"/>
  <c r="R5" i="75"/>
  <c r="Q6" i="80" s="1"/>
  <c r="Q7" i="81" s="1"/>
  <c r="Q5" i="80"/>
  <c r="M5" i="80"/>
  <c r="N5" i="75"/>
  <c r="M6" i="80" s="1"/>
  <c r="M7" i="81" s="1"/>
  <c r="AA4" i="75"/>
  <c r="V4" i="75"/>
  <c r="E12" i="75"/>
  <c r="C7" i="80"/>
  <c r="S5" i="80"/>
  <c r="T5" i="75"/>
  <c r="S6" i="80" s="1"/>
  <c r="S7" i="81" s="1"/>
  <c r="M4" i="75"/>
  <c r="Z5" i="75"/>
  <c r="Y6" i="80" s="1"/>
  <c r="Y7" i="81" s="1"/>
  <c r="Y5" i="80"/>
  <c r="F7" i="80"/>
  <c r="F3" i="80" s="1"/>
  <c r="H12" i="75"/>
  <c r="G8" i="80" s="1"/>
  <c r="G9" i="81" s="1"/>
  <c r="F8" i="81"/>
  <c r="F4" i="81" s="1"/>
  <c r="H5" i="75"/>
  <c r="G6" i="80" s="1"/>
  <c r="G5" i="80"/>
  <c r="K5" i="80"/>
  <c r="L5" i="75"/>
  <c r="K6" i="80" s="1"/>
  <c r="K7" i="81" s="1"/>
  <c r="I6" i="81"/>
  <c r="W6" i="81"/>
  <c r="G13" i="75"/>
  <c r="P4" i="75"/>
  <c r="R6" i="81"/>
  <c r="X5" i="80"/>
  <c r="Y5" i="75"/>
  <c r="X6" i="80" s="1"/>
  <c r="X7" i="81" s="1"/>
  <c r="AE4" i="75"/>
  <c r="J6" i="81"/>
  <c r="AA5" i="80"/>
  <c r="AB5" i="75"/>
  <c r="AA6" i="80" s="1"/>
  <c r="AA7" i="81" s="1"/>
  <c r="AF5" i="75"/>
  <c r="AE6" i="80" s="1"/>
  <c r="AE7" i="81" s="1"/>
  <c r="AE5" i="80"/>
  <c r="P5" i="80"/>
  <c r="Q5" i="75"/>
  <c r="P6" i="80" s="1"/>
  <c r="P7" i="81" s="1"/>
  <c r="T5" i="80"/>
  <c r="U5" i="75"/>
  <c r="T6" i="80" s="1"/>
  <c r="T7" i="81" s="1"/>
  <c r="E8" i="80"/>
  <c r="E9" i="81" s="1"/>
  <c r="E4" i="81" s="1"/>
  <c r="F13" i="75"/>
  <c r="W5" i="75"/>
  <c r="V6" i="80" s="1"/>
  <c r="V7" i="81" s="1"/>
  <c r="V5" i="80"/>
  <c r="H7" i="80"/>
  <c r="J12" i="75"/>
  <c r="I8" i="80" s="1"/>
  <c r="I9" i="81" s="1"/>
  <c r="AB5" i="80"/>
  <c r="AC5" i="75"/>
  <c r="AB6" i="80" s="1"/>
  <c r="AB7" i="81" s="1"/>
  <c r="O4" i="75"/>
  <c r="AC6" i="75" l="1"/>
  <c r="AC11" i="75" s="1"/>
  <c r="AD6" i="75"/>
  <c r="AD11" i="75" s="1"/>
  <c r="L6" i="75"/>
  <c r="L11" i="75" s="1"/>
  <c r="Z6" i="75"/>
  <c r="Z11" i="75" s="1"/>
  <c r="Q6" i="75"/>
  <c r="Q11" i="75" s="1"/>
  <c r="AB6" i="75"/>
  <c r="AB11" i="75" s="1"/>
  <c r="R6" i="75"/>
  <c r="R11" i="75" s="1"/>
  <c r="AF6" i="75"/>
  <c r="AF11" i="75" s="1"/>
  <c r="Y6" i="75"/>
  <c r="Y11" i="75" s="1"/>
  <c r="W6" i="75"/>
  <c r="W11" i="75" s="1"/>
  <c r="U6" i="75"/>
  <c r="U11" i="75" s="1"/>
  <c r="T6" i="75"/>
  <c r="T11" i="75" s="1"/>
  <c r="N6" i="75"/>
  <c r="N11" i="75" s="1"/>
  <c r="H6" i="75"/>
  <c r="H11" i="75" s="1"/>
  <c r="H13" i="75" s="1"/>
  <c r="G7" i="81"/>
  <c r="N5" i="80"/>
  <c r="O5" i="75"/>
  <c r="N6" i="80" s="1"/>
  <c r="N7" i="81" s="1"/>
  <c r="Y6" i="81"/>
  <c r="U5" i="80"/>
  <c r="V5" i="75"/>
  <c r="U6" i="80" s="1"/>
  <c r="U7" i="81" s="1"/>
  <c r="AC6" i="81"/>
  <c r="V6" i="81"/>
  <c r="P6" i="81"/>
  <c r="Z5" i="80"/>
  <c r="AA5" i="75"/>
  <c r="Z6" i="80" s="1"/>
  <c r="Z7" i="81" s="1"/>
  <c r="E3" i="80"/>
  <c r="F3" i="79"/>
  <c r="AD5" i="80"/>
  <c r="AE5" i="75"/>
  <c r="AD6" i="80" s="1"/>
  <c r="AD7" i="81" s="1"/>
  <c r="K12" i="75"/>
  <c r="J8" i="81" s="1"/>
  <c r="I7" i="80"/>
  <c r="I3" i="80" s="1"/>
  <c r="I8" i="81"/>
  <c r="I4" i="81" s="1"/>
  <c r="K6" i="81"/>
  <c r="T6" i="81"/>
  <c r="J13" i="75"/>
  <c r="G6" i="81"/>
  <c r="S6" i="81"/>
  <c r="O5" i="80"/>
  <c r="P5" i="75"/>
  <c r="O6" i="80" s="1"/>
  <c r="O7" i="81" s="1"/>
  <c r="R7" i="80"/>
  <c r="T12" i="75"/>
  <c r="S8" i="80" s="1"/>
  <c r="S9" i="81" s="1"/>
  <c r="L5" i="80"/>
  <c r="M5" i="75"/>
  <c r="L6" i="80" s="1"/>
  <c r="L7" i="81" s="1"/>
  <c r="H124" i="76"/>
  <c r="H136" i="76"/>
  <c r="D8" i="80"/>
  <c r="E13" i="75"/>
  <c r="D8" i="81"/>
  <c r="Q6" i="81"/>
  <c r="AA6" i="81"/>
  <c r="X6" i="81"/>
  <c r="I124" i="76"/>
  <c r="I136" i="76"/>
  <c r="W7" i="80"/>
  <c r="Y12" i="75"/>
  <c r="X8" i="80" s="1"/>
  <c r="X9" i="81" s="1"/>
  <c r="AB6" i="81"/>
  <c r="AE6" i="81"/>
  <c r="L12" i="75"/>
  <c r="K8" i="80" s="1"/>
  <c r="K9" i="81" s="1"/>
  <c r="J7" i="80"/>
  <c r="M6" i="81"/>
  <c r="P6" i="75" l="1"/>
  <c r="P11" i="75" s="1"/>
  <c r="L13" i="75"/>
  <c r="N136" i="76" s="1"/>
  <c r="AE6" i="75"/>
  <c r="AE11" i="75" s="1"/>
  <c r="M6" i="75"/>
  <c r="M11" i="75" s="1"/>
  <c r="O6" i="75"/>
  <c r="O11" i="75" s="1"/>
  <c r="V6" i="75"/>
  <c r="V11" i="75" s="1"/>
  <c r="AA6" i="75"/>
  <c r="AA11" i="75" s="1"/>
  <c r="T13" i="75"/>
  <c r="V124" i="76" s="1"/>
  <c r="AE7" i="80"/>
  <c r="G124" i="76"/>
  <c r="G136" i="76"/>
  <c r="O6" i="81"/>
  <c r="E3" i="79"/>
  <c r="D9" i="81"/>
  <c r="D4" i="81" s="1"/>
  <c r="D3" i="80"/>
  <c r="L6" i="81"/>
  <c r="AD6" i="81"/>
  <c r="R12" i="75"/>
  <c r="Q8" i="80" s="1"/>
  <c r="Q9" i="81" s="1"/>
  <c r="P7" i="80"/>
  <c r="I12" i="75"/>
  <c r="G8" i="81"/>
  <c r="G7" i="80"/>
  <c r="Y7" i="80"/>
  <c r="AA12" i="75"/>
  <c r="Z8" i="80" s="1"/>
  <c r="Z9" i="81" s="1"/>
  <c r="L136" i="76"/>
  <c r="L124" i="76"/>
  <c r="V12" i="75"/>
  <c r="U8" i="80" s="1"/>
  <c r="U9" i="81" s="1"/>
  <c r="T7" i="80"/>
  <c r="AD12" i="75"/>
  <c r="AB7" i="80"/>
  <c r="Z12" i="75"/>
  <c r="Y8" i="81" s="1"/>
  <c r="X8" i="81"/>
  <c r="X4" i="81" s="1"/>
  <c r="X7" i="80"/>
  <c r="X3" i="80" s="1"/>
  <c r="J124" i="76"/>
  <c r="J136" i="76"/>
  <c r="Z6" i="81"/>
  <c r="U6" i="81"/>
  <c r="V7" i="80"/>
  <c r="X12" i="75"/>
  <c r="Q7" i="80"/>
  <c r="S12" i="75"/>
  <c r="Y13" i="75"/>
  <c r="F6" i="79"/>
  <c r="F4" i="79"/>
  <c r="AC12" i="75"/>
  <c r="AA7" i="80"/>
  <c r="U12" i="75"/>
  <c r="T8" i="81" s="1"/>
  <c r="S7" i="80"/>
  <c r="S3" i="80" s="1"/>
  <c r="S8" i="81"/>
  <c r="S4" i="81" s="1"/>
  <c r="I3" i="79"/>
  <c r="M7" i="80"/>
  <c r="O12" i="75"/>
  <c r="N8" i="80" s="1"/>
  <c r="N9" i="81" s="1"/>
  <c r="AE12" i="75"/>
  <c r="AD8" i="80" s="1"/>
  <c r="AD9" i="81" s="1"/>
  <c r="AC7" i="80"/>
  <c r="M12" i="75"/>
  <c r="L8" i="80" s="1"/>
  <c r="L9" i="81" s="1"/>
  <c r="K8" i="81"/>
  <c r="K4" i="81" s="1"/>
  <c r="K7" i="80"/>
  <c r="K3" i="80" s="1"/>
  <c r="J8" i="80"/>
  <c r="J9" i="81" s="1"/>
  <c r="J4" i="81" s="1"/>
  <c r="K13" i="75"/>
  <c r="N6" i="81"/>
  <c r="N124" i="76" l="1"/>
  <c r="V136" i="76"/>
  <c r="V13" i="75"/>
  <c r="X136" i="76" s="1"/>
  <c r="AE13" i="75"/>
  <c r="AG124" i="76" s="1"/>
  <c r="AA13" i="75"/>
  <c r="AC136" i="76" s="1"/>
  <c r="Q3" i="80"/>
  <c r="Q3" i="79" s="1"/>
  <c r="M13" i="75"/>
  <c r="O124" i="76" s="1"/>
  <c r="G3" i="80"/>
  <c r="G3" i="79" s="1"/>
  <c r="G4" i="81"/>
  <c r="P12" i="75"/>
  <c r="O8" i="80" s="1"/>
  <c r="O9" i="81" s="1"/>
  <c r="N8" i="81"/>
  <c r="N4" i="81" s="1"/>
  <c r="N7" i="80"/>
  <c r="N3" i="80" s="1"/>
  <c r="AC8" i="80"/>
  <c r="AC9" i="81" s="1"/>
  <c r="AD13" i="75"/>
  <c r="X3" i="79"/>
  <c r="T8" i="80"/>
  <c r="T9" i="81" s="1"/>
  <c r="T4" i="81" s="1"/>
  <c r="U13" i="75"/>
  <c r="W12" i="75"/>
  <c r="U7" i="80"/>
  <c r="U3" i="80" s="1"/>
  <c r="U8" i="81"/>
  <c r="U4" i="81" s="1"/>
  <c r="K3" i="79"/>
  <c r="AC8" i="81"/>
  <c r="AB8" i="80"/>
  <c r="AB9" i="81" s="1"/>
  <c r="AC13" i="75"/>
  <c r="AA136" i="76"/>
  <c r="AA124" i="76"/>
  <c r="E4" i="79"/>
  <c r="E6" i="79"/>
  <c r="O7" i="80"/>
  <c r="Q12" i="75"/>
  <c r="W8" i="80"/>
  <c r="W8" i="81"/>
  <c r="X13" i="75"/>
  <c r="O13" i="75"/>
  <c r="I4" i="79"/>
  <c r="I6" i="79"/>
  <c r="R8" i="80"/>
  <c r="S13" i="75"/>
  <c r="R8" i="81"/>
  <c r="Y8" i="80"/>
  <c r="Y9" i="81" s="1"/>
  <c r="Y4" i="81" s="1"/>
  <c r="Z13" i="75"/>
  <c r="M124" i="76"/>
  <c r="M136" i="76"/>
  <c r="F9" i="80"/>
  <c r="Q8" i="81"/>
  <c r="Q4" i="81" s="1"/>
  <c r="H8" i="80"/>
  <c r="H8" i="81"/>
  <c r="I13" i="75"/>
  <c r="Z8" i="81"/>
  <c r="Z4" i="81" s="1"/>
  <c r="AB12" i="75"/>
  <c r="Z7" i="80"/>
  <c r="Z3" i="80" s="1"/>
  <c r="D3" i="79"/>
  <c r="F8" i="79"/>
  <c r="F9" i="79"/>
  <c r="F20" i="80" s="1"/>
  <c r="F20" i="81" s="1"/>
  <c r="F7" i="79"/>
  <c r="R13" i="75"/>
  <c r="AB8" i="81"/>
  <c r="AF12" i="75"/>
  <c r="AD8" i="81"/>
  <c r="AD4" i="81" s="1"/>
  <c r="AD7" i="80"/>
  <c r="AD3" i="80" s="1"/>
  <c r="N12" i="75"/>
  <c r="L8" i="81"/>
  <c r="L4" i="81" s="1"/>
  <c r="L7" i="80"/>
  <c r="L3" i="80" s="1"/>
  <c r="J3" i="80"/>
  <c r="S3" i="79"/>
  <c r="AG136" i="76" l="1"/>
  <c r="X124" i="76"/>
  <c r="AC4" i="81"/>
  <c r="AC124" i="76"/>
  <c r="O136" i="76"/>
  <c r="P13" i="75"/>
  <c r="R136" i="76" s="1"/>
  <c r="O8" i="81"/>
  <c r="O4" i="81" s="1"/>
  <c r="AB4" i="81"/>
  <c r="F5" i="79"/>
  <c r="F19" i="80" s="1"/>
  <c r="F19" i="81" s="1"/>
  <c r="F18" i="81" s="1"/>
  <c r="AC3" i="80"/>
  <c r="AC3" i="79" s="1"/>
  <c r="Y3" i="80"/>
  <c r="Y3" i="79" s="1"/>
  <c r="R9" i="81"/>
  <c r="R4" i="81" s="1"/>
  <c r="R3" i="80"/>
  <c r="E9" i="80"/>
  <c r="AD3" i="79"/>
  <c r="F13" i="81"/>
  <c r="F10" i="80"/>
  <c r="Z136" i="76"/>
  <c r="Z124" i="76"/>
  <c r="V8" i="80"/>
  <c r="V8" i="81"/>
  <c r="W13" i="75"/>
  <c r="Q4" i="79"/>
  <c r="Q6" i="79"/>
  <c r="U3" i="79"/>
  <c r="AF136" i="76"/>
  <c r="AF124" i="76"/>
  <c r="J3" i="79"/>
  <c r="K124" i="76"/>
  <c r="K136" i="76"/>
  <c r="G4" i="79"/>
  <c r="G6" i="79"/>
  <c r="T3" i="80"/>
  <c r="N3" i="79"/>
  <c r="M8" i="80"/>
  <c r="N13" i="75"/>
  <c r="M8" i="81"/>
  <c r="AE8" i="80"/>
  <c r="AE8" i="81"/>
  <c r="AF13" i="75"/>
  <c r="W9" i="81"/>
  <c r="W4" i="81" s="1"/>
  <c r="W3" i="80"/>
  <c r="W124" i="76"/>
  <c r="W136" i="76"/>
  <c r="AA8" i="80"/>
  <c r="AB13" i="75"/>
  <c r="AA8" i="81"/>
  <c r="AB124" i="76"/>
  <c r="AB136" i="76"/>
  <c r="I9" i="79"/>
  <c r="I20" i="80" s="1"/>
  <c r="I20" i="81" s="1"/>
  <c r="I8" i="79"/>
  <c r="I7" i="79"/>
  <c r="P8" i="80"/>
  <c r="Q13" i="75"/>
  <c r="P8" i="81"/>
  <c r="K6" i="79"/>
  <c r="K4" i="79"/>
  <c r="X4" i="79"/>
  <c r="X6" i="79"/>
  <c r="L3" i="79"/>
  <c r="D4" i="79"/>
  <c r="D6" i="79"/>
  <c r="I9" i="80"/>
  <c r="O3" i="80"/>
  <c r="H9" i="81"/>
  <c r="H4" i="81" s="1"/>
  <c r="H3" i="80"/>
  <c r="S4" i="79"/>
  <c r="S6" i="79"/>
  <c r="AB3" i="80"/>
  <c r="T136" i="76"/>
  <c r="T124" i="76"/>
  <c r="Z3" i="79"/>
  <c r="U124" i="76"/>
  <c r="U136" i="76"/>
  <c r="Q124" i="76"/>
  <c r="Q136" i="76"/>
  <c r="E7" i="79"/>
  <c r="E8" i="79"/>
  <c r="E9" i="79"/>
  <c r="E20" i="80" s="1"/>
  <c r="E20" i="81" s="1"/>
  <c r="AE136" i="76"/>
  <c r="AE124" i="76"/>
  <c r="R124" i="76" l="1"/>
  <c r="F10" i="79"/>
  <c r="I5" i="79"/>
  <c r="I19" i="80" s="1"/>
  <c r="I19" i="81" s="1"/>
  <c r="I18" i="81" s="1"/>
  <c r="E5" i="79"/>
  <c r="E19" i="80" s="1"/>
  <c r="E19" i="81" s="1"/>
  <c r="E18" i="81" s="1"/>
  <c r="P124" i="76"/>
  <c r="P136" i="76"/>
  <c r="Q8" i="79"/>
  <c r="Q7" i="79"/>
  <c r="Q9" i="79"/>
  <c r="Q20" i="80" s="1"/>
  <c r="Q20" i="81" s="1"/>
  <c r="W3" i="79"/>
  <c r="M9" i="81"/>
  <c r="M4" i="81" s="1"/>
  <c r="M3" i="80"/>
  <c r="Q9" i="80"/>
  <c r="Y4" i="79"/>
  <c r="Y6" i="79"/>
  <c r="J4" i="79"/>
  <c r="J6" i="79"/>
  <c r="AB3" i="79"/>
  <c r="X7" i="79"/>
  <c r="X8" i="79"/>
  <c r="X9" i="79"/>
  <c r="X20" i="80" s="1"/>
  <c r="X20" i="81" s="1"/>
  <c r="N4" i="79"/>
  <c r="N6" i="79"/>
  <c r="AD4" i="79"/>
  <c r="AD6" i="79"/>
  <c r="S9" i="79"/>
  <c r="S20" i="80" s="1"/>
  <c r="S20" i="81" s="1"/>
  <c r="S7" i="79"/>
  <c r="S8" i="79"/>
  <c r="D7" i="79"/>
  <c r="D8" i="79"/>
  <c r="D9" i="79"/>
  <c r="D20" i="80" s="1"/>
  <c r="D20" i="81" s="1"/>
  <c r="X9" i="80"/>
  <c r="AC4" i="79"/>
  <c r="AC6" i="79"/>
  <c r="D9" i="80"/>
  <c r="AH124" i="76"/>
  <c r="AH136" i="76"/>
  <c r="T3" i="79"/>
  <c r="U6" i="79"/>
  <c r="U4" i="79"/>
  <c r="Y136" i="76"/>
  <c r="Y124" i="76"/>
  <c r="P9" i="81"/>
  <c r="P4" i="81" s="1"/>
  <c r="P3" i="80"/>
  <c r="Z6" i="79"/>
  <c r="Z4" i="79"/>
  <c r="L4" i="79"/>
  <c r="L6" i="79"/>
  <c r="AD136" i="76"/>
  <c r="AD124" i="76"/>
  <c r="E13" i="81"/>
  <c r="E10" i="80"/>
  <c r="K9" i="80"/>
  <c r="O3" i="79"/>
  <c r="AE9" i="81"/>
  <c r="AE4" i="81" s="1"/>
  <c r="AE3" i="80"/>
  <c r="R3" i="79"/>
  <c r="S9" i="80"/>
  <c r="H3" i="79"/>
  <c r="K8" i="79"/>
  <c r="K9" i="79"/>
  <c r="K20" i="80" s="1"/>
  <c r="K20" i="81" s="1"/>
  <c r="K7" i="79"/>
  <c r="AA9" i="81"/>
  <c r="AA4" i="81" s="1"/>
  <c r="AA3" i="80"/>
  <c r="G9" i="79"/>
  <c r="G20" i="80" s="1"/>
  <c r="G20" i="81" s="1"/>
  <c r="G7" i="79"/>
  <c r="G8" i="79"/>
  <c r="V9" i="81"/>
  <c r="V4" i="81" s="1"/>
  <c r="V3" i="80"/>
  <c r="I13" i="81"/>
  <c r="I10" i="80"/>
  <c r="S136" i="76"/>
  <c r="S124" i="76"/>
  <c r="G9" i="80"/>
  <c r="I10" i="79" l="1"/>
  <c r="E10" i="79"/>
  <c r="X5" i="79"/>
  <c r="X19" i="80" s="1"/>
  <c r="X19" i="81" s="1"/>
  <c r="X18" i="81" s="1"/>
  <c r="S5" i="79"/>
  <c r="S19" i="80" s="1"/>
  <c r="S19" i="81" s="1"/>
  <c r="S18" i="81" s="1"/>
  <c r="Q5" i="79"/>
  <c r="K5" i="79"/>
  <c r="K19" i="80" s="1"/>
  <c r="K19" i="81" s="1"/>
  <c r="K18" i="81" s="1"/>
  <c r="G5" i="79"/>
  <c r="D5" i="79"/>
  <c r="D19" i="80" s="1"/>
  <c r="D19" i="81" s="1"/>
  <c r="D18" i="81" s="1"/>
  <c r="V3" i="79"/>
  <c r="AD9" i="80"/>
  <c r="G13" i="81"/>
  <c r="G10" i="80"/>
  <c r="L7" i="79"/>
  <c r="L8" i="79"/>
  <c r="L9" i="79"/>
  <c r="L20" i="80" s="1"/>
  <c r="L20" i="81" s="1"/>
  <c r="AB4" i="79"/>
  <c r="AB6" i="79"/>
  <c r="S13" i="81"/>
  <c r="S10" i="80"/>
  <c r="L9" i="80"/>
  <c r="Y9" i="79"/>
  <c r="Y20" i="80" s="1"/>
  <c r="Y20" i="81" s="1"/>
  <c r="Y8" i="79"/>
  <c r="Y7" i="79"/>
  <c r="M3" i="79"/>
  <c r="Y9" i="80"/>
  <c r="R6" i="79"/>
  <c r="R4" i="79"/>
  <c r="Z9" i="80"/>
  <c r="D13" i="81"/>
  <c r="D10" i="80"/>
  <c r="X13" i="81"/>
  <c r="X10" i="80"/>
  <c r="AA3" i="79"/>
  <c r="H6" i="79"/>
  <c r="H4" i="79"/>
  <c r="Z7" i="79"/>
  <c r="Z9" i="79"/>
  <c r="Z20" i="80" s="1"/>
  <c r="Z20" i="81" s="1"/>
  <c r="Z8" i="79"/>
  <c r="T4" i="79"/>
  <c r="T6" i="79"/>
  <c r="N9" i="79"/>
  <c r="N20" i="80" s="1"/>
  <c r="N20" i="81" s="1"/>
  <c r="N7" i="79"/>
  <c r="N8" i="79"/>
  <c r="W6" i="79"/>
  <c r="W4" i="79"/>
  <c r="O4" i="79"/>
  <c r="O6" i="79"/>
  <c r="AE3" i="79"/>
  <c r="K13" i="81"/>
  <c r="K10" i="80"/>
  <c r="P3" i="79"/>
  <c r="AC7" i="79"/>
  <c r="AC8" i="79"/>
  <c r="AC9" i="79"/>
  <c r="AC20" i="80" s="1"/>
  <c r="AC20" i="81" s="1"/>
  <c r="N9" i="80"/>
  <c r="J7" i="79"/>
  <c r="J9" i="79"/>
  <c r="J20" i="80" s="1"/>
  <c r="J20" i="81" s="1"/>
  <c r="J8" i="79"/>
  <c r="U9" i="80"/>
  <c r="U9" i="79"/>
  <c r="U20" i="80" s="1"/>
  <c r="U20" i="81" s="1"/>
  <c r="U8" i="79"/>
  <c r="U7" i="79"/>
  <c r="AC9" i="80"/>
  <c r="J9" i="80"/>
  <c r="AD7" i="79"/>
  <c r="AD9" i="79"/>
  <c r="AD20" i="80" s="1"/>
  <c r="AD20" i="81" s="1"/>
  <c r="AD8" i="79"/>
  <c r="Q13" i="81"/>
  <c r="Q10" i="80"/>
  <c r="X10" i="79" l="1"/>
  <c r="S10" i="79"/>
  <c r="U5" i="79"/>
  <c r="U19" i="80" s="1"/>
  <c r="U19" i="81" s="1"/>
  <c r="U18" i="81" s="1"/>
  <c r="L5" i="79"/>
  <c r="L19" i="80" s="1"/>
  <c r="L19" i="81" s="1"/>
  <c r="L18" i="81" s="1"/>
  <c r="K10" i="79"/>
  <c r="Y5" i="79"/>
  <c r="Y19" i="80" s="1"/>
  <c r="Y19" i="81" s="1"/>
  <c r="Y18" i="81" s="1"/>
  <c r="Z5" i="79"/>
  <c r="Z19" i="80" s="1"/>
  <c r="Z19" i="81" s="1"/>
  <c r="Z18" i="81" s="1"/>
  <c r="D10" i="79"/>
  <c r="J5" i="79"/>
  <c r="J19" i="80" s="1"/>
  <c r="J19" i="81" s="1"/>
  <c r="J18" i="81" s="1"/>
  <c r="AD5" i="79"/>
  <c r="AD19" i="80" s="1"/>
  <c r="AD19" i="81" s="1"/>
  <c r="AD18" i="81" s="1"/>
  <c r="AC5" i="79"/>
  <c r="AC19" i="80" s="1"/>
  <c r="AC19" i="81" s="1"/>
  <c r="AC18" i="81" s="1"/>
  <c r="Q19" i="80"/>
  <c r="Q19" i="81" s="1"/>
  <c r="Q18" i="81" s="1"/>
  <c r="Q10" i="79"/>
  <c r="N5" i="79"/>
  <c r="N19" i="80" s="1"/>
  <c r="N19" i="81" s="1"/>
  <c r="N18" i="81" s="1"/>
  <c r="G19" i="80"/>
  <c r="G10" i="79"/>
  <c r="H9" i="80"/>
  <c r="AB9" i="80"/>
  <c r="P4" i="79"/>
  <c r="P6" i="79"/>
  <c r="O8" i="79"/>
  <c r="O9" i="79"/>
  <c r="O20" i="80" s="1"/>
  <c r="O20" i="81" s="1"/>
  <c r="O7" i="79"/>
  <c r="H9" i="79"/>
  <c r="H8" i="79"/>
  <c r="H7" i="79"/>
  <c r="M6" i="79"/>
  <c r="M4" i="79"/>
  <c r="L13" i="81"/>
  <c r="L10" i="80"/>
  <c r="J13" i="81"/>
  <c r="J10" i="80"/>
  <c r="U13" i="81"/>
  <c r="U10" i="80"/>
  <c r="O9" i="80"/>
  <c r="AA4" i="79"/>
  <c r="AA6" i="79"/>
  <c r="N13" i="81"/>
  <c r="N10" i="80"/>
  <c r="Z13" i="81"/>
  <c r="Z10" i="80"/>
  <c r="R9" i="80"/>
  <c r="AD13" i="81"/>
  <c r="AD10" i="80"/>
  <c r="R7" i="79"/>
  <c r="R8" i="79"/>
  <c r="R9" i="79"/>
  <c r="R20" i="80" s="1"/>
  <c r="R20" i="81" s="1"/>
  <c r="Y13" i="81"/>
  <c r="Y10" i="80"/>
  <c r="AE4" i="79"/>
  <c r="AE6" i="79"/>
  <c r="AC13" i="81"/>
  <c r="AC10" i="80"/>
  <c r="W9" i="80"/>
  <c r="T8" i="79"/>
  <c r="T7" i="79"/>
  <c r="T9" i="79"/>
  <c r="T20" i="80" s="1"/>
  <c r="T20" i="81" s="1"/>
  <c r="V4" i="79"/>
  <c r="V6" i="79"/>
  <c r="W9" i="79"/>
  <c r="W20" i="80" s="1"/>
  <c r="W20" i="81" s="1"/>
  <c r="W7" i="79"/>
  <c r="W8" i="79"/>
  <c r="T9" i="80"/>
  <c r="AB7" i="79"/>
  <c r="AB8" i="79"/>
  <c r="AB9" i="79"/>
  <c r="AB20" i="80" s="1"/>
  <c r="AB20" i="81" s="1"/>
  <c r="Y10" i="79" l="1"/>
  <c r="L10" i="79"/>
  <c r="U10" i="79"/>
  <c r="H5" i="79"/>
  <c r="H10" i="79" s="1"/>
  <c r="N10" i="79"/>
  <c r="Z10" i="79"/>
  <c r="J10" i="79"/>
  <c r="AD10" i="79"/>
  <c r="R5" i="79"/>
  <c r="R19" i="80" s="1"/>
  <c r="R19" i="81" s="1"/>
  <c r="R18" i="81" s="1"/>
  <c r="T5" i="79"/>
  <c r="T19" i="80" s="1"/>
  <c r="T19" i="81" s="1"/>
  <c r="T18" i="81" s="1"/>
  <c r="AC10" i="79"/>
  <c r="AB5" i="79"/>
  <c r="AB19" i="80" s="1"/>
  <c r="AB19" i="81" s="1"/>
  <c r="AB18" i="81" s="1"/>
  <c r="W5" i="79"/>
  <c r="W19" i="80" s="1"/>
  <c r="W19" i="81" s="1"/>
  <c r="W18" i="81" s="1"/>
  <c r="O5" i="79"/>
  <c r="O19" i="80" s="1"/>
  <c r="O19" i="81" s="1"/>
  <c r="O18" i="81" s="1"/>
  <c r="H20" i="80"/>
  <c r="G19" i="81"/>
  <c r="T13" i="81"/>
  <c r="T10" i="80"/>
  <c r="M9" i="79"/>
  <c r="M20" i="80" s="1"/>
  <c r="M20" i="81" s="1"/>
  <c r="M8" i="79"/>
  <c r="M7" i="79"/>
  <c r="AE9" i="79"/>
  <c r="AE20" i="80" s="1"/>
  <c r="AE20" i="81" s="1"/>
  <c r="AE7" i="79"/>
  <c r="AE8" i="79"/>
  <c r="AA9" i="79"/>
  <c r="AA20" i="80" s="1"/>
  <c r="AA20" i="81" s="1"/>
  <c r="AA7" i="79"/>
  <c r="AA8" i="79"/>
  <c r="AA9" i="80"/>
  <c r="AB13" i="81"/>
  <c r="AB10" i="80"/>
  <c r="AE9" i="80"/>
  <c r="W13" i="81"/>
  <c r="W10" i="80"/>
  <c r="P9" i="80"/>
  <c r="O13" i="81"/>
  <c r="O10" i="80"/>
  <c r="H13" i="81"/>
  <c r="H10" i="80"/>
  <c r="V8" i="79"/>
  <c r="V9" i="79"/>
  <c r="V20" i="80" s="1"/>
  <c r="V20" i="81" s="1"/>
  <c r="V7" i="79"/>
  <c r="R13" i="81"/>
  <c r="R10" i="80"/>
  <c r="V9" i="80"/>
  <c r="M9" i="80"/>
  <c r="P7" i="79"/>
  <c r="P9" i="79"/>
  <c r="P20" i="80" s="1"/>
  <c r="P20" i="81" s="1"/>
  <c r="P8" i="79"/>
  <c r="T10" i="79" l="1"/>
  <c r="H19" i="80"/>
  <c r="H19" i="81" s="1"/>
  <c r="V5" i="79"/>
  <c r="V19" i="80" s="1"/>
  <c r="V19" i="81" s="1"/>
  <c r="V18" i="81" s="1"/>
  <c r="AA5" i="79"/>
  <c r="AA19" i="80" s="1"/>
  <c r="AA19" i="81" s="1"/>
  <c r="AA18" i="81" s="1"/>
  <c r="W10" i="79"/>
  <c r="AB10" i="79"/>
  <c r="R10" i="79"/>
  <c r="O10" i="79"/>
  <c r="AE5" i="79"/>
  <c r="AE19" i="80" s="1"/>
  <c r="AE19" i="81" s="1"/>
  <c r="AE18" i="81" s="1"/>
  <c r="P5" i="79"/>
  <c r="P19" i="80" s="1"/>
  <c r="P19" i="81" s="1"/>
  <c r="P18" i="81" s="1"/>
  <c r="M5" i="79"/>
  <c r="M19" i="80" s="1"/>
  <c r="M19" i="81" s="1"/>
  <c r="M18" i="81" s="1"/>
  <c r="G18" i="81"/>
  <c r="H20" i="81"/>
  <c r="P13" i="81"/>
  <c r="P10" i="80"/>
  <c r="AE13" i="81"/>
  <c r="AE10" i="80"/>
  <c r="AA13" i="81"/>
  <c r="AA10" i="80"/>
  <c r="V13" i="81"/>
  <c r="V10" i="80"/>
  <c r="M13" i="81"/>
  <c r="M10" i="80"/>
  <c r="AA10" i="79" l="1"/>
  <c r="P10" i="79"/>
  <c r="M10" i="79"/>
  <c r="V10" i="79"/>
  <c r="AE10" i="79"/>
  <c r="H18" i="81"/>
  <c r="C4" i="75" l="1"/>
  <c r="B5" i="80" s="1"/>
  <c r="C5" i="75" l="1"/>
  <c r="B6" i="80" s="1"/>
  <c r="AF6" i="80" s="1"/>
  <c r="AF5" i="80"/>
  <c r="B6" i="81"/>
  <c r="B7" i="81" l="1"/>
  <c r="AF7" i="81" s="1"/>
  <c r="C6" i="75"/>
  <c r="C11" i="75" s="1"/>
  <c r="C13" i="75" s="1"/>
  <c r="E137" i="76" s="1"/>
  <c r="F137" i="76" s="1"/>
  <c r="G137" i="76" s="1"/>
  <c r="AF6" i="81"/>
  <c r="D12" i="75" l="1"/>
  <c r="D13" i="75" s="1"/>
  <c r="E125" i="76" s="1"/>
  <c r="M125" i="76" s="1"/>
  <c r="M121" i="76" s="1"/>
  <c r="J16" i="80" s="1"/>
  <c r="E136" i="76"/>
  <c r="E128" i="76" s="1"/>
  <c r="B17" i="80" s="1"/>
  <c r="B7" i="80"/>
  <c r="AF7" i="80" s="1"/>
  <c r="E124" i="76"/>
  <c r="B8" i="81"/>
  <c r="B4" i="81" s="1"/>
  <c r="H137" i="76"/>
  <c r="G128" i="76"/>
  <c r="C8" i="80" l="1"/>
  <c r="C3" i="80" s="1"/>
  <c r="C8" i="81"/>
  <c r="AF8" i="81" s="1"/>
  <c r="B3" i="80"/>
  <c r="B3" i="79" s="1"/>
  <c r="Z125" i="76"/>
  <c r="Z121" i="76" s="1"/>
  <c r="X125" i="76"/>
  <c r="X121" i="76" s="1"/>
  <c r="U16" i="80" s="1"/>
  <c r="G125" i="76"/>
  <c r="G121" i="76" s="1"/>
  <c r="D16" i="80" s="1"/>
  <c r="AC125" i="76"/>
  <c r="AC121" i="76" s="1"/>
  <c r="N125" i="76"/>
  <c r="N121" i="76" s="1"/>
  <c r="K16" i="80" s="1"/>
  <c r="K125" i="76"/>
  <c r="K121" i="76" s="1"/>
  <c r="H16" i="80" s="1"/>
  <c r="AD125" i="76"/>
  <c r="AD121" i="76" s="1"/>
  <c r="AA16" i="80" s="1"/>
  <c r="I125" i="76"/>
  <c r="I121" i="76" s="1"/>
  <c r="F16" i="80" s="1"/>
  <c r="E121" i="76"/>
  <c r="B16" i="80" s="1"/>
  <c r="F125" i="76"/>
  <c r="H125" i="76"/>
  <c r="H121" i="76" s="1"/>
  <c r="E16" i="80" s="1"/>
  <c r="AF125" i="76"/>
  <c r="AF121" i="76" s="1"/>
  <c r="Q125" i="76"/>
  <c r="Q121" i="76" s="1"/>
  <c r="AE125" i="76"/>
  <c r="AE121" i="76" s="1"/>
  <c r="AB16" i="80" s="1"/>
  <c r="S125" i="76"/>
  <c r="S121" i="76" s="1"/>
  <c r="T125" i="76"/>
  <c r="T121" i="76" s="1"/>
  <c r="V125" i="76"/>
  <c r="V121" i="76" s="1"/>
  <c r="S16" i="80" s="1"/>
  <c r="W125" i="76"/>
  <c r="W121" i="76" s="1"/>
  <c r="T16" i="80" s="1"/>
  <c r="AA125" i="76"/>
  <c r="AA121" i="76" s="1"/>
  <c r="R125" i="76"/>
  <c r="R121" i="76" s="1"/>
  <c r="O16" i="80" s="1"/>
  <c r="AB125" i="76"/>
  <c r="AB121" i="76" s="1"/>
  <c r="Y16" i="80" s="1"/>
  <c r="P125" i="76"/>
  <c r="P121" i="76" s="1"/>
  <c r="AH125" i="76"/>
  <c r="AH121" i="76" s="1"/>
  <c r="AE16" i="80" s="1"/>
  <c r="AG125" i="76"/>
  <c r="AG121" i="76" s="1"/>
  <c r="L125" i="76"/>
  <c r="L121" i="76" s="1"/>
  <c r="I16" i="80" s="1"/>
  <c r="U125" i="76"/>
  <c r="U121" i="76" s="1"/>
  <c r="R16" i="80" s="1"/>
  <c r="J125" i="76"/>
  <c r="J121" i="76" s="1"/>
  <c r="G16" i="80" s="1"/>
  <c r="O125" i="76"/>
  <c r="O121" i="76" s="1"/>
  <c r="L16" i="80" s="1"/>
  <c r="Y125" i="76"/>
  <c r="Y121" i="76" s="1"/>
  <c r="V16" i="80" s="1"/>
  <c r="F124" i="76"/>
  <c r="F136" i="76"/>
  <c r="F128" i="76" s="1"/>
  <c r="D17" i="80"/>
  <c r="I137" i="76"/>
  <c r="H128" i="76"/>
  <c r="AF8" i="80" l="1"/>
  <c r="AF3" i="80"/>
  <c r="C9" i="81"/>
  <c r="AF9" i="81" s="1"/>
  <c r="W16" i="80"/>
  <c r="Z16" i="80"/>
  <c r="P16" i="80"/>
  <c r="Q16" i="80"/>
  <c r="X16" i="80"/>
  <c r="AD16" i="80"/>
  <c r="N16" i="80"/>
  <c r="AC16" i="80"/>
  <c r="M16" i="80"/>
  <c r="F121" i="76"/>
  <c r="C16" i="80" s="1"/>
  <c r="D11" i="80"/>
  <c r="C17" i="80"/>
  <c r="B4" i="79"/>
  <c r="B6" i="79"/>
  <c r="I128" i="76"/>
  <c r="J137" i="76"/>
  <c r="E17" i="80"/>
  <c r="E11" i="80" s="1"/>
  <c r="C3" i="79"/>
  <c r="AF3" i="79" s="1"/>
  <c r="C4" i="81" l="1"/>
  <c r="AF4" i="81" s="1"/>
  <c r="AF16" i="80"/>
  <c r="C11" i="80"/>
  <c r="C12" i="81" s="1"/>
  <c r="E12" i="81"/>
  <c r="E11" i="81" s="1"/>
  <c r="E21" i="81" s="1"/>
  <c r="E18" i="80"/>
  <c r="E21" i="80" s="1"/>
  <c r="D12" i="81"/>
  <c r="D11" i="81" s="1"/>
  <c r="D21" i="81" s="1"/>
  <c r="D18" i="80"/>
  <c r="D21" i="80" s="1"/>
  <c r="C6" i="79"/>
  <c r="AF6" i="79" s="1"/>
  <c r="C4" i="79"/>
  <c r="AF4" i="79" s="1"/>
  <c r="K137" i="76"/>
  <c r="J128" i="76"/>
  <c r="F17" i="80"/>
  <c r="F11" i="80" s="1"/>
  <c r="B9" i="79"/>
  <c r="B8" i="79"/>
  <c r="B7" i="79"/>
  <c r="B9" i="80"/>
  <c r="B5" i="79" l="1"/>
  <c r="B10" i="79" s="1"/>
  <c r="F12" i="81"/>
  <c r="F11" i="81" s="1"/>
  <c r="F21" i="81" s="1"/>
  <c r="F18" i="80"/>
  <c r="F21" i="80" s="1"/>
  <c r="AF7" i="79"/>
  <c r="AF8" i="79"/>
  <c r="G17" i="80"/>
  <c r="G11" i="80" s="1"/>
  <c r="B20" i="80"/>
  <c r="L137" i="76"/>
  <c r="K128" i="76"/>
  <c r="C9" i="80"/>
  <c r="AF9" i="80" s="1"/>
  <c r="B13" i="81"/>
  <c r="B10" i="80"/>
  <c r="C8" i="79"/>
  <c r="C7" i="79"/>
  <c r="C9" i="79"/>
  <c r="C20" i="80" s="1"/>
  <c r="C20" i="81" s="1"/>
  <c r="B19" i="80" l="1"/>
  <c r="B19" i="81" s="1"/>
  <c r="C5" i="79"/>
  <c r="C19" i="80" s="1"/>
  <c r="C19" i="81" s="1"/>
  <c r="C18" i="81" s="1"/>
  <c r="AF9" i="79"/>
  <c r="G12" i="81"/>
  <c r="G18" i="80"/>
  <c r="G21" i="80" s="1"/>
  <c r="L128" i="76"/>
  <c r="M137" i="76"/>
  <c r="B20" i="81"/>
  <c r="AF20" i="81" s="1"/>
  <c r="AF20" i="80"/>
  <c r="C13" i="81"/>
  <c r="C11" i="81" s="1"/>
  <c r="C10" i="80"/>
  <c r="C18" i="80" s="1"/>
  <c r="H17" i="80"/>
  <c r="H11" i="80" s="1"/>
  <c r="C10" i="79" l="1"/>
  <c r="C21" i="80"/>
  <c r="AF19" i="80"/>
  <c r="AF5" i="79"/>
  <c r="AF10" i="79" s="1"/>
  <c r="C21" i="81"/>
  <c r="AF10" i="80"/>
  <c r="H12" i="81"/>
  <c r="H11" i="81" s="1"/>
  <c r="H21" i="81" s="1"/>
  <c r="H18" i="80"/>
  <c r="H21" i="80" s="1"/>
  <c r="G11" i="81"/>
  <c r="G21" i="81" s="1"/>
  <c r="AF13" i="81"/>
  <c r="B18" i="81"/>
  <c r="AF18" i="81" s="1"/>
  <c r="AF19" i="81"/>
  <c r="I17" i="80"/>
  <c r="I11" i="80" s="1"/>
  <c r="M128" i="76"/>
  <c r="N137" i="76"/>
  <c r="I18" i="80" l="1"/>
  <c r="I12" i="81"/>
  <c r="O137" i="76"/>
  <c r="N128" i="76"/>
  <c r="J17" i="80"/>
  <c r="J11" i="80" s="1"/>
  <c r="I11" i="81" l="1"/>
  <c r="J12" i="81"/>
  <c r="J11" i="81" s="1"/>
  <c r="J21" i="81" s="1"/>
  <c r="J18" i="80"/>
  <c r="J21" i="80" s="1"/>
  <c r="I21" i="80"/>
  <c r="K17" i="80"/>
  <c r="K11" i="80" s="1"/>
  <c r="O128" i="76"/>
  <c r="P137" i="76"/>
  <c r="I21" i="81" l="1"/>
  <c r="K12" i="81"/>
  <c r="K11" i="81" s="1"/>
  <c r="K21" i="81" s="1"/>
  <c r="K18" i="80"/>
  <c r="K21" i="80" s="1"/>
  <c r="L17" i="80"/>
  <c r="L11" i="80" s="1"/>
  <c r="P128" i="76"/>
  <c r="Q137" i="76"/>
  <c r="L18" i="80" l="1"/>
  <c r="L21" i="80" s="1"/>
  <c r="L12" i="81"/>
  <c r="L11" i="81" s="1"/>
  <c r="L21" i="81" s="1"/>
  <c r="M17" i="80"/>
  <c r="M11" i="80" s="1"/>
  <c r="Q128" i="76"/>
  <c r="R137" i="76"/>
  <c r="M12" i="81" l="1"/>
  <c r="M11" i="81" s="1"/>
  <c r="M21" i="81" s="1"/>
  <c r="M18" i="80"/>
  <c r="M21" i="80" s="1"/>
  <c r="S137" i="76"/>
  <c r="R128" i="76"/>
  <c r="N17" i="80"/>
  <c r="N11" i="80" s="1"/>
  <c r="N18" i="80" l="1"/>
  <c r="N12" i="81"/>
  <c r="N11" i="81" s="1"/>
  <c r="O17" i="80"/>
  <c r="O11" i="80" s="1"/>
  <c r="S128" i="76"/>
  <c r="T137" i="76"/>
  <c r="N21" i="81" l="1"/>
  <c r="O12" i="81"/>
  <c r="O11" i="81" s="1"/>
  <c r="O21" i="81" s="1"/>
  <c r="O18" i="80"/>
  <c r="O21" i="80" s="1"/>
  <c r="N21" i="80"/>
  <c r="P17" i="80"/>
  <c r="P11" i="80" s="1"/>
  <c r="T128" i="76"/>
  <c r="U137" i="76"/>
  <c r="P18" i="80" l="1"/>
  <c r="P21" i="80" s="1"/>
  <c r="P12" i="81"/>
  <c r="P11" i="81" s="1"/>
  <c r="P21" i="81" s="1"/>
  <c r="V137" i="76"/>
  <c r="U128" i="76"/>
  <c r="Q17" i="80"/>
  <c r="Q11" i="80" s="1"/>
  <c r="Q12" i="81" l="1"/>
  <c r="Q11" i="81" s="1"/>
  <c r="Q21" i="81" s="1"/>
  <c r="Q18" i="80"/>
  <c r="Q21" i="80" s="1"/>
  <c r="R17" i="80"/>
  <c r="R11" i="80" s="1"/>
  <c r="W137" i="76"/>
  <c r="V128" i="76"/>
  <c r="R12" i="81" l="1"/>
  <c r="R11" i="81" s="1"/>
  <c r="R21" i="81" s="1"/>
  <c r="R18" i="80"/>
  <c r="R21" i="80" s="1"/>
  <c r="S17" i="80"/>
  <c r="S11" i="80" s="1"/>
  <c r="X137" i="76"/>
  <c r="W128" i="76"/>
  <c r="S12" i="81" l="1"/>
  <c r="S11" i="81" s="1"/>
  <c r="S21" i="81" s="1"/>
  <c r="S18" i="80"/>
  <c r="S21" i="80" s="1"/>
  <c r="X128" i="76"/>
  <c r="Y137" i="76"/>
  <c r="T17" i="80"/>
  <c r="T11" i="80" s="1"/>
  <c r="T12" i="81" l="1"/>
  <c r="T11" i="81" s="1"/>
  <c r="T21" i="81" s="1"/>
  <c r="T18" i="80"/>
  <c r="T21" i="80" s="1"/>
  <c r="Y128" i="76"/>
  <c r="Z137" i="76"/>
  <c r="U17" i="80"/>
  <c r="U11" i="80" s="1"/>
  <c r="U12" i="81" l="1"/>
  <c r="U11" i="81" s="1"/>
  <c r="U21" i="81" s="1"/>
  <c r="U18" i="80"/>
  <c r="U21" i="80" s="1"/>
  <c r="Z128" i="76"/>
  <c r="AA137" i="76"/>
  <c r="V17" i="80"/>
  <c r="V11" i="80" s="1"/>
  <c r="V18" i="80" l="1"/>
  <c r="V21" i="80" s="1"/>
  <c r="V12" i="81"/>
  <c r="V11" i="81" s="1"/>
  <c r="V21" i="81" s="1"/>
  <c r="AA128" i="76"/>
  <c r="AB137" i="76"/>
  <c r="W17" i="80"/>
  <c r="W11" i="80" s="1"/>
  <c r="W12" i="81" l="1"/>
  <c r="W11" i="81" s="1"/>
  <c r="W21" i="81" s="1"/>
  <c r="W18" i="80"/>
  <c r="W21" i="80" s="1"/>
  <c r="AB128" i="76"/>
  <c r="AC137" i="76"/>
  <c r="X17" i="80"/>
  <c r="X11" i="80" s="1"/>
  <c r="X12" i="81" l="1"/>
  <c r="X11" i="81" s="1"/>
  <c r="X21" i="81" s="1"/>
  <c r="X18" i="80"/>
  <c r="X21" i="80" s="1"/>
  <c r="AD137" i="76"/>
  <c r="AC128" i="76"/>
  <c r="Y17" i="80"/>
  <c r="Y11" i="80" s="1"/>
  <c r="Y18" i="80" l="1"/>
  <c r="Y21" i="80" s="1"/>
  <c r="Y12" i="81"/>
  <c r="Y11" i="81" s="1"/>
  <c r="Y21" i="81" s="1"/>
  <c r="Z17" i="80"/>
  <c r="Z11" i="80" s="1"/>
  <c r="AD128" i="76"/>
  <c r="AE137" i="76"/>
  <c r="Z12" i="81" l="1"/>
  <c r="Z11" i="81" s="1"/>
  <c r="Z21" i="81" s="1"/>
  <c r="Z18" i="80"/>
  <c r="Z21" i="80" s="1"/>
  <c r="AA17" i="80"/>
  <c r="AA11" i="80" s="1"/>
  <c r="AE128" i="76"/>
  <c r="AF137" i="76"/>
  <c r="AA12" i="81" l="1"/>
  <c r="AA11" i="81" s="1"/>
  <c r="AA21" i="81" s="1"/>
  <c r="AA18" i="80"/>
  <c r="AA21" i="80" s="1"/>
  <c r="AG137" i="76"/>
  <c r="AF128" i="76"/>
  <c r="AB17" i="80"/>
  <c r="AB11" i="80" s="1"/>
  <c r="AB18" i="80" l="1"/>
  <c r="AB21" i="80" s="1"/>
  <c r="AB12" i="81"/>
  <c r="AB11" i="81" s="1"/>
  <c r="AB21" i="81" s="1"/>
  <c r="AC17" i="80"/>
  <c r="AC11" i="80" s="1"/>
  <c r="AH137" i="76"/>
  <c r="AH128" i="76" s="1"/>
  <c r="AG128" i="76"/>
  <c r="AC12" i="81" l="1"/>
  <c r="AC11" i="81" s="1"/>
  <c r="AC21" i="81" s="1"/>
  <c r="AC18" i="80"/>
  <c r="AC21" i="80" s="1"/>
  <c r="AD17" i="80"/>
  <c r="AD11" i="80" s="1"/>
  <c r="AE17" i="80"/>
  <c r="AE11" i="80" l="1"/>
  <c r="AF17" i="80"/>
  <c r="AD18" i="80"/>
  <c r="AD21" i="80" s="1"/>
  <c r="AD12" i="81"/>
  <c r="AD11" i="81" s="1"/>
  <c r="AD21" i="81" s="1"/>
  <c r="AE12" i="81" l="1"/>
  <c r="AE18" i="80"/>
  <c r="AE21" i="80" l="1"/>
  <c r="AE11" i="81"/>
  <c r="AE21" i="81" l="1"/>
  <c r="E76" i="76"/>
  <c r="E72" i="76" s="1"/>
  <c r="B14" i="80" s="1"/>
  <c r="AF14" i="80" l="1"/>
  <c r="B11" i="80"/>
  <c r="B12" i="81" l="1"/>
  <c r="AF11" i="80"/>
  <c r="B18" i="80"/>
  <c r="B21" i="80" l="1"/>
  <c r="AF21" i="80" s="1"/>
  <c r="AF18" i="80"/>
  <c r="B11" i="81"/>
  <c r="AF12" i="81"/>
  <c r="B21" i="81" l="1"/>
  <c r="AF11" i="81"/>
  <c r="B25" i="81" l="1"/>
  <c r="B23" i="81"/>
  <c r="B22" i="81"/>
  <c r="C22" i="81" s="1"/>
  <c r="D22" i="81" s="1"/>
  <c r="E22" i="81" s="1"/>
  <c r="F22" i="81" s="1"/>
  <c r="G22" i="81" s="1"/>
  <c r="H22" i="81" s="1"/>
  <c r="I22" i="81" s="1"/>
  <c r="J22" i="81" s="1"/>
  <c r="K22" i="81" s="1"/>
  <c r="L22" i="81" s="1"/>
  <c r="M22" i="81" s="1"/>
  <c r="N22" i="81" s="1"/>
  <c r="O22" i="81" s="1"/>
  <c r="P22" i="81" s="1"/>
  <c r="Q22" i="81" s="1"/>
  <c r="R22" i="81" s="1"/>
  <c r="S22" i="81" s="1"/>
  <c r="T22" i="81" s="1"/>
  <c r="U22" i="81" s="1"/>
  <c r="V22" i="81" s="1"/>
  <c r="W22" i="81" s="1"/>
  <c r="X22" i="81" s="1"/>
  <c r="Y22" i="81" s="1"/>
  <c r="Z22" i="81" s="1"/>
  <c r="AA22" i="81" s="1"/>
  <c r="AB22" i="81" s="1"/>
  <c r="AC22" i="81" s="1"/>
  <c r="AD22" i="81" s="1"/>
  <c r="AE22" i="81" s="1"/>
  <c r="AF21" i="8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<sst xmlns="http://schemas.openxmlformats.org/spreadsheetml/2006/main" count="1750" uniqueCount="554">
  <si>
    <t>Serviços</t>
  </si>
  <si>
    <t>Descrição</t>
  </si>
  <si>
    <t>Ano 1</t>
  </si>
  <si>
    <t>Ano 2</t>
  </si>
  <si>
    <t>Ano 3</t>
  </si>
  <si>
    <t>Ano 4</t>
  </si>
  <si>
    <t>Ano 5</t>
  </si>
  <si>
    <t>Ano 10</t>
  </si>
  <si>
    <t>Ano 15</t>
  </si>
  <si>
    <t>Ano 20</t>
  </si>
  <si>
    <t>Ano 25</t>
  </si>
  <si>
    <t>Ano 30</t>
  </si>
  <si>
    <t>%</t>
  </si>
  <si>
    <t>Produtos Químicos</t>
  </si>
  <si>
    <t>TOTAL</t>
  </si>
  <si>
    <t>Ano</t>
  </si>
  <si>
    <t>Total</t>
  </si>
  <si>
    <t>Ano 6</t>
  </si>
  <si>
    <t>Ano 7</t>
  </si>
  <si>
    <t>Ano 8</t>
  </si>
  <si>
    <t>Ano 9</t>
  </si>
  <si>
    <t>Inadimplência</t>
  </si>
  <si>
    <t>Economias</t>
  </si>
  <si>
    <t>Unid</t>
  </si>
  <si>
    <t>1. ENTRADAS</t>
  </si>
  <si>
    <t>COMERCIAL</t>
  </si>
  <si>
    <t>Combustível</t>
  </si>
  <si>
    <t>Sistema de Abastecimento de Água</t>
  </si>
  <si>
    <t>Vb</t>
  </si>
  <si>
    <t>Estação de Tratamento de Água - ETA</t>
  </si>
  <si>
    <t>Estações de Recalque de Água Tratada</t>
  </si>
  <si>
    <t>Adutoras de Reforço de Rede de Água Tratada</t>
  </si>
  <si>
    <t>m</t>
  </si>
  <si>
    <t>Sistema de Esgotamento Sanitário</t>
  </si>
  <si>
    <t>Estação de Tratamento de Esgoto</t>
  </si>
  <si>
    <t>Estação Elevatória de Esgoto</t>
  </si>
  <si>
    <t>Evolução de Redes e Ligações Prediais de Esgoto</t>
  </si>
  <si>
    <t>Projetos e Licenças Ambientais</t>
  </si>
  <si>
    <t>L/s</t>
  </si>
  <si>
    <t>Projetos Educacionais de Sustentabilidade</t>
  </si>
  <si>
    <t>Equipamentos de Laboratório</t>
  </si>
  <si>
    <t>Softwares</t>
  </si>
  <si>
    <t>Gestão Comercial</t>
  </si>
  <si>
    <t>Notebook</t>
  </si>
  <si>
    <t>Servidor</t>
  </si>
  <si>
    <t>Central telefônica</t>
  </si>
  <si>
    <t>Haste de escuta</t>
  </si>
  <si>
    <t>Geofone eletrônico</t>
  </si>
  <si>
    <t>Datalogger de vazão e pressão</t>
  </si>
  <si>
    <t>Multímetro</t>
  </si>
  <si>
    <t>Mascara de Cloro Gás</t>
  </si>
  <si>
    <t>Espectrofometro Portátil DR2800</t>
  </si>
  <si>
    <t>Estufa Esterilização Secagem 280L</t>
  </si>
  <si>
    <t>Banho Maria Sorológico</t>
  </si>
  <si>
    <t>Pipetadores automáticos Brand</t>
  </si>
  <si>
    <t>Recursos Humanos</t>
  </si>
  <si>
    <t>Supervisor Comercial</t>
  </si>
  <si>
    <t>Leiturista</t>
  </si>
  <si>
    <t>Supervisor Operacional</t>
  </si>
  <si>
    <t>Encarregado Operacional</t>
  </si>
  <si>
    <t>Manutenção</t>
  </si>
  <si>
    <t>Salários</t>
  </si>
  <si>
    <t>Ano 11</t>
  </si>
  <si>
    <t>Ano 12</t>
  </si>
  <si>
    <t>Ano 13</t>
  </si>
  <si>
    <t>Ano 14</t>
  </si>
  <si>
    <t>Ano 16</t>
  </si>
  <si>
    <t>Ano 17</t>
  </si>
  <si>
    <t>Ano 18</t>
  </si>
  <si>
    <t>Ano 19</t>
  </si>
  <si>
    <t>Ano 21</t>
  </si>
  <si>
    <t>Ano 22</t>
  </si>
  <si>
    <t>Ano 23</t>
  </si>
  <si>
    <t>Ano 24</t>
  </si>
  <si>
    <t>Ano 26</t>
  </si>
  <si>
    <t>Ano 27</t>
  </si>
  <si>
    <t>Ano 28</t>
  </si>
  <si>
    <t>Ano 29</t>
  </si>
  <si>
    <t>Outras Despesas</t>
  </si>
  <si>
    <t>FATURAMENTO</t>
  </si>
  <si>
    <t>Seguros</t>
  </si>
  <si>
    <t>Uniformes</t>
  </si>
  <si>
    <t>Tarifas Bancárias</t>
  </si>
  <si>
    <t>Energia Elétrica</t>
  </si>
  <si>
    <t>TAXA</t>
  </si>
  <si>
    <t>Índice de Perdas (%)</t>
  </si>
  <si>
    <t>Vazão de Distribuição (L/s)</t>
  </si>
  <si>
    <t>População Atendida</t>
  </si>
  <si>
    <t>Categoria</t>
  </si>
  <si>
    <t>Industrial</t>
  </si>
  <si>
    <t>Residencial</t>
  </si>
  <si>
    <t>&gt; 50</t>
  </si>
  <si>
    <t>CATEGORIA COMERCIAL</t>
  </si>
  <si>
    <t>&gt; 10</t>
  </si>
  <si>
    <t>CATEGORIA INDUSTRIAL</t>
  </si>
  <si>
    <t>2. SAÍDAS</t>
  </si>
  <si>
    <t>3. SALDO DO CAIXA</t>
  </si>
  <si>
    <t xml:space="preserve"> </t>
  </si>
  <si>
    <r>
      <t>Maior que 10m</t>
    </r>
    <r>
      <rPr>
        <i/>
        <sz val="10"/>
        <rFont val="Credit Suisse Type Roman"/>
      </rPr>
      <t>³</t>
    </r>
  </si>
  <si>
    <t>De 0m³ a 10³</t>
  </si>
  <si>
    <t>VALORES TARIFÁRIOS (R$)</t>
  </si>
  <si>
    <t>Por M³ excedente
(R$)</t>
  </si>
  <si>
    <t>FAIXA DE CONSUMO</t>
  </si>
  <si>
    <t>CATEGORIA PÚBLICA (Poderes Públicos)</t>
  </si>
  <si>
    <r>
      <t>Maior que 50m</t>
    </r>
    <r>
      <rPr>
        <i/>
        <sz val="10"/>
        <rFont val="Credit Suisse Type Roman"/>
      </rPr>
      <t>³</t>
    </r>
  </si>
  <si>
    <t>De 11m³ a 50m³</t>
  </si>
  <si>
    <t>CATEGORIA TARIFA SOCIAL (BAIXA RENDA)</t>
  </si>
  <si>
    <t>De 26m³ a 50m³</t>
  </si>
  <si>
    <r>
      <t>De 11m³ até 25m</t>
    </r>
    <r>
      <rPr>
        <i/>
        <sz val="10"/>
        <rFont val="Credit Suisse Type Roman"/>
      </rPr>
      <t>³</t>
    </r>
  </si>
  <si>
    <t>CATEGORIA DOMICILIAR</t>
  </si>
  <si>
    <t>0 a 10</t>
  </si>
  <si>
    <t xml:space="preserve"> INDUSTRIAL E PÚBLICA</t>
  </si>
  <si>
    <t>11 a 50</t>
  </si>
  <si>
    <t>26 a 50</t>
  </si>
  <si>
    <t>11 a 25</t>
  </si>
  <si>
    <t>RESIDENCIAL</t>
  </si>
  <si>
    <t>RESIDENCIAL SOCIAL</t>
  </si>
  <si>
    <t>Tarifa de Esgoto (R$/m3)</t>
  </si>
  <si>
    <t>Tarifa de Água (R$/m3)</t>
  </si>
  <si>
    <t>Fator K</t>
  </si>
  <si>
    <t>Tarifa de  Esgoto (R$/m3)</t>
  </si>
  <si>
    <t>Faixa de Consumo (m3/mês)</t>
  </si>
  <si>
    <t>Atend. Esgoto (%)</t>
  </si>
  <si>
    <t>Atend. Água (%)</t>
  </si>
  <si>
    <t>População Residente (hab)</t>
  </si>
  <si>
    <t>METAS DE ATENDIMENTO</t>
  </si>
  <si>
    <t>Lig</t>
  </si>
  <si>
    <t>Econ</t>
  </si>
  <si>
    <t>Total Lig</t>
  </si>
  <si>
    <t>Total Econ</t>
  </si>
  <si>
    <t>Pública</t>
  </si>
  <si>
    <t>Comercial</t>
  </si>
  <si>
    <t>ECONOMIAS E LIGAÇÕES DE ÁGUA</t>
  </si>
  <si>
    <t>Economias/Ligação</t>
  </si>
  <si>
    <t>ECONOMIAS E LIGAÇÕES DE ESGOTO</t>
  </si>
  <si>
    <t>Máxima Diária</t>
  </si>
  <si>
    <t>Média</t>
  </si>
  <si>
    <t>Extensão de Rede (m)</t>
  </si>
  <si>
    <t>N° de Economias</t>
  </si>
  <si>
    <t>N° de Ligações</t>
  </si>
  <si>
    <t>Vazão de Distribuição (m³/dia)</t>
  </si>
  <si>
    <t>Consumo (L/lig.dia)</t>
  </si>
  <si>
    <t>População Atendida (hab.)</t>
  </si>
  <si>
    <t>Cobertura (%)</t>
  </si>
  <si>
    <t>População (hab.)</t>
  </si>
  <si>
    <t>Projeção das Demandas do Sistema de Abastecimento de Água Urbano</t>
  </si>
  <si>
    <t>Máxima Horária + Infiltração</t>
  </si>
  <si>
    <t>Média + Infiltração</t>
  </si>
  <si>
    <t>Infiltração</t>
  </si>
  <si>
    <t>Máxima Horária</t>
  </si>
  <si>
    <t>Geração Média</t>
  </si>
  <si>
    <t>Submedição (Perda Aparente)</t>
  </si>
  <si>
    <t>Extensão de Rede Por lIgação</t>
  </si>
  <si>
    <t>Vazão de Esgoto (L/s)</t>
  </si>
  <si>
    <t>Geração de Esgoto (L/lig.dia)</t>
  </si>
  <si>
    <t>Coef. Retorno</t>
  </si>
  <si>
    <t>População Atendida (hab)</t>
  </si>
  <si>
    <t>População (hab)</t>
  </si>
  <si>
    <t>Q inf</t>
  </si>
  <si>
    <t>Projeção das Demandas do Sistema de Esgotamento Sanitário Urbano</t>
  </si>
  <si>
    <t xml:space="preserve">Incremento anual das Ligações de Esgoto (unid.) </t>
  </si>
  <si>
    <t>Incremento anual da Rede de Esgoto (m)</t>
  </si>
  <si>
    <t>Extensão de Rede de Esgoto (m)</t>
  </si>
  <si>
    <r>
      <t>Renovação de Ligação de Água (unid.)</t>
    </r>
    <r>
      <rPr>
        <sz val="10"/>
        <color rgb="FFFF0000"/>
        <rFont val="Arial"/>
        <family val="2"/>
      </rPr>
      <t xml:space="preserve"> </t>
    </r>
  </si>
  <si>
    <t xml:space="preserve">Renovação de Rede de Água (m) </t>
  </si>
  <si>
    <t>Incremento anual das Ligações de Água</t>
  </si>
  <si>
    <t>Incremento anual da Rede de Água (m)</t>
  </si>
  <si>
    <t>Extensão de Rede de Água (m)</t>
  </si>
  <si>
    <t>Total Anual</t>
  </si>
  <si>
    <t>Total Mensal</t>
  </si>
  <si>
    <t>R$/mês</t>
  </si>
  <si>
    <t>Nᵒ Econ. Faixa</t>
  </si>
  <si>
    <t>ANO 30</t>
  </si>
  <si>
    <t>ANO 29</t>
  </si>
  <si>
    <t>ANO 28</t>
  </si>
  <si>
    <t>ANO 27</t>
  </si>
  <si>
    <t>ANO 26</t>
  </si>
  <si>
    <t>ANO 25</t>
  </si>
  <si>
    <t>ANO 24</t>
  </si>
  <si>
    <t>ANO 23</t>
  </si>
  <si>
    <t>ANO 22</t>
  </si>
  <si>
    <t>ANO 21</t>
  </si>
  <si>
    <t>ANO 20</t>
  </si>
  <si>
    <t>ANO 19</t>
  </si>
  <si>
    <t>ANO 18</t>
  </si>
  <si>
    <t>ANO 17</t>
  </si>
  <si>
    <t>ANO 16</t>
  </si>
  <si>
    <t>ANO 15</t>
  </si>
  <si>
    <t>ANO 14</t>
  </si>
  <si>
    <t>ANO 13</t>
  </si>
  <si>
    <t>ANO 12</t>
  </si>
  <si>
    <t>ANO 11</t>
  </si>
  <si>
    <t>ANO 10</t>
  </si>
  <si>
    <t>ANO 9</t>
  </si>
  <si>
    <t>ANO 8</t>
  </si>
  <si>
    <t>ANO 7</t>
  </si>
  <si>
    <t>ANO 6</t>
  </si>
  <si>
    <t>ANO 5</t>
  </si>
  <si>
    <t>ANO 4</t>
  </si>
  <si>
    <t>ANO 1</t>
  </si>
  <si>
    <t>% Economia na Faixa</t>
  </si>
  <si>
    <t>R$/ faixa</t>
  </si>
  <si>
    <t>Vol. Faturado (mᵌ/mês)</t>
  </si>
  <si>
    <t>Faixa de Consumo</t>
  </si>
  <si>
    <t>Recuperação de Receita</t>
  </si>
  <si>
    <t>Meta Arrecadação (%)</t>
  </si>
  <si>
    <t>ARRECADAÇÃO</t>
  </si>
  <si>
    <t>Faturamento Serviços</t>
  </si>
  <si>
    <t>Faturamento  Água</t>
  </si>
  <si>
    <t>R$</t>
  </si>
  <si>
    <t>Outras Despesas (% de faturamento)</t>
  </si>
  <si>
    <t>Serviços de Back Office</t>
  </si>
  <si>
    <t>Material Hidráulico</t>
  </si>
  <si>
    <t>Entrega de Faturas</t>
  </si>
  <si>
    <t>Assessoria Jurídica e Contábil</t>
  </si>
  <si>
    <t>Consultorias Técnicas</t>
  </si>
  <si>
    <t>Total de Outras Despesas</t>
  </si>
  <si>
    <t>Inputs</t>
  </si>
  <si>
    <t>Garantia de Cumprimento (% do Valor Residual do Contrato)</t>
  </si>
  <si>
    <t>Responsabilidade Civil (% da Receita Bruta)</t>
  </si>
  <si>
    <t>Risco de Engenharia (% do Investimento Anual)</t>
  </si>
  <si>
    <t>Operacionais (% do Investimento Acumulado)</t>
  </si>
  <si>
    <t>Total de Seguros</t>
  </si>
  <si>
    <t>Caminhão Hidrojato (meio período)</t>
  </si>
  <si>
    <t>Caminhão Basculante</t>
  </si>
  <si>
    <t>Retroescavadeira</t>
  </si>
  <si>
    <t>Motocicleta</t>
  </si>
  <si>
    <t>Veículo - Pick up</t>
  </si>
  <si>
    <t>Veículo - Passeio</t>
  </si>
  <si>
    <t>Escritório Comercial</t>
  </si>
  <si>
    <t>Software Comercial</t>
  </si>
  <si>
    <t>Total de Locações</t>
  </si>
  <si>
    <t>Locações</t>
  </si>
  <si>
    <t>R$/habitante</t>
  </si>
  <si>
    <t>Custo de Regulação Por Habitante</t>
  </si>
  <si>
    <t>R$/ano</t>
  </si>
  <si>
    <t>Total de Despesas - Taxa de Regulação</t>
  </si>
  <si>
    <t>Taxa de Regulação</t>
  </si>
  <si>
    <t>Reagentes Químicos</t>
  </si>
  <si>
    <t>Análises de Qualidade Terceirizadas</t>
  </si>
  <si>
    <t>Total de Despesas - Análises de Qualidade da Água e Esgoto</t>
  </si>
  <si>
    <t>Análises de Qualidade da Água e Esgoto</t>
  </si>
  <si>
    <t>Preço Unitário de Repavimentação</t>
  </si>
  <si>
    <t>% de Ligações Para Repavimentação</t>
  </si>
  <si>
    <t>Repavimentação - Esgoto</t>
  </si>
  <si>
    <t>Repavimentação - Água</t>
  </si>
  <si>
    <t>Total de Despesas - Repavimentação</t>
  </si>
  <si>
    <t>Repavimentação</t>
  </si>
  <si>
    <t>Hab.</t>
  </si>
  <si>
    <t>Kg/hab.dia</t>
  </si>
  <si>
    <t>Carga de DBO</t>
  </si>
  <si>
    <t>Kg.SS/dia</t>
  </si>
  <si>
    <t xml:space="preserve">Carga de Lodo </t>
  </si>
  <si>
    <t>m³/dia</t>
  </si>
  <si>
    <t>Lodo Seco Removido</t>
  </si>
  <si>
    <t>Ton/ano</t>
  </si>
  <si>
    <t>R$/Ton</t>
  </si>
  <si>
    <t>Transporte e Disposição Final de Lodo</t>
  </si>
  <si>
    <t>Total de Despesas - Transporte e Disposição Final do Lodo</t>
  </si>
  <si>
    <t>Transporte e Disposição Final do Lodo</t>
  </si>
  <si>
    <t>R$/m³</t>
  </si>
  <si>
    <t>Vazão de Esgoto Anual</t>
  </si>
  <si>
    <t>Custo por m³ de esgoto</t>
  </si>
  <si>
    <t>Total de Despesas - Produtos Químicos - Esgoto</t>
  </si>
  <si>
    <t>m³/ano</t>
  </si>
  <si>
    <t>Vazão de Água Anual</t>
  </si>
  <si>
    <t>Custo por m³ de água</t>
  </si>
  <si>
    <t>Total de Despesas - Produtos Químicos - Água</t>
  </si>
  <si>
    <t>Total de Despesas - Produtos Químicos</t>
  </si>
  <si>
    <t>Total de Despesas - Energia Elétrica - Administrativo</t>
  </si>
  <si>
    <t>m³</t>
  </si>
  <si>
    <t>Custo de Energia Por m³</t>
  </si>
  <si>
    <t>Total de Despesas - Energia Elétrica - Esgoto</t>
  </si>
  <si>
    <t>Total de Despesas - Energia Elétrica - Água</t>
  </si>
  <si>
    <t>Total de Despesas - Energia Elétrica</t>
  </si>
  <si>
    <t>Auxiliar de Manutenção Predial</t>
  </si>
  <si>
    <t>Atendente Comercial</t>
  </si>
  <si>
    <t>Administrativo e Comercial</t>
  </si>
  <si>
    <t>Operador de Retro</t>
  </si>
  <si>
    <t>Motorista de Caminhão</t>
  </si>
  <si>
    <t>Encanador</t>
  </si>
  <si>
    <t>Auxiliar de Encanador</t>
  </si>
  <si>
    <t>Operador de ETE</t>
  </si>
  <si>
    <t>Operador de ETA</t>
  </si>
  <si>
    <t>ETA e ETE</t>
  </si>
  <si>
    <t>Quantidade de Funcionários</t>
  </si>
  <si>
    <t>Encargos Sociais Mensais</t>
  </si>
  <si>
    <t>Horas Extras Mensais</t>
  </si>
  <si>
    <t>Total de Despesas Anuais - Recursos Humanos</t>
  </si>
  <si>
    <t>Sistema de Telemetria</t>
  </si>
  <si>
    <t>unid.</t>
  </si>
  <si>
    <t>Telemetria dos Macromedidores</t>
  </si>
  <si>
    <t>Verba</t>
  </si>
  <si>
    <t>metros</t>
  </si>
  <si>
    <t>Implantação da ETE Pedra de Amolar - Etapa Única</t>
  </si>
  <si>
    <t>EEE 01</t>
  </si>
  <si>
    <t>Substituições dos CMB EEE 01</t>
  </si>
  <si>
    <t>EEE 02</t>
  </si>
  <si>
    <t>Substituições dos CMB EEE 02</t>
  </si>
  <si>
    <t>EEE 03</t>
  </si>
  <si>
    <t>Substituições dos CMB EEE 03</t>
  </si>
  <si>
    <t>EEE 04</t>
  </si>
  <si>
    <t>Substituições dos CMB EEE 04</t>
  </si>
  <si>
    <t>EEE 05</t>
  </si>
  <si>
    <t>EEE 06</t>
  </si>
  <si>
    <t>Substituições dos CMB EEE 06</t>
  </si>
  <si>
    <t>EEE 07</t>
  </si>
  <si>
    <t>Substituições dos CMB EEE 07</t>
  </si>
  <si>
    <t>Telemetria da Elevatória</t>
  </si>
  <si>
    <t>Implantação do CCO do SES Ilhota</t>
  </si>
  <si>
    <t>Aparelhos telefônicos fixos e fax</t>
  </si>
  <si>
    <t>Compactador tipo SAPO</t>
  </si>
  <si>
    <t>Escada telescópica 4 m</t>
  </si>
  <si>
    <t>PHMETRO Bancada Qualxtron</t>
  </si>
  <si>
    <t>Recadastramento Comercial</t>
  </si>
  <si>
    <t>Recadastramento Operacional</t>
  </si>
  <si>
    <t>ANO 2</t>
  </si>
  <si>
    <t>ANO 3</t>
  </si>
  <si>
    <t>RESUMO DO CAPEX</t>
  </si>
  <si>
    <t>Total (R$)</t>
  </si>
  <si>
    <t>Investimentos Operacionais</t>
  </si>
  <si>
    <t>TOTAL DO CAPEX</t>
  </si>
  <si>
    <t xml:space="preserve">INVESTIMENTOS NO SISTEMA DE ABASTECIMENTO DE ÁGUA </t>
  </si>
  <si>
    <t>Quant.</t>
  </si>
  <si>
    <t>Unid.</t>
  </si>
  <si>
    <t>Preço Unitário  (R$)</t>
  </si>
  <si>
    <t>PROGRAMA DE UNIVERSALIZAÇÃO DO SISTEMA DE ABASTECIMENTO DE ÁGUA</t>
  </si>
  <si>
    <t>Mananciais e Captações</t>
  </si>
  <si>
    <t>Implantação de Nova ETA Compacta - 50 L/s</t>
  </si>
  <si>
    <t>Sistema de tratamento de lodo da ETA</t>
  </si>
  <si>
    <t xml:space="preserve">Sistema de Reservação </t>
  </si>
  <si>
    <t>Adutora Gaspar - 200 mm</t>
  </si>
  <si>
    <t>Adutora Barra - 200 mm</t>
  </si>
  <si>
    <t xml:space="preserve">Evolução de Redes e Ligações Prediais de Água </t>
  </si>
  <si>
    <t>TOTAL DO PROGRAMA</t>
  </si>
  <si>
    <t>PROGRAMA DE MELHORIA OPERACIONAL E DA QUALIDADE DO SERVIÇO</t>
  </si>
  <si>
    <t xml:space="preserve">Programa de Controle e Redução de Perdas </t>
  </si>
  <si>
    <t>TOTAL DO CAPEX - SAA</t>
  </si>
  <si>
    <t>INVESTIMENTOS NO SISTEMA DE ESGOTAMENTO SANITÁRIO</t>
  </si>
  <si>
    <t>PROGRAMA DE UNIVERSALIZAÇÃO DO SISTEMA DE ESGOTAMENTO SANITÁRIO</t>
  </si>
  <si>
    <t>Emissário Final - 200 mm</t>
  </si>
  <si>
    <t>Linha de Recalque - 160 mm - (PEAD) EEE 02</t>
  </si>
  <si>
    <t>Linha de Recalque - 110 mm - (PEAD) EEE 03</t>
  </si>
  <si>
    <t>Linha de Recalque - 90 mm - (PEAD) EEE 04</t>
  </si>
  <si>
    <t>Substituições dos CMB EEE SB 05</t>
  </si>
  <si>
    <t>Linha de Recalque - 90 mm - (PEAD) EEE 06</t>
  </si>
  <si>
    <t xml:space="preserve">Projeto do Centro de Controle e Operação do SES Ilhota </t>
  </si>
  <si>
    <t>Ações de Educação Ambiental e Sustentabilidade</t>
  </si>
  <si>
    <t>Projeto Se Liga Ilhota</t>
  </si>
  <si>
    <t xml:space="preserve">Ação de fiscalização das ligações de esgoto </t>
  </si>
  <si>
    <t>TOTAL DO CAPEX - SES</t>
  </si>
  <si>
    <t>INVESTIMENTOS EM OPERAÇÃO DOS SISTEMAS</t>
  </si>
  <si>
    <t xml:space="preserve">Materiais e Equipamentos </t>
  </si>
  <si>
    <t>Computador desktop</t>
  </si>
  <si>
    <t>Kit Mobiliário (escritório operacional e comercial)</t>
  </si>
  <si>
    <t>Telefones celulares</t>
  </si>
  <si>
    <t>Conjunto motor-bomba p/ esgotamento de vala</t>
  </si>
  <si>
    <t>Geofone mecânico</t>
  </si>
  <si>
    <t>Gerador de energia elétrica móvel para elevatórias de esgoto</t>
  </si>
  <si>
    <t>Destilador de água 5 L/hora</t>
  </si>
  <si>
    <t>Fluor Colorimetro 0,1 - 20,0 Mg</t>
  </si>
  <si>
    <t>Cloro Colorimetro Portátil II</t>
  </si>
  <si>
    <t>Turbidimetro portátil 2100P</t>
  </si>
  <si>
    <t>Estufa Cultura Bacteriológica 280L</t>
  </si>
  <si>
    <t>Licenças office</t>
  </si>
  <si>
    <t>Licenças windows</t>
  </si>
  <si>
    <t>Licenças auto-cad</t>
  </si>
  <si>
    <t>CAPEX Operacional</t>
  </si>
  <si>
    <t>IMPOSTOS - LUCRO PRESUMIDO</t>
  </si>
  <si>
    <t>LUCRO PRESUMIDO</t>
  </si>
  <si>
    <t>FATURAMENTO BRUTO</t>
  </si>
  <si>
    <t>PIS/COFINS (3,65%)</t>
  </si>
  <si>
    <t>CÁLCULO DO IR</t>
  </si>
  <si>
    <t xml:space="preserve">BASE (32% do faturamento) </t>
  </si>
  <si>
    <t>15% sobre a base</t>
  </si>
  <si>
    <t>10% sobre o excedente de R$ 240.000</t>
  </si>
  <si>
    <t>CÁLCULO DA CSL (9%)</t>
  </si>
  <si>
    <t>TOTAL IMPOSTOS</t>
  </si>
  <si>
    <t>DEMONSTRATIVO DE RESULTADO</t>
  </si>
  <si>
    <t xml:space="preserve">DRE </t>
  </si>
  <si>
    <t>1. Receita Bruta</t>
  </si>
  <si>
    <t>1.1. Faturamento Agua</t>
  </si>
  <si>
    <t>1.2. Faturamento Esgoto</t>
  </si>
  <si>
    <t>1.3. Faturamento Serviços</t>
  </si>
  <si>
    <t>1.4. Inadimplência</t>
  </si>
  <si>
    <t>1.5. Recuperação de Receita</t>
  </si>
  <si>
    <t>2. Impostos - PIS/COFINS</t>
  </si>
  <si>
    <t>3. Receita Líquida</t>
  </si>
  <si>
    <t xml:space="preserve">4. Custos e Despesas </t>
  </si>
  <si>
    <t>4.1. Recursos Humanos</t>
  </si>
  <si>
    <t>4.2. Energia Elétrica</t>
  </si>
  <si>
    <t>4.3. Produtos Químicos</t>
  </si>
  <si>
    <t>4.4. Taxa de Regulação</t>
  </si>
  <si>
    <t>4.5. Seguros</t>
  </si>
  <si>
    <t>4.6. Outras Despesas</t>
  </si>
  <si>
    <t>5. EBTIDA</t>
  </si>
  <si>
    <t>5.1. Imposto de Renda</t>
  </si>
  <si>
    <t>5.2. CSL sobre o Lucro</t>
  </si>
  <si>
    <t xml:space="preserve">6. Lucro Líquido </t>
  </si>
  <si>
    <t xml:space="preserve">FLUXO DE CAIXA  </t>
  </si>
  <si>
    <t xml:space="preserve">     1.1. RECEITAS</t>
  </si>
  <si>
    <t xml:space="preserve">          1.1.1. Receita de Água</t>
  </si>
  <si>
    <t xml:space="preserve">          1.1.2. Receita de Esgoto</t>
  </si>
  <si>
    <t xml:space="preserve">          1.1.3. Receita Serviços </t>
  </si>
  <si>
    <t xml:space="preserve">          1.1.4. Perda de Receita - Inadimplência</t>
  </si>
  <si>
    <t xml:space="preserve">          1.1.5. Recuperação de Receita</t>
  </si>
  <si>
    <t xml:space="preserve">     2.1. SAÍDAS OPERACIONAIS</t>
  </si>
  <si>
    <t xml:space="preserve">          2.1.1. PIS/COFINS</t>
  </si>
  <si>
    <t xml:space="preserve">          2.1.2. Custos e Despesas</t>
  </si>
  <si>
    <t xml:space="preserve">     2.2. INVESTIMENTOS </t>
  </si>
  <si>
    <t xml:space="preserve">          2.2.1. Água</t>
  </si>
  <si>
    <t xml:space="preserve">          2.2.2. Esgoto</t>
  </si>
  <si>
    <t xml:space="preserve">          2.2.3. Operação</t>
  </si>
  <si>
    <t xml:space="preserve">     2.3. DESEMBOLSOS SOBRE O LUCRO</t>
  </si>
  <si>
    <t xml:space="preserve">          2.3.1. IRPJ</t>
  </si>
  <si>
    <t xml:space="preserve">          2.3.2. CSLL</t>
  </si>
  <si>
    <t>4. SALDO DO CAIXA ACUMULADO</t>
  </si>
  <si>
    <t>TIR:</t>
  </si>
  <si>
    <t>VPL:</t>
  </si>
  <si>
    <t>Ampliação da Adução de Água Bruta do Sistema Central - 150 mm</t>
  </si>
  <si>
    <t>Ampliação da capacidade de recalque do Sistema Central - 120 m³/h</t>
  </si>
  <si>
    <t>Implantação de inversor de frequência para CMB Reserva</t>
  </si>
  <si>
    <t>Término da Adutora de Água Bruta da Pedra de Amolar - 150 mm</t>
  </si>
  <si>
    <t>Reforma da ETA Central</t>
  </si>
  <si>
    <t>Ampliação de Reservação - ETA Pedra de Amolar</t>
  </si>
  <si>
    <t>Implantação de Inversor de Frequência e CMB Reserva ERAT Missões</t>
  </si>
  <si>
    <t>Reservatório - Sistema Central</t>
  </si>
  <si>
    <t>m3</t>
  </si>
  <si>
    <t>Adutora de Saída da ETA - 300 mm</t>
  </si>
  <si>
    <t>Adutora de reforço até Booster Barra - 200 mm</t>
  </si>
  <si>
    <t>Extensão de Rede</t>
  </si>
  <si>
    <t>Ligações Prediais</t>
  </si>
  <si>
    <t>Susbtituição de Hidrômetros</t>
  </si>
  <si>
    <t>Renovação da Rede de Água</t>
  </si>
  <si>
    <t>Renovação dos Cavaletes de Ligação de Água</t>
  </si>
  <si>
    <t>Implantação de macromedidor eletromagnético - DN 400 mm</t>
  </si>
  <si>
    <t>Implantação de macromedidor eletromagnético - DN 200 mm</t>
  </si>
  <si>
    <t>Implantação de macromedidor eletromagnético - DN 100 mm</t>
  </si>
  <si>
    <t>Implantação de VRP</t>
  </si>
  <si>
    <t>Elaboração de Modelagem Hidráulica</t>
  </si>
  <si>
    <t>Implantação de Distritos de Medição e Controle</t>
  </si>
  <si>
    <t>Implantação de Centro de Controle Operacional</t>
  </si>
  <si>
    <t>Implantação da ETE Centro</t>
  </si>
  <si>
    <t>Emissário Final - 300 mm</t>
  </si>
  <si>
    <t>Ampliação da ETE Centro</t>
  </si>
  <si>
    <t>Linha de Recalque - 200 mm - (PEAD) EEE 01</t>
  </si>
  <si>
    <t>Linha de Recalque - 90 mm - (PEAD) EEE 05</t>
  </si>
  <si>
    <t>Linha de Recalque - 250 mm - (PEAD) EEE 07</t>
  </si>
  <si>
    <t>EEE 08</t>
  </si>
  <si>
    <t>Substituições dos CMB EEE 08</t>
  </si>
  <si>
    <t>Linha de Recalque - 90 mm - (PEAD) EEE 08</t>
  </si>
  <si>
    <t>Implantação de CCO</t>
  </si>
  <si>
    <t>Impressoras</t>
  </si>
  <si>
    <t>Máquina para corte de asfalto</t>
  </si>
  <si>
    <t>Cortador de grama</t>
  </si>
  <si>
    <t>Datalogger de ruídos</t>
  </si>
  <si>
    <t>Cubeta de 25mm c/ tampa, caixa c/ 6 unidades</t>
  </si>
  <si>
    <t>Cubeta de 10mm/10ml c/ tampa, caixa c/ 2 unidades</t>
  </si>
  <si>
    <t>Cubeta de vidro c/ tampa, caixa c/ 6 unidades</t>
  </si>
  <si>
    <t>Balão Volumétrico Rolha Vidro</t>
  </si>
  <si>
    <t>Bureta Automática 50ml T Vidro</t>
  </si>
  <si>
    <t>Bureta Torneira Teflon 25ml e 100 ml</t>
  </si>
  <si>
    <t>Bequer Forma Baixa 100ml</t>
  </si>
  <si>
    <t>Bequer Forma Baixa 1L</t>
  </si>
  <si>
    <t>Bequer Forma Baixa 250ml</t>
  </si>
  <si>
    <t>Erlenmeyer Boca Larga Ø40mm - 250ml</t>
  </si>
  <si>
    <t>Funil Analítico Liso Haste Curta 50mm</t>
  </si>
  <si>
    <t>Pipeta Graduada 5x1 /10x1/ 25x1/ 10ml</t>
  </si>
  <si>
    <t>Pipeta Volumétrica 100ml/ 50 ml/ 25 ml</t>
  </si>
  <si>
    <t>Proveta Graduada Rolha Poli 10ml/ 100 ml</t>
  </si>
  <si>
    <t>Proveta Graduada Base Hexagonal Vidro</t>
  </si>
  <si>
    <t>Galerias p/ tubo de ensaio 5x8 espaços c/ 20ml cada espaço</t>
  </si>
  <si>
    <t>Suporte c/ haste de 50cm de comprimento</t>
  </si>
  <si>
    <t>Garras duplas p/ Buretas</t>
  </si>
  <si>
    <t>Proveta Graduada c/ 25ml e 50 ml c/ rolha polipropilteno</t>
  </si>
  <si>
    <t>Lâmpada Ultra-Violeta</t>
  </si>
  <si>
    <t>Salários Totais Mensais</t>
  </si>
  <si>
    <t>Supervisor de Tratamento</t>
  </si>
  <si>
    <t>Encerregado Operacional</t>
  </si>
  <si>
    <t>Quantidade</t>
  </si>
  <si>
    <t>R$/colab.</t>
  </si>
  <si>
    <t>Serviço Eletromecânico</t>
  </si>
  <si>
    <t>Compra de Água Tratada</t>
  </si>
  <si>
    <t>Ampliação do Booster Gaspar</t>
  </si>
  <si>
    <t>Ampliação do Booster Barra</t>
  </si>
  <si>
    <t>Ampliação da ERAT da ETA</t>
  </si>
  <si>
    <t>CAPEX OPERACIONAL</t>
  </si>
  <si>
    <t>Valores (R$)</t>
  </si>
  <si>
    <t>Religação de água no cavalete</t>
  </si>
  <si>
    <t>Religação de água ramal predial</t>
  </si>
  <si>
    <t>Corte ramal predual - Ligação by-pass ou Clandestina</t>
  </si>
  <si>
    <t>Taxa de Entrega de Fatura - Via correio</t>
  </si>
  <si>
    <t>Taxa de Emissão de Segunda Via Da Fatura</t>
  </si>
  <si>
    <t>Deslocamento de Cavalete a pedido do cliente</t>
  </si>
  <si>
    <t>Deslocamento do Ramal Predial via sem pavimento</t>
  </si>
  <si>
    <t>Deslocamentodo Ramal Predial via com pavimento</t>
  </si>
  <si>
    <t>Deslocamento do Ramal de Esgoto via sem pavimento</t>
  </si>
  <si>
    <t>Deslocamento do Ramal de Esgoto via com pavimento</t>
  </si>
  <si>
    <t>Instalação de Ligação de Água via sem pavimento</t>
  </si>
  <si>
    <t>Instalação de Ligação de Água via com pavimento</t>
  </si>
  <si>
    <t>Instalação de Ligação de Esgoto via sem pavimento</t>
  </si>
  <si>
    <t>Instalação de Ligação de Esgoto via com pavimento</t>
  </si>
  <si>
    <t>Extensão de rede DN 50 mm - via sem pavimento</t>
  </si>
  <si>
    <t>Extensão de rede DN 50 mm - via com pavimento</t>
  </si>
  <si>
    <t>Interligação de redes - via sem pavimento</t>
  </si>
  <si>
    <t>Interligação de redes - via com pavimento</t>
  </si>
  <si>
    <t>Interligação de esgoto - via sem pavimento</t>
  </si>
  <si>
    <t>Interligação de esgoto - via com pavimento</t>
  </si>
  <si>
    <t>Instalação de padrão de ligação de água (exceto acabamento de calçada e ou muro)</t>
  </si>
  <si>
    <t>Substituição do Cavalete</t>
  </si>
  <si>
    <t>Substituição do Hidrômetro a pedido do usuário</t>
  </si>
  <si>
    <t>Conserto de Cavalete Danificado</t>
  </si>
  <si>
    <t>Verificação de Hidrômetro in loco</t>
  </si>
  <si>
    <t>Análise Bacteriológica de água</t>
  </si>
  <si>
    <t>Análise físico química de água (valor por item analisado)</t>
  </si>
  <si>
    <t>Consulta de viabilidade de ligação de água ou esgoto</t>
  </si>
  <si>
    <t>Análise de projetos hidro sanitários</t>
  </si>
  <si>
    <t>Fornecimento de água por caminhão Pipa (preço por carga)</t>
  </si>
  <si>
    <t>MULTAS PARA INFRAÇÕES E IRREGULARIDADES</t>
  </si>
  <si>
    <t>Ligação clandestina de água</t>
  </si>
  <si>
    <t>Danificação propositada, inversão ou supressão do hidrômetro</t>
  </si>
  <si>
    <t>Derivação do ramal predial antes do hidrômetro (by pass)</t>
  </si>
  <si>
    <t>Interligação de instalações de água, entre imóveis distintos</t>
  </si>
  <si>
    <t>Violação do lacre de proteção do cavalete e do hidrômetro</t>
  </si>
  <si>
    <t>Intervenção, sem autorização, nas instalações dos Sistemas Públicos de Água e Esgoto</t>
  </si>
  <si>
    <t>Recusa do usuário em permitir que a Concessionária instale o hidrômetro no imóvel e impeça a manutenção ou leitura do mesmo</t>
  </si>
  <si>
    <t>Utilização de canalização ou coletor de uma instalação predial para abastecimento de água ou de esgotamento sanitário de outro imóvel ou economia</t>
  </si>
  <si>
    <t>Impossibilidade de se efetuar a leitura do hidrômetro, por 3 (três) meses consecutivos, em virtude de dificuldades criadas pelo usuário</t>
  </si>
  <si>
    <t>Instalação de bomba ou outro dispositivo na rede de distribuição e/ou no ramal predial</t>
  </si>
  <si>
    <t>Conexão do alimentador predial com canalizações alimentadas com água não procedente do abastecimento público</t>
  </si>
  <si>
    <t>Quando decorrido o prazo de ligação temporária ou concluídos os serviços ou obras, não for solicitada a ligação definitiva</t>
  </si>
  <si>
    <t>Lançamento de águas pluviais nas instalações de esgotos sanitários</t>
  </si>
  <si>
    <t>Lançamento de despejos “in natura”, na rede pública de esgotamento sanitário que, por suas características, exijam tratamento prévio</t>
  </si>
  <si>
    <t>Não ligação do imóvel à rede pública de esgotamento sanitário</t>
  </si>
  <si>
    <t>Utilização indevida do hidrante instalado na parte interna do imóvel</t>
  </si>
  <si>
    <t>Reincidência em infração penalizada com advertência</t>
  </si>
  <si>
    <t>Original</t>
  </si>
  <si>
    <t>Faixa consumo</t>
  </si>
  <si>
    <t>Volume Faturado na faixa</t>
  </si>
  <si>
    <t>Volume da Faixa</t>
  </si>
  <si>
    <t>% Economia</t>
  </si>
  <si>
    <t>Volume (m³/mês)</t>
  </si>
  <si>
    <t>Valor médio da Conta água ( R$ )</t>
  </si>
  <si>
    <t>Valor Fechado Faixa</t>
  </si>
  <si>
    <t>Desconto Aplicado</t>
  </si>
  <si>
    <t>Desconto Calculado</t>
  </si>
  <si>
    <t>Faturamento ( R$ )</t>
  </si>
  <si>
    <t>mín</t>
  </si>
  <si>
    <t>máx</t>
  </si>
  <si>
    <t>Faixa ( m³)</t>
  </si>
  <si>
    <t>Social (Baixa Renda)</t>
  </si>
  <si>
    <t>EDITAL</t>
  </si>
  <si>
    <t>Faturamento  Esgoto</t>
  </si>
  <si>
    <t>Outorga Onerosa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</si>
</sst>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"/>
    <numFmt numFmtId="167" formatCode="0.0%"/>
    <numFmt numFmtId="168" formatCode="0.000"/>
    <numFmt numFmtId="169" formatCode="#,##0.000"/>
    <numFmt numFmtId="170" formatCode="0.0000"/>
    <numFmt numFmtId="171" formatCode="#,##0;\-#,##0;\-"/>
    <numFmt numFmtId="172" formatCode="#,##0;\(#,##0\);\-"/>
    <numFmt numFmtId="173" formatCode="#,##0.0000"/>
    <numFmt numFmtId="174" formatCode="&quot;R$&quot;\ #,##0.00000;[Red]\-&quot;R$&quot;\ #,##0.00000"/>
    <numFmt numFmtId="175" formatCode="&quot;R$&quot;\ #,##0.0000;[Red]\-&quot;R$&quot;\ #,##0.0000"/>
    <numFmt numFmtId="176" formatCode="0.0000%"/>
    <numFmt numFmtId="177" formatCode="&quot;R$&quot;\ #,##0.00"/>
    <numFmt numFmtId="178" formatCode="h:mm;@"/>
    <numFmt numFmtId="179" formatCode="#,##0.00;\-#,##0.00;\-"/>
    <numFmt numFmtId="180" formatCode="#,##0.00;\(#,##0.00\);\-"/>
    <numFmt numFmtId="181" formatCode="#,##0.0;\(#,##0.0\);\-"/>
  </numFmts>
  <fonts count="3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name val="Credit Suisse Type Roman"/>
    </font>
    <font>
      <i/>
      <sz val="10"/>
      <name val="Credit Suisse Type Roman"/>
    </font>
    <font>
      <b/>
      <sz val="10"/>
      <name val="Credit Suisse Type Roman"/>
    </font>
    <font>
      <b/>
      <sz val="10"/>
      <name val="Arial"/>
      <family val="2"/>
    </font>
    <font>
      <sz val="10"/>
      <name val="Credit Suisse Type Roman"/>
      <family val="2"/>
    </font>
    <font>
      <sz val="10"/>
      <color rgb="FFFF0000"/>
      <name val="Arial"/>
      <family val="2"/>
    </font>
    <font>
      <b/>
      <sz val="11"/>
      <name val="Calibri"/>
      <family val="2"/>
      <scheme val="maj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 MT"/>
    </font>
    <font>
      <sz val="10"/>
      <color rgb="FF000000"/>
      <name val="Arial MT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6">
    <xf numFmtId="0" fontId="0" fillId="0" borderId="0"/>
    <xf numFmtId="9" fontId="8" fillId="0" borderId="0" applyFont="0" applyFill="0" applyBorder="0" applyAlignment="0" applyProtection="0"/>
    <xf numFmtId="0" fontId="8" fillId="0" borderId="1"/>
    <xf numFmtId="9" fontId="8" fillId="0" borderId="1" applyFont="0" applyFill="0" applyBorder="0" applyAlignment="0" applyProtection="0"/>
    <xf numFmtId="0" fontId="10" fillId="0" borderId="1" applyNumberFormat="0" applyFill="0" applyBorder="0" applyAlignment="0" applyProtection="0"/>
    <xf numFmtId="165" fontId="8" fillId="0" borderId="1" applyFont="0" applyFill="0" applyBorder="0" applyAlignment="0" applyProtection="0"/>
    <xf numFmtId="164" fontId="8" fillId="0" borderId="1" applyFont="0" applyFill="0" applyBorder="0" applyAlignment="0" applyProtection="0"/>
    <xf numFmtId="0" fontId="4" fillId="0" borderId="1"/>
    <xf numFmtId="0" fontId="13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9" fontId="20" fillId="0" borderId="1" applyFont="0" applyFill="0" applyBorder="0" applyAlignment="0" applyProtection="0"/>
    <xf numFmtId="0" fontId="19" fillId="8" borderId="1" applyNumberFormat="0" applyProtection="0">
      <alignment horizontal="center" vertical="center"/>
    </xf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166" fontId="13" fillId="0" borderId="1" applyFont="0" applyFill="0" applyAlignment="0" applyProtection="0"/>
    <xf numFmtId="0" fontId="2" fillId="0" borderId="1"/>
    <xf numFmtId="0" fontId="1" fillId="0" borderId="1"/>
    <xf numFmtId="0" fontId="28" fillId="0" borderId="1"/>
  </cellStyleXfs>
  <cellXfs count="356">
    <xf numFmtId="0" fontId="0" fillId="0" borderId="0" xfId="0"/>
    <xf numFmtId="0" fontId="16" fillId="0" borderId="1" xfId="14" applyAlignment="1">
      <alignment horizontal="center" vertical="center"/>
    </xf>
    <xf numFmtId="4" fontId="16" fillId="0" borderId="9" xfId="14" applyNumberFormat="1" applyBorder="1" applyAlignment="1">
      <alignment horizontal="center" vertical="center"/>
    </xf>
    <xf numFmtId="0" fontId="16" fillId="0" borderId="9" xfId="14" applyBorder="1" applyAlignment="1">
      <alignment horizontal="center" vertical="center"/>
    </xf>
    <xf numFmtId="0" fontId="18" fillId="0" borderId="9" xfId="14" applyFont="1" applyBorder="1" applyAlignment="1">
      <alignment horizontal="center" vertical="center"/>
    </xf>
    <xf numFmtId="0" fontId="18" fillId="0" borderId="9" xfId="14" applyFont="1" applyBorder="1" applyAlignment="1">
      <alignment horizontal="center" vertical="center" wrapText="1"/>
    </xf>
    <xf numFmtId="0" fontId="3" fillId="0" borderId="1" xfId="15"/>
    <xf numFmtId="10" fontId="3" fillId="0" borderId="1" xfId="15" applyNumberFormat="1"/>
    <xf numFmtId="0" fontId="8" fillId="0" borderId="1" xfId="15" applyFont="1"/>
    <xf numFmtId="174" fontId="3" fillId="0" borderId="1" xfId="15" applyNumberFormat="1"/>
    <xf numFmtId="0" fontId="3" fillId="3" borderId="1" xfId="15" applyFill="1"/>
    <xf numFmtId="0" fontId="7" fillId="3" borderId="1" xfId="15" applyFont="1" applyFill="1"/>
    <xf numFmtId="173" fontId="3" fillId="0" borderId="1" xfId="15" applyNumberFormat="1"/>
    <xf numFmtId="175" fontId="13" fillId="0" borderId="9" xfId="15" applyNumberFormat="1" applyFont="1" applyBorder="1" applyAlignment="1">
      <alignment horizontal="center" vertical="center"/>
    </xf>
    <xf numFmtId="170" fontId="7" fillId="0" borderId="9" xfId="15" applyNumberFormat="1" applyFont="1" applyBorder="1" applyAlignment="1">
      <alignment horizontal="center" vertical="center"/>
    </xf>
    <xf numFmtId="0" fontId="7" fillId="0" borderId="9" xfId="15" applyFont="1" applyBorder="1" applyAlignment="1">
      <alignment horizontal="center" vertical="center"/>
    </xf>
    <xf numFmtId="0" fontId="6" fillId="3" borderId="9" xfId="15" applyFont="1" applyFill="1" applyBorder="1" applyAlignment="1">
      <alignment horizontal="center" vertical="center"/>
    </xf>
    <xf numFmtId="0" fontId="6" fillId="5" borderId="9" xfId="15" applyFont="1" applyFill="1" applyBorder="1" applyAlignment="1">
      <alignment horizontal="center" vertical="center" wrapText="1"/>
    </xf>
    <xf numFmtId="0" fontId="6" fillId="5" borderId="9" xfId="15" applyFont="1" applyFill="1" applyBorder="1" applyAlignment="1">
      <alignment horizontal="center" vertical="center"/>
    </xf>
    <xf numFmtId="0" fontId="7" fillId="0" borderId="1" xfId="15" applyFont="1"/>
    <xf numFmtId="0" fontId="7" fillId="0" borderId="1" xfId="15" applyFont="1" applyAlignment="1">
      <alignment horizontal="center" vertical="center"/>
    </xf>
    <xf numFmtId="9" fontId="7" fillId="0" borderId="9" xfId="16" applyFont="1" applyBorder="1" applyAlignment="1">
      <alignment horizontal="center" vertical="center"/>
    </xf>
    <xf numFmtId="3" fontId="7" fillId="0" borderId="9" xfId="15" applyNumberFormat="1" applyFont="1" applyBorder="1" applyAlignment="1">
      <alignment horizontal="center" vertical="center"/>
    </xf>
    <xf numFmtId="0" fontId="7" fillId="3" borderId="1" xfId="15" applyFont="1" applyFill="1" applyAlignment="1">
      <alignment wrapText="1"/>
    </xf>
    <xf numFmtId="3" fontId="7" fillId="0" borderId="1" xfId="15" applyNumberFormat="1" applyFont="1" applyAlignment="1">
      <alignment horizontal="center" vertical="center"/>
    </xf>
    <xf numFmtId="3" fontId="7" fillId="5" borderId="9" xfId="15" applyNumberFormat="1" applyFont="1" applyFill="1" applyBorder="1" applyAlignment="1">
      <alignment horizontal="center" vertical="center"/>
    </xf>
    <xf numFmtId="3" fontId="13" fillId="0" borderId="9" xfId="15" applyNumberFormat="1" applyFont="1" applyBorder="1" applyAlignment="1">
      <alignment horizontal="center" vertical="center"/>
    </xf>
    <xf numFmtId="0" fontId="6" fillId="0" borderId="1" xfId="15" applyFont="1" applyAlignment="1">
      <alignment horizontal="center" vertical="center" wrapText="1"/>
    </xf>
    <xf numFmtId="176" fontId="7" fillId="0" borderId="1" xfId="16" applyNumberFormat="1" applyFont="1" applyAlignment="1">
      <alignment horizontal="center" vertical="center"/>
    </xf>
    <xf numFmtId="3" fontId="7" fillId="0" borderId="1" xfId="15" applyNumberFormat="1" applyFont="1" applyAlignment="1">
      <alignment horizontal="center" vertical="center" wrapText="1"/>
    </xf>
    <xf numFmtId="168" fontId="7" fillId="2" borderId="9" xfId="15" applyNumberFormat="1" applyFont="1" applyFill="1" applyBorder="1" applyAlignment="1">
      <alignment horizontal="center" vertical="center"/>
    </xf>
    <xf numFmtId="169" fontId="7" fillId="3" borderId="1" xfId="15" applyNumberFormat="1" applyFont="1" applyFill="1" applyAlignment="1">
      <alignment horizontal="center" vertical="center"/>
    </xf>
    <xf numFmtId="4" fontId="7" fillId="3" borderId="1" xfId="15" applyNumberFormat="1" applyFont="1" applyFill="1" applyAlignment="1">
      <alignment horizontal="center" vertical="center"/>
    </xf>
    <xf numFmtId="3" fontId="3" fillId="0" borderId="1" xfId="15" applyNumberFormat="1"/>
    <xf numFmtId="4" fontId="13" fillId="0" borderId="1" xfId="15" applyNumberFormat="1" applyFont="1" applyAlignment="1">
      <alignment horizontal="center" vertical="center"/>
    </xf>
    <xf numFmtId="3" fontId="13" fillId="3" borderId="9" xfId="15" applyNumberFormat="1" applyFont="1" applyFill="1" applyBorder="1" applyAlignment="1">
      <alignment horizontal="center" vertical="center"/>
    </xf>
    <xf numFmtId="4" fontId="7" fillId="3" borderId="9" xfId="15" applyNumberFormat="1" applyFont="1" applyFill="1" applyBorder="1" applyAlignment="1">
      <alignment horizontal="center" vertical="center"/>
    </xf>
    <xf numFmtId="3" fontId="7" fillId="3" borderId="9" xfId="15" applyNumberFormat="1" applyFont="1" applyFill="1" applyBorder="1" applyAlignment="1">
      <alignment horizontal="center" vertical="center"/>
    </xf>
    <xf numFmtId="2" fontId="7" fillId="3" borderId="9" xfId="17" applyNumberFormat="1" applyFont="1" applyFill="1" applyBorder="1" applyAlignment="1">
      <alignment horizontal="center" vertical="center"/>
    </xf>
    <xf numFmtId="9" fontId="14" fillId="7" borderId="9" xfId="16" applyFont="1" applyFill="1" applyBorder="1" applyAlignment="1">
      <alignment horizontal="center" vertical="center"/>
    </xf>
    <xf numFmtId="3" fontId="14" fillId="7" borderId="9" xfId="15" applyNumberFormat="1" applyFont="1" applyFill="1" applyBorder="1" applyAlignment="1">
      <alignment horizontal="center" vertical="center"/>
    </xf>
    <xf numFmtId="0" fontId="7" fillId="3" borderId="9" xfId="15" applyFont="1" applyFill="1" applyBorder="1" applyAlignment="1">
      <alignment horizontal="center" vertical="center"/>
    </xf>
    <xf numFmtId="20" fontId="3" fillId="0" borderId="1" xfId="15" applyNumberFormat="1"/>
    <xf numFmtId="0" fontId="6" fillId="5" borderId="6" xfId="15" applyFont="1" applyFill="1" applyBorder="1" applyAlignment="1">
      <alignment horizontal="center" vertical="center" wrapText="1"/>
    </xf>
    <xf numFmtId="3" fontId="7" fillId="3" borderId="9" xfId="15" applyNumberFormat="1" applyFont="1" applyFill="1" applyBorder="1" applyAlignment="1">
      <alignment horizontal="center" vertical="center" wrapText="1"/>
    </xf>
    <xf numFmtId="2" fontId="7" fillId="3" borderId="12" xfId="15" applyNumberFormat="1" applyFont="1" applyFill="1" applyBorder="1" applyAlignment="1">
      <alignment horizontal="center" vertical="center"/>
    </xf>
    <xf numFmtId="0" fontId="6" fillId="5" borderId="2" xfId="15" applyFont="1" applyFill="1" applyBorder="1" applyAlignment="1">
      <alignment horizontal="center" vertical="center" wrapText="1"/>
    </xf>
    <xf numFmtId="0" fontId="6" fillId="5" borderId="6" xfId="15" applyFont="1" applyFill="1" applyBorder="1" applyAlignment="1">
      <alignment horizontal="center" vertical="center"/>
    </xf>
    <xf numFmtId="0" fontId="7" fillId="5" borderId="9" xfId="15" applyFont="1" applyFill="1" applyBorder="1" applyAlignment="1">
      <alignment horizontal="center" vertical="center"/>
    </xf>
    <xf numFmtId="0" fontId="7" fillId="5" borderId="4" xfId="15" applyFont="1" applyFill="1" applyBorder="1" applyAlignment="1">
      <alignment horizontal="left" vertical="center"/>
    </xf>
    <xf numFmtId="0" fontId="7" fillId="0" borderId="1" xfId="15" applyFont="1" applyAlignment="1">
      <alignment vertical="center"/>
    </xf>
    <xf numFmtId="3" fontId="7" fillId="0" borderId="1" xfId="15" applyNumberFormat="1" applyFont="1" applyAlignment="1">
      <alignment vertical="center"/>
    </xf>
    <xf numFmtId="9" fontId="7" fillId="3" borderId="9" xfId="15" applyNumberFormat="1" applyFont="1" applyFill="1" applyBorder="1" applyAlignment="1">
      <alignment horizontal="center" vertical="center"/>
    </xf>
    <xf numFmtId="3" fontId="7" fillId="5" borderId="9" xfId="15" applyNumberFormat="1" applyFont="1" applyFill="1" applyBorder="1" applyAlignment="1">
      <alignment horizontal="left" vertical="center"/>
    </xf>
    <xf numFmtId="0" fontId="7" fillId="3" borderId="1" xfId="15" applyFont="1" applyFill="1" applyAlignment="1">
      <alignment vertical="center"/>
    </xf>
    <xf numFmtId="3" fontId="6" fillId="5" borderId="9" xfId="15" applyNumberFormat="1" applyFont="1" applyFill="1" applyBorder="1" applyAlignment="1">
      <alignment horizontal="center" vertical="center"/>
    </xf>
    <xf numFmtId="0" fontId="13" fillId="0" borderId="1" xfId="15" applyFont="1" applyAlignment="1">
      <alignment vertical="center"/>
    </xf>
    <xf numFmtId="0" fontId="21" fillId="0" borderId="1" xfId="15" applyFont="1" applyAlignment="1">
      <alignment vertical="center"/>
    </xf>
    <xf numFmtId="3" fontId="6" fillId="5" borderId="12" xfId="15" applyNumberFormat="1" applyFont="1" applyFill="1" applyBorder="1" applyAlignment="1">
      <alignment horizontal="center" vertical="center"/>
    </xf>
    <xf numFmtId="0" fontId="6" fillId="0" borderId="1" xfId="15" applyFont="1" applyAlignment="1">
      <alignment vertical="center"/>
    </xf>
    <xf numFmtId="10" fontId="7" fillId="5" borderId="9" xfId="15" applyNumberFormat="1" applyFont="1" applyFill="1" applyBorder="1" applyAlignment="1">
      <alignment horizontal="center" vertical="center"/>
    </xf>
    <xf numFmtId="0" fontId="13" fillId="3" borderId="9" xfId="15" applyFont="1" applyFill="1" applyBorder="1" applyAlignment="1">
      <alignment horizontal="center" vertical="center"/>
    </xf>
    <xf numFmtId="4" fontId="13" fillId="3" borderId="9" xfId="15" applyNumberFormat="1" applyFont="1" applyFill="1" applyBorder="1" applyAlignment="1">
      <alignment horizontal="center" vertical="center"/>
    </xf>
    <xf numFmtId="177" fontId="7" fillId="3" borderId="9" xfId="15" applyNumberFormat="1" applyFont="1" applyFill="1" applyBorder="1" applyAlignment="1">
      <alignment horizontal="center" vertical="center"/>
    </xf>
    <xf numFmtId="0" fontId="19" fillId="5" borderId="9" xfId="15" applyFont="1" applyFill="1" applyBorder="1" applyAlignment="1">
      <alignment horizontal="center" vertical="center" wrapText="1"/>
    </xf>
    <xf numFmtId="0" fontId="3" fillId="0" borderId="1" xfId="15" applyAlignment="1">
      <alignment vertical="center"/>
    </xf>
    <xf numFmtId="0" fontId="3" fillId="3" borderId="1" xfId="15" applyFill="1" applyAlignment="1">
      <alignment vertical="center"/>
    </xf>
    <xf numFmtId="0" fontId="12" fillId="0" borderId="1" xfId="15" applyFont="1" applyAlignment="1">
      <alignment horizontal="center" vertical="center"/>
    </xf>
    <xf numFmtId="3" fontId="6" fillId="3" borderId="1" xfId="15" applyNumberFormat="1" applyFont="1" applyFill="1" applyAlignment="1">
      <alignment horizontal="center" vertical="center"/>
    </xf>
    <xf numFmtId="0" fontId="6" fillId="3" borderId="1" xfId="15" applyFont="1" applyFill="1" applyAlignment="1">
      <alignment horizontal="center" vertical="center"/>
    </xf>
    <xf numFmtId="0" fontId="6" fillId="5" borderId="12" xfId="15" applyFont="1" applyFill="1" applyBorder="1" applyAlignment="1">
      <alignment horizontal="center" vertical="center"/>
    </xf>
    <xf numFmtId="0" fontId="11" fillId="0" borderId="1" xfId="15" applyFont="1" applyAlignment="1">
      <alignment vertical="center"/>
    </xf>
    <xf numFmtId="3" fontId="13" fillId="3" borderId="12" xfId="15" applyNumberFormat="1" applyFont="1" applyFill="1" applyBorder="1" applyAlignment="1">
      <alignment horizontal="center" vertical="center"/>
    </xf>
    <xf numFmtId="3" fontId="7" fillId="3" borderId="12" xfId="15" applyNumberFormat="1" applyFont="1" applyFill="1" applyBorder="1" applyAlignment="1">
      <alignment horizontal="center" vertical="center"/>
    </xf>
    <xf numFmtId="10" fontId="7" fillId="3" borderId="9" xfId="15" applyNumberFormat="1" applyFont="1" applyFill="1" applyBorder="1" applyAlignment="1">
      <alignment horizontal="center" vertical="center"/>
    </xf>
    <xf numFmtId="10" fontId="7" fillId="3" borderId="12" xfId="15" applyNumberFormat="1" applyFont="1" applyFill="1" applyBorder="1" applyAlignment="1">
      <alignment horizontal="center" vertical="center"/>
    </xf>
    <xf numFmtId="0" fontId="19" fillId="5" borderId="12" xfId="15" applyFont="1" applyFill="1" applyBorder="1" applyAlignment="1">
      <alignment vertical="center"/>
    </xf>
    <xf numFmtId="0" fontId="19" fillId="5" borderId="11" xfId="15" applyFont="1" applyFill="1" applyBorder="1" applyAlignment="1">
      <alignment vertical="center"/>
    </xf>
    <xf numFmtId="0" fontId="19" fillId="5" borderId="10" xfId="15" applyFont="1" applyFill="1" applyBorder="1" applyAlignment="1">
      <alignment vertical="center"/>
    </xf>
    <xf numFmtId="0" fontId="7" fillId="3" borderId="15" xfId="15" applyFont="1" applyFill="1" applyBorder="1" applyAlignment="1">
      <alignment vertical="center"/>
    </xf>
    <xf numFmtId="0" fontId="7" fillId="3" borderId="7" xfId="15" applyFont="1" applyFill="1" applyBorder="1" applyAlignment="1">
      <alignment vertical="center"/>
    </xf>
    <xf numFmtId="0" fontId="12" fillId="0" borderId="1" xfId="15" applyFont="1" applyAlignment="1">
      <alignment vertical="center"/>
    </xf>
    <xf numFmtId="0" fontId="7" fillId="3" borderId="1" xfId="15" applyFont="1" applyFill="1" applyAlignment="1">
      <alignment horizontal="center" vertical="center"/>
    </xf>
    <xf numFmtId="0" fontId="7" fillId="3" borderId="1" xfId="15" applyFont="1" applyFill="1" applyAlignment="1">
      <alignment horizontal="left" vertical="center" indent="1"/>
    </xf>
    <xf numFmtId="3" fontId="7" fillId="3" borderId="1" xfId="15" applyNumberFormat="1" applyFont="1" applyFill="1" applyAlignment="1">
      <alignment vertical="center"/>
    </xf>
    <xf numFmtId="0" fontId="6" fillId="3" borderId="1" xfId="15" applyFont="1" applyFill="1" applyAlignment="1">
      <alignment vertical="center"/>
    </xf>
    <xf numFmtId="0" fontId="23" fillId="3" borderId="1" xfId="15" applyFont="1" applyFill="1" applyAlignment="1">
      <alignment horizontal="center" vertical="center"/>
    </xf>
    <xf numFmtId="3" fontId="6" fillId="3" borderId="9" xfId="15" applyNumberFormat="1" applyFont="1" applyFill="1" applyBorder="1" applyAlignment="1">
      <alignment horizontal="center" vertical="center"/>
    </xf>
    <xf numFmtId="3" fontId="7" fillId="3" borderId="1" xfId="15" applyNumberFormat="1" applyFont="1" applyFill="1" applyAlignment="1">
      <alignment horizontal="center" vertical="center"/>
    </xf>
    <xf numFmtId="0" fontId="7" fillId="5" borderId="1" xfId="15" applyFont="1" applyFill="1" applyAlignment="1">
      <alignment horizontal="center" vertical="center"/>
    </xf>
    <xf numFmtId="3" fontId="6" fillId="5" borderId="1" xfId="15" applyNumberFormat="1" applyFont="1" applyFill="1" applyAlignment="1">
      <alignment horizontal="center" vertical="center" wrapText="1"/>
    </xf>
    <xf numFmtId="10" fontId="7" fillId="0" borderId="15" xfId="15" applyNumberFormat="1" applyFont="1" applyBorder="1" applyAlignment="1">
      <alignment vertical="center"/>
    </xf>
    <xf numFmtId="0" fontId="19" fillId="3" borderId="1" xfId="19" applyFont="1" applyFill="1" applyAlignment="1">
      <alignment horizontal="left" vertical="center"/>
    </xf>
    <xf numFmtId="0" fontId="13" fillId="3" borderId="1" xfId="19" applyFont="1" applyFill="1" applyAlignment="1">
      <alignment horizontal="center" vertical="center"/>
    </xf>
    <xf numFmtId="0" fontId="11" fillId="3" borderId="1" xfId="19" applyFont="1" applyFill="1"/>
    <xf numFmtId="0" fontId="19" fillId="5" borderId="9" xfId="19" applyFont="1" applyFill="1" applyBorder="1" applyAlignment="1">
      <alignment horizontal="center" vertical="center" wrapText="1"/>
    </xf>
    <xf numFmtId="0" fontId="19" fillId="5" borderId="9" xfId="19" applyFont="1" applyFill="1" applyBorder="1" applyAlignment="1">
      <alignment horizontal="center" wrapText="1"/>
    </xf>
    <xf numFmtId="0" fontId="13" fillId="5" borderId="9" xfId="19" applyFont="1" applyFill="1" applyBorder="1" applyAlignment="1">
      <alignment horizontal="left" vertical="center"/>
    </xf>
    <xf numFmtId="3" fontId="13" fillId="3" borderId="9" xfId="19" applyNumberFormat="1" applyFont="1" applyFill="1" applyBorder="1" applyAlignment="1">
      <alignment horizontal="center" vertical="center"/>
    </xf>
    <xf numFmtId="3" fontId="13" fillId="3" borderId="1" xfId="19" applyNumberFormat="1" applyFont="1" applyFill="1" applyAlignment="1">
      <alignment horizontal="center" vertical="center"/>
    </xf>
    <xf numFmtId="0" fontId="19" fillId="5" borderId="9" xfId="19" applyFont="1" applyFill="1" applyBorder="1" applyAlignment="1">
      <alignment horizontal="center" vertical="center"/>
    </xf>
    <xf numFmtId="3" fontId="19" fillId="5" borderId="9" xfId="19" applyNumberFormat="1" applyFont="1" applyFill="1" applyBorder="1" applyAlignment="1">
      <alignment horizontal="center" vertical="center"/>
    </xf>
    <xf numFmtId="3" fontId="19" fillId="3" borderId="9" xfId="19" applyNumberFormat="1" applyFont="1" applyFill="1" applyBorder="1" applyAlignment="1">
      <alignment horizontal="center" vertical="center"/>
    </xf>
    <xf numFmtId="0" fontId="13" fillId="5" borderId="9" xfId="19" applyFont="1" applyFill="1" applyBorder="1" applyAlignment="1">
      <alignment horizontal="left" vertical="center" wrapText="1"/>
    </xf>
    <xf numFmtId="0" fontId="13" fillId="3" borderId="9" xfId="19" applyFont="1" applyFill="1" applyBorder="1" applyAlignment="1">
      <alignment horizontal="center" vertical="center"/>
    </xf>
    <xf numFmtId="0" fontId="13" fillId="0" borderId="9" xfId="19" applyFont="1" applyBorder="1" applyAlignment="1">
      <alignment horizontal="center" vertical="center"/>
    </xf>
    <xf numFmtId="0" fontId="13" fillId="5" borderId="9" xfId="19" applyFont="1" applyFill="1" applyBorder="1" applyAlignment="1">
      <alignment vertical="center"/>
    </xf>
    <xf numFmtId="4" fontId="13" fillId="3" borderId="9" xfId="19" applyNumberFormat="1" applyFont="1" applyFill="1" applyBorder="1" applyAlignment="1">
      <alignment horizontal="center" vertical="center"/>
    </xf>
    <xf numFmtId="0" fontId="13" fillId="3" borderId="1" xfId="19" applyFont="1" applyFill="1" applyAlignment="1">
      <alignment vertical="center"/>
    </xf>
    <xf numFmtId="0" fontId="19" fillId="3" borderId="9" xfId="19" applyFont="1" applyFill="1" applyBorder="1" applyAlignment="1">
      <alignment horizontal="center" wrapText="1"/>
    </xf>
    <xf numFmtId="3" fontId="13" fillId="0" borderId="9" xfId="19" applyNumberFormat="1" applyFont="1" applyBorder="1" applyAlignment="1">
      <alignment horizontal="center" vertical="center"/>
    </xf>
    <xf numFmtId="4" fontId="13" fillId="0" borderId="9" xfId="19" applyNumberFormat="1" applyFont="1" applyBorder="1" applyAlignment="1">
      <alignment horizontal="center" vertical="center"/>
    </xf>
    <xf numFmtId="0" fontId="11" fillId="0" borderId="1" xfId="19" applyFont="1" applyAlignment="1">
      <alignment horizontal="center" vertical="center"/>
    </xf>
    <xf numFmtId="3" fontId="13" fillId="3" borderId="1" xfId="19" applyNumberFormat="1" applyFont="1" applyFill="1" applyAlignment="1">
      <alignment vertical="center"/>
    </xf>
    <xf numFmtId="0" fontId="11" fillId="3" borderId="9" xfId="19" applyFont="1" applyFill="1" applyBorder="1"/>
    <xf numFmtId="4" fontId="13" fillId="3" borderId="1" xfId="19" applyNumberFormat="1" applyFont="1" applyFill="1" applyAlignment="1">
      <alignment horizontal="center" vertical="center"/>
    </xf>
    <xf numFmtId="4" fontId="11" fillId="3" borderId="1" xfId="19" applyNumberFormat="1" applyFont="1" applyFill="1"/>
    <xf numFmtId="0" fontId="2" fillId="3" borderId="1" xfId="19" applyFill="1" applyAlignment="1">
      <alignment vertical="center"/>
    </xf>
    <xf numFmtId="0" fontId="6" fillId="5" borderId="9" xfId="19" applyFont="1" applyFill="1" applyBorder="1" applyAlignment="1">
      <alignment horizontal="center" vertical="center" wrapText="1"/>
    </xf>
    <xf numFmtId="0" fontId="2" fillId="0" borderId="1" xfId="19" applyAlignment="1">
      <alignment vertical="center"/>
    </xf>
    <xf numFmtId="3" fontId="6" fillId="3" borderId="9" xfId="19" applyNumberFormat="1" applyFont="1" applyFill="1" applyBorder="1" applyAlignment="1">
      <alignment horizontal="center" vertical="center"/>
    </xf>
    <xf numFmtId="0" fontId="7" fillId="5" borderId="9" xfId="19" applyFont="1" applyFill="1" applyBorder="1" applyAlignment="1">
      <alignment horizontal="left" vertical="center"/>
    </xf>
    <xf numFmtId="0" fontId="7" fillId="3" borderId="9" xfId="19" applyFont="1" applyFill="1" applyBorder="1" applyAlignment="1">
      <alignment horizontal="center" vertical="center"/>
    </xf>
    <xf numFmtId="3" fontId="7" fillId="3" borderId="9" xfId="19" applyNumberFormat="1" applyFont="1" applyFill="1" applyBorder="1" applyAlignment="1">
      <alignment horizontal="center" vertical="center"/>
    </xf>
    <xf numFmtId="0" fontId="7" fillId="5" borderId="9" xfId="19" applyFont="1" applyFill="1" applyBorder="1" applyAlignment="1">
      <alignment vertical="center"/>
    </xf>
    <xf numFmtId="3" fontId="7" fillId="3" borderId="6" xfId="19" applyNumberFormat="1" applyFont="1" applyFill="1" applyBorder="1" applyAlignment="1">
      <alignment horizontal="center" vertical="center"/>
    </xf>
    <xf numFmtId="0" fontId="6" fillId="5" borderId="9" xfId="19" applyFont="1" applyFill="1" applyBorder="1" applyAlignment="1">
      <alignment horizontal="center" vertical="center"/>
    </xf>
    <xf numFmtId="2" fontId="13" fillId="3" borderId="9" xfId="19" applyNumberFormat="1" applyFont="1" applyFill="1" applyBorder="1" applyAlignment="1">
      <alignment horizontal="center" vertical="center"/>
    </xf>
    <xf numFmtId="0" fontId="24" fillId="3" borderId="1" xfId="19" applyFont="1" applyFill="1" applyAlignment="1">
      <alignment vertical="center"/>
    </xf>
    <xf numFmtId="3" fontId="6" fillId="5" borderId="9" xfId="19" applyNumberFormat="1" applyFont="1" applyFill="1" applyBorder="1" applyAlignment="1">
      <alignment horizontal="center" vertical="center"/>
    </xf>
    <xf numFmtId="0" fontId="19" fillId="5" borderId="9" xfId="19" applyFont="1" applyFill="1" applyBorder="1" applyAlignment="1">
      <alignment horizontal="left" vertical="center"/>
    </xf>
    <xf numFmtId="0" fontId="13" fillId="3" borderId="1" xfId="19" applyFont="1" applyFill="1"/>
    <xf numFmtId="0" fontId="19" fillId="3" borderId="1" xfId="19" applyFont="1" applyFill="1" applyAlignment="1">
      <alignment horizontal="center" vertical="center"/>
    </xf>
    <xf numFmtId="0" fontId="19" fillId="3" borderId="1" xfId="19" applyFont="1" applyFill="1" applyAlignment="1">
      <alignment vertical="center"/>
    </xf>
    <xf numFmtId="0" fontId="13" fillId="3" borderId="9" xfId="19" applyFont="1" applyFill="1" applyBorder="1" applyAlignment="1">
      <alignment horizontal="left" vertical="center"/>
    </xf>
    <xf numFmtId="3" fontId="13" fillId="3" borderId="9" xfId="21" applyNumberFormat="1" applyFont="1" applyFill="1" applyBorder="1" applyAlignment="1">
      <alignment horizontal="center" vertical="center"/>
    </xf>
    <xf numFmtId="0" fontId="19" fillId="3" borderId="9" xfId="19" applyFont="1" applyFill="1" applyBorder="1" applyAlignment="1">
      <alignment horizontal="left" vertical="center"/>
    </xf>
    <xf numFmtId="3" fontId="19" fillId="3" borderId="9" xfId="21" applyNumberFormat="1" applyFont="1" applyFill="1" applyBorder="1" applyAlignment="1">
      <alignment horizontal="center" vertical="center"/>
    </xf>
    <xf numFmtId="0" fontId="19" fillId="3" borderId="9" xfId="19" applyFont="1" applyFill="1" applyBorder="1"/>
    <xf numFmtId="0" fontId="13" fillId="3" borderId="9" xfId="19" applyFont="1" applyFill="1" applyBorder="1"/>
    <xf numFmtId="37" fontId="13" fillId="3" borderId="1" xfId="19" applyNumberFormat="1" applyFont="1" applyFill="1" applyAlignment="1">
      <alignment vertical="center"/>
    </xf>
    <xf numFmtId="9" fontId="13" fillId="3" borderId="9" xfId="19" applyNumberFormat="1" applyFont="1" applyFill="1" applyBorder="1" applyAlignment="1">
      <alignment horizontal="left"/>
    </xf>
    <xf numFmtId="3" fontId="19" fillId="3" borderId="1" xfId="19" applyNumberFormat="1" applyFont="1" applyFill="1" applyAlignment="1">
      <alignment vertical="center"/>
    </xf>
    <xf numFmtId="9" fontId="19" fillId="5" borderId="9" xfId="19" applyNumberFormat="1" applyFont="1" applyFill="1" applyBorder="1" applyAlignment="1">
      <alignment horizontal="center" vertical="center"/>
    </xf>
    <xf numFmtId="3" fontId="13" fillId="3" borderId="1" xfId="19" applyNumberFormat="1" applyFont="1" applyFill="1" applyAlignment="1">
      <alignment horizontal="center"/>
    </xf>
    <xf numFmtId="0" fontId="19" fillId="3" borderId="9" xfId="19" applyFont="1" applyFill="1" applyBorder="1" applyAlignment="1">
      <alignment vertical="center"/>
    </xf>
    <xf numFmtId="3" fontId="19" fillId="9" borderId="9" xfId="21" applyNumberFormat="1" applyFont="1" applyFill="1" applyBorder="1" applyAlignment="1">
      <alignment horizontal="center" vertical="center"/>
    </xf>
    <xf numFmtId="0" fontId="19" fillId="9" borderId="1" xfId="19" applyFont="1" applyFill="1" applyAlignment="1">
      <alignment vertical="center"/>
    </xf>
    <xf numFmtId="37" fontId="13" fillId="3" borderId="9" xfId="19" applyNumberFormat="1" applyFont="1" applyFill="1" applyBorder="1" applyAlignment="1">
      <alignment horizontal="left" vertical="center"/>
    </xf>
    <xf numFmtId="3" fontId="25" fillId="9" borderId="9" xfId="21" applyNumberFormat="1" applyFont="1" applyFill="1" applyBorder="1" applyAlignment="1">
      <alignment horizontal="center" vertical="center"/>
    </xf>
    <xf numFmtId="37" fontId="13" fillId="9" borderId="1" xfId="19" applyNumberFormat="1" applyFont="1" applyFill="1" applyAlignment="1">
      <alignment vertical="center"/>
    </xf>
    <xf numFmtId="0" fontId="13" fillId="9" borderId="1" xfId="19" applyFont="1" applyFill="1" applyAlignment="1">
      <alignment vertical="center"/>
    </xf>
    <xf numFmtId="37" fontId="19" fillId="3" borderId="9" xfId="19" applyNumberFormat="1" applyFont="1" applyFill="1" applyBorder="1" applyAlignment="1">
      <alignment vertical="center"/>
    </xf>
    <xf numFmtId="37" fontId="19" fillId="3" borderId="1" xfId="19" applyNumberFormat="1" applyFont="1" applyFill="1" applyAlignment="1">
      <alignment vertical="center"/>
    </xf>
    <xf numFmtId="3" fontId="19" fillId="9" borderId="1" xfId="19" applyNumberFormat="1" applyFont="1" applyFill="1" applyAlignment="1">
      <alignment vertical="center"/>
    </xf>
    <xf numFmtId="3" fontId="13" fillId="9" borderId="9" xfId="21" applyNumberFormat="1" applyFont="1" applyFill="1" applyBorder="1" applyAlignment="1">
      <alignment horizontal="center" vertical="center"/>
    </xf>
    <xf numFmtId="37" fontId="13" fillId="9" borderId="1" xfId="19" applyNumberFormat="1" applyFont="1" applyFill="1" applyAlignment="1">
      <alignment horizontal="right" vertical="center"/>
    </xf>
    <xf numFmtId="0" fontId="13" fillId="3" borderId="9" xfId="19" applyFont="1" applyFill="1" applyBorder="1" applyAlignment="1">
      <alignment horizontal="left" vertical="center" wrapText="1"/>
    </xf>
    <xf numFmtId="0" fontId="13" fillId="3" borderId="9" xfId="19" applyFont="1" applyFill="1" applyBorder="1" applyAlignment="1">
      <alignment vertical="center"/>
    </xf>
    <xf numFmtId="37" fontId="19" fillId="5" borderId="9" xfId="19" applyNumberFormat="1" applyFont="1" applyFill="1" applyBorder="1" applyAlignment="1">
      <alignment horizontal="left" vertical="center"/>
    </xf>
    <xf numFmtId="3" fontId="19" fillId="5" borderId="9" xfId="21" applyNumberFormat="1" applyFont="1" applyFill="1" applyBorder="1" applyAlignment="1">
      <alignment horizontal="center" vertical="center"/>
    </xf>
    <xf numFmtId="37" fontId="19" fillId="9" borderId="1" xfId="19" applyNumberFormat="1" applyFont="1" applyFill="1" applyAlignment="1">
      <alignment horizontal="right" vertical="center"/>
    </xf>
    <xf numFmtId="3" fontId="13" fillId="9" borderId="1" xfId="19" applyNumberFormat="1" applyFont="1" applyFill="1" applyAlignment="1">
      <alignment horizontal="center" vertical="center"/>
    </xf>
    <xf numFmtId="0" fontId="13" fillId="9" borderId="1" xfId="19" applyFont="1" applyFill="1"/>
    <xf numFmtId="9" fontId="13" fillId="9" borderId="1" xfId="20" applyFont="1" applyFill="1" applyAlignment="1">
      <alignment horizontal="center"/>
    </xf>
    <xf numFmtId="3" fontId="13" fillId="9" borderId="1" xfId="19" applyNumberFormat="1" applyFont="1" applyFill="1" applyAlignment="1">
      <alignment horizontal="center"/>
    </xf>
    <xf numFmtId="177" fontId="19" fillId="5" borderId="9" xfId="19" applyNumberFormat="1" applyFont="1" applyFill="1" applyBorder="1" applyAlignment="1">
      <alignment vertical="center"/>
    </xf>
    <xf numFmtId="1" fontId="19" fillId="0" borderId="9" xfId="19" applyNumberFormat="1" applyFont="1" applyBorder="1" applyAlignment="1">
      <alignment horizontal="center" vertical="center"/>
    </xf>
    <xf numFmtId="1" fontId="19" fillId="5" borderId="9" xfId="19" applyNumberFormat="1" applyFont="1" applyFill="1" applyBorder="1" applyAlignment="1">
      <alignment horizontal="center" vertical="center"/>
    </xf>
    <xf numFmtId="0" fontId="19" fillId="0" borderId="1" xfId="19" applyFont="1" applyAlignment="1">
      <alignment vertical="center"/>
    </xf>
    <xf numFmtId="3" fontId="19" fillId="0" borderId="9" xfId="19" applyNumberFormat="1" applyFont="1" applyBorder="1" applyAlignment="1">
      <alignment horizontal="center" vertical="center"/>
    </xf>
    <xf numFmtId="3" fontId="19" fillId="0" borderId="1" xfId="19" applyNumberFormat="1" applyFont="1" applyAlignment="1">
      <alignment vertical="center"/>
    </xf>
    <xf numFmtId="177" fontId="13" fillId="5" borderId="9" xfId="19" applyNumberFormat="1" applyFont="1" applyFill="1" applyBorder="1" applyAlignment="1">
      <alignment vertical="center"/>
    </xf>
    <xf numFmtId="3" fontId="25" fillId="0" borderId="9" xfId="21" applyNumberFormat="1" applyFont="1" applyBorder="1" applyAlignment="1">
      <alignment horizontal="center" vertical="center"/>
    </xf>
    <xf numFmtId="3" fontId="13" fillId="5" borderId="9" xfId="19" applyNumberFormat="1" applyFont="1" applyFill="1" applyBorder="1" applyAlignment="1">
      <alignment horizontal="center" vertical="center"/>
    </xf>
    <xf numFmtId="3" fontId="13" fillId="0" borderId="1" xfId="19" applyNumberFormat="1" applyFont="1" applyAlignment="1">
      <alignment vertical="center"/>
    </xf>
    <xf numFmtId="0" fontId="13" fillId="0" borderId="1" xfId="19" applyFont="1" applyAlignment="1">
      <alignment vertical="center"/>
    </xf>
    <xf numFmtId="3" fontId="19" fillId="0" borderId="9" xfId="21" applyNumberFormat="1" applyFont="1" applyBorder="1" applyAlignment="1">
      <alignment horizontal="center" vertical="center"/>
    </xf>
    <xf numFmtId="3" fontId="19" fillId="5" borderId="9" xfId="22" applyNumberFormat="1" applyFont="1" applyFill="1" applyBorder="1" applyAlignment="1">
      <alignment horizontal="center" vertical="center"/>
    </xf>
    <xf numFmtId="177" fontId="13" fillId="5" borderId="9" xfId="19" applyNumberFormat="1" applyFont="1" applyFill="1" applyBorder="1" applyAlignment="1">
      <alignment horizontal="left" vertical="center"/>
    </xf>
    <xf numFmtId="177" fontId="19" fillId="5" borderId="9" xfId="19" applyNumberFormat="1" applyFont="1" applyFill="1" applyBorder="1" applyAlignment="1">
      <alignment horizontal="left" vertical="center"/>
    </xf>
    <xf numFmtId="3" fontId="19" fillId="5" borderId="6" xfId="19" applyNumberFormat="1" applyFont="1" applyFill="1" applyBorder="1" applyAlignment="1">
      <alignment horizontal="center" vertical="center"/>
    </xf>
    <xf numFmtId="3" fontId="26" fillId="5" borderId="6" xfId="19" applyNumberFormat="1" applyFont="1" applyFill="1" applyBorder="1" applyAlignment="1">
      <alignment horizontal="center" vertical="center"/>
    </xf>
    <xf numFmtId="177" fontId="13" fillId="0" borderId="1" xfId="21" applyNumberFormat="1" applyFont="1" applyAlignment="1">
      <alignment horizontal="center" vertical="center"/>
    </xf>
    <xf numFmtId="0" fontId="13" fillId="0" borderId="1" xfId="19" applyFont="1" applyAlignment="1">
      <alignment horizontal="center" vertical="center"/>
    </xf>
    <xf numFmtId="177" fontId="13" fillId="0" borderId="1" xfId="19" applyNumberFormat="1" applyFont="1" applyAlignment="1">
      <alignment horizontal="center" vertical="center"/>
    </xf>
    <xf numFmtId="3" fontId="26" fillId="5" borderId="9" xfId="19" applyNumberFormat="1" applyFont="1" applyFill="1" applyBorder="1" applyAlignment="1">
      <alignment horizontal="center" vertical="center"/>
    </xf>
    <xf numFmtId="3" fontId="13" fillId="0" borderId="1" xfId="19" applyNumberFormat="1" applyFont="1" applyAlignment="1">
      <alignment horizontal="center" vertical="center"/>
    </xf>
    <xf numFmtId="10" fontId="13" fillId="0" borderId="1" xfId="19" applyNumberFormat="1" applyFont="1" applyAlignment="1">
      <alignment horizontal="center" vertical="center"/>
    </xf>
    <xf numFmtId="178" fontId="13" fillId="3" borderId="1" xfId="19" applyNumberFormat="1" applyFont="1" applyFill="1" applyAlignment="1">
      <alignment horizontal="center" vertical="center"/>
    </xf>
    <xf numFmtId="0" fontId="22" fillId="5" borderId="9" xfId="15" applyFont="1" applyFill="1" applyBorder="1" applyAlignment="1">
      <alignment horizontal="left" vertical="center" wrapText="1"/>
    </xf>
    <xf numFmtId="0" fontId="22" fillId="5" borderId="9" xfId="15" applyFont="1" applyFill="1" applyBorder="1" applyAlignment="1">
      <alignment horizontal="center" vertical="center" wrapText="1"/>
    </xf>
    <xf numFmtId="0" fontId="6" fillId="3" borderId="9" xfId="15" applyFont="1" applyFill="1" applyBorder="1" applyAlignment="1">
      <alignment vertical="center"/>
    </xf>
    <xf numFmtId="3" fontId="6" fillId="3" borderId="9" xfId="15" applyNumberFormat="1" applyFont="1" applyFill="1" applyBorder="1" applyAlignment="1">
      <alignment vertical="center"/>
    </xf>
    <xf numFmtId="0" fontId="7" fillId="3" borderId="9" xfId="15" applyFont="1" applyFill="1" applyBorder="1" applyAlignment="1">
      <alignment horizontal="left" vertical="center" indent="1"/>
    </xf>
    <xf numFmtId="3" fontId="7" fillId="3" borderId="9" xfId="15" applyNumberFormat="1" applyFont="1" applyFill="1" applyBorder="1" applyAlignment="1">
      <alignment vertical="center"/>
    </xf>
    <xf numFmtId="0" fontId="7" fillId="3" borderId="9" xfId="15" applyFont="1" applyFill="1" applyBorder="1" applyAlignment="1">
      <alignment horizontal="left" vertical="center" indent="2"/>
    </xf>
    <xf numFmtId="4" fontId="19" fillId="8" borderId="9" xfId="18" applyNumberFormat="1" applyBorder="1">
      <alignment horizontal="center" vertical="center"/>
    </xf>
    <xf numFmtId="4" fontId="7" fillId="3" borderId="9" xfId="15" applyNumberFormat="1" applyFont="1" applyFill="1" applyBorder="1" applyAlignment="1">
      <alignment vertical="center"/>
    </xf>
    <xf numFmtId="173" fontId="19" fillId="8" borderId="9" xfId="18" applyNumberFormat="1" applyBorder="1">
      <alignment horizontal="center" vertical="center"/>
    </xf>
    <xf numFmtId="171" fontId="6" fillId="3" borderId="9" xfId="15" applyNumberFormat="1" applyFont="1" applyFill="1" applyBorder="1" applyAlignment="1">
      <alignment horizontal="center" vertical="center"/>
    </xf>
    <xf numFmtId="171" fontId="7" fillId="3" borderId="9" xfId="15" applyNumberFormat="1" applyFont="1" applyFill="1" applyBorder="1" applyAlignment="1">
      <alignment horizontal="center" vertical="center"/>
    </xf>
    <xf numFmtId="179" fontId="6" fillId="3" borderId="9" xfId="15" applyNumberFormat="1" applyFont="1" applyFill="1" applyBorder="1" applyAlignment="1">
      <alignment horizontal="center"/>
    </xf>
    <xf numFmtId="179" fontId="7" fillId="3" borderId="9" xfId="15" applyNumberFormat="1" applyFont="1" applyFill="1" applyBorder="1" applyAlignment="1">
      <alignment horizontal="center"/>
    </xf>
    <xf numFmtId="179" fontId="6" fillId="3" borderId="9" xfId="15" applyNumberFormat="1" applyFont="1" applyFill="1" applyBorder="1" applyAlignment="1">
      <alignment horizontal="center" vertical="center"/>
    </xf>
    <xf numFmtId="179" fontId="7" fillId="3" borderId="9" xfId="15" applyNumberFormat="1" applyFont="1" applyFill="1" applyBorder="1" applyAlignment="1">
      <alignment horizontal="center" vertical="center"/>
    </xf>
    <xf numFmtId="169" fontId="19" fillId="8" borderId="9" xfId="18" applyNumberFormat="1" applyBorder="1">
      <alignment horizontal="center" vertical="center"/>
    </xf>
    <xf numFmtId="10" fontId="19" fillId="3" borderId="9" xfId="18" applyNumberFormat="1" applyFill="1" applyBorder="1">
      <alignment horizontal="center" vertical="center"/>
    </xf>
    <xf numFmtId="9" fontId="19" fillId="8" borderId="9" xfId="18" applyNumberFormat="1" applyBorder="1">
      <alignment horizontal="center" vertical="center"/>
    </xf>
    <xf numFmtId="3" fontId="19" fillId="8" borderId="9" xfId="18" applyNumberFormat="1" applyBorder="1">
      <alignment horizontal="center" vertical="center"/>
    </xf>
    <xf numFmtId="10" fontId="19" fillId="8" borderId="9" xfId="18" applyNumberFormat="1" applyBorder="1">
      <alignment horizontal="center" vertical="center"/>
    </xf>
    <xf numFmtId="0" fontId="6" fillId="3" borderId="9" xfId="15" applyFont="1" applyFill="1" applyBorder="1" applyAlignment="1">
      <alignment horizontal="left" vertical="center" indent="1"/>
    </xf>
    <xf numFmtId="4" fontId="6" fillId="3" borderId="9" xfId="15" applyNumberFormat="1" applyFont="1" applyFill="1" applyBorder="1" applyAlignment="1">
      <alignment vertical="center"/>
    </xf>
    <xf numFmtId="0" fontId="6" fillId="3" borderId="9" xfId="15" applyFont="1" applyFill="1" applyBorder="1" applyAlignment="1">
      <alignment horizontal="left" vertical="center" indent="2"/>
    </xf>
    <xf numFmtId="0" fontId="7" fillId="3" borderId="9" xfId="15" applyFont="1" applyFill="1" applyBorder="1" applyAlignment="1">
      <alignment horizontal="left" vertical="center" indent="3"/>
    </xf>
    <xf numFmtId="4" fontId="19" fillId="3" borderId="9" xfId="18" applyNumberFormat="1" applyFill="1" applyBorder="1">
      <alignment horizontal="center" vertical="center"/>
    </xf>
    <xf numFmtId="4" fontId="6" fillId="3" borderId="9" xfId="15" applyNumberFormat="1" applyFont="1" applyFill="1" applyBorder="1" applyAlignment="1">
      <alignment horizontal="center" vertical="center"/>
    </xf>
    <xf numFmtId="0" fontId="27" fillId="10" borderId="9" xfId="0" applyFont="1" applyFill="1" applyBorder="1" applyAlignment="1">
      <alignment horizontal="center" vertical="center"/>
    </xf>
    <xf numFmtId="0" fontId="13" fillId="5" borderId="9" xfId="19" applyFont="1" applyFill="1" applyBorder="1" applyAlignment="1">
      <alignment horizontal="center" vertical="center" wrapText="1"/>
    </xf>
    <xf numFmtId="0" fontId="13" fillId="3" borderId="9" xfId="19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5" borderId="9" xfId="0" applyFont="1" applyFill="1" applyBorder="1" applyAlignment="1">
      <alignment horizontal="center" wrapText="1"/>
    </xf>
    <xf numFmtId="0" fontId="8" fillId="0" borderId="9" xfId="0" applyFont="1" applyBorder="1" applyAlignment="1">
      <alignment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7" fillId="0" borderId="1" xfId="15" quotePrefix="1" applyFont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24" applyAlignment="1">
      <alignment wrapText="1"/>
    </xf>
    <xf numFmtId="0" fontId="1" fillId="0" borderId="1" xfId="24"/>
    <xf numFmtId="0" fontId="1" fillId="0" borderId="1" xfId="24" applyAlignment="1">
      <alignment horizontal="center"/>
    </xf>
    <xf numFmtId="0" fontId="1" fillId="0" borderId="8" xfId="24" applyBorder="1" applyAlignment="1">
      <alignment wrapText="1"/>
    </xf>
    <xf numFmtId="0" fontId="14" fillId="11" borderId="8" xfId="24" applyFont="1" applyFill="1" applyBorder="1" applyAlignment="1">
      <alignment horizontal="center" wrapText="1"/>
    </xf>
    <xf numFmtId="0" fontId="1" fillId="11" borderId="8" xfId="24" applyFill="1" applyBorder="1" applyAlignment="1">
      <alignment horizontal="center" wrapText="1"/>
    </xf>
    <xf numFmtId="0" fontId="1" fillId="11" borderId="1" xfId="24" applyFill="1" applyAlignment="1">
      <alignment horizontal="center"/>
    </xf>
    <xf numFmtId="0" fontId="1" fillId="0" borderId="8" xfId="24" applyBorder="1" applyAlignment="1">
      <alignment horizontal="center" wrapText="1"/>
    </xf>
    <xf numFmtId="0" fontId="1" fillId="0" borderId="1" xfId="24" applyAlignment="1">
      <alignment horizontal="center" wrapText="1"/>
    </xf>
    <xf numFmtId="0" fontId="1" fillId="11" borderId="11" xfId="24" applyFill="1" applyBorder="1" applyAlignment="1">
      <alignment horizontal="center"/>
    </xf>
    <xf numFmtId="0" fontId="1" fillId="0" borderId="8" xfId="24" applyBorder="1" applyAlignment="1">
      <alignment horizontal="center"/>
    </xf>
    <xf numFmtId="0" fontId="1" fillId="0" borderId="11" xfId="24" applyBorder="1"/>
    <xf numFmtId="0" fontId="1" fillId="0" borderId="14" xfId="24" applyBorder="1"/>
    <xf numFmtId="0" fontId="1" fillId="11" borderId="14" xfId="24" applyFill="1" applyBorder="1" applyAlignment="1">
      <alignment horizontal="center"/>
    </xf>
    <xf numFmtId="0" fontId="14" fillId="11" borderId="14" xfId="24" applyFont="1" applyFill="1" applyBorder="1" applyAlignment="1">
      <alignment horizontal="center" vertical="center"/>
    </xf>
    <xf numFmtId="0" fontId="14" fillId="11" borderId="1" xfId="24" applyFont="1" applyFill="1" applyAlignment="1">
      <alignment horizontal="center" vertical="center"/>
    </xf>
    <xf numFmtId="0" fontId="14" fillId="7" borderId="14" xfId="24" applyFont="1" applyFill="1" applyBorder="1" applyAlignment="1">
      <alignment horizontal="center" vertical="center"/>
    </xf>
    <xf numFmtId="4" fontId="29" fillId="0" borderId="14" xfId="25" applyNumberFormat="1" applyFont="1" applyBorder="1" applyAlignment="1">
      <alignment horizontal="center" vertical="top" wrapText="1"/>
    </xf>
    <xf numFmtId="3" fontId="30" fillId="0" borderId="14" xfId="25" applyNumberFormat="1" applyFont="1" applyBorder="1" applyAlignment="1">
      <alignment horizontal="center" vertical="top" shrinkToFit="1"/>
    </xf>
    <xf numFmtId="167" fontId="1" fillId="0" borderId="1" xfId="24" applyNumberFormat="1" applyAlignment="1">
      <alignment horizontal="center"/>
    </xf>
    <xf numFmtId="3" fontId="1" fillId="0" borderId="1" xfId="24" applyNumberFormat="1"/>
    <xf numFmtId="4" fontId="1" fillId="0" borderId="1" xfId="24" applyNumberFormat="1"/>
    <xf numFmtId="4" fontId="1" fillId="0" borderId="1" xfId="24" applyNumberFormat="1" applyAlignment="1">
      <alignment horizontal="center"/>
    </xf>
    <xf numFmtId="0" fontId="14" fillId="7" borderId="1" xfId="24" applyFont="1" applyFill="1" applyAlignment="1">
      <alignment horizontal="center" vertical="center"/>
    </xf>
    <xf numFmtId="4" fontId="29" fillId="0" borderId="1" xfId="25" applyNumberFormat="1" applyFont="1" applyAlignment="1">
      <alignment horizontal="center" vertical="top" wrapText="1"/>
    </xf>
    <xf numFmtId="3" fontId="30" fillId="0" borderId="1" xfId="25" applyNumberFormat="1" applyFont="1" applyAlignment="1">
      <alignment horizontal="center" vertical="top" shrinkToFit="1"/>
    </xf>
    <xf numFmtId="1" fontId="30" fillId="0" borderId="1" xfId="25" applyNumberFormat="1" applyFont="1" applyAlignment="1">
      <alignment horizontal="center" vertical="top" shrinkToFit="1"/>
    </xf>
    <xf numFmtId="0" fontId="1" fillId="0" borderId="8" xfId="24" applyBorder="1"/>
    <xf numFmtId="0" fontId="1" fillId="11" borderId="8" xfId="24" applyFill="1" applyBorder="1" applyAlignment="1">
      <alignment horizontal="center"/>
    </xf>
    <xf numFmtId="0" fontId="14" fillId="7" borderId="8" xfId="24" applyFont="1" applyFill="1" applyBorder="1" applyAlignment="1">
      <alignment horizontal="center" vertical="center"/>
    </xf>
    <xf numFmtId="4" fontId="7" fillId="0" borderId="8" xfId="24" applyNumberFormat="1" applyFont="1" applyBorder="1" applyAlignment="1">
      <alignment horizontal="center" vertical="center"/>
    </xf>
    <xf numFmtId="167" fontId="1" fillId="0" borderId="8" xfId="24" applyNumberFormat="1" applyBorder="1" applyAlignment="1">
      <alignment horizontal="center"/>
    </xf>
    <xf numFmtId="4" fontId="7" fillId="0" borderId="1" xfId="24" applyNumberFormat="1" applyFont="1" applyAlignment="1">
      <alignment horizontal="center" vertical="center"/>
    </xf>
    <xf numFmtId="1" fontId="30" fillId="0" borderId="14" xfId="25" applyNumberFormat="1" applyFont="1" applyBorder="1" applyAlignment="1">
      <alignment horizontal="center" vertical="top" shrinkToFit="1"/>
    </xf>
    <xf numFmtId="4" fontId="14" fillId="7" borderId="1" xfId="24" applyNumberFormat="1" applyFont="1" applyFill="1" applyAlignment="1">
      <alignment horizontal="center" vertical="center"/>
    </xf>
    <xf numFmtId="2" fontId="1" fillId="0" borderId="1" xfId="24" applyNumberFormat="1" applyAlignment="1">
      <alignment horizontal="center"/>
    </xf>
    <xf numFmtId="3" fontId="12" fillId="0" borderId="11" xfId="24" applyNumberFormat="1" applyFont="1" applyBorder="1" applyAlignment="1">
      <alignment horizontal="center"/>
    </xf>
    <xf numFmtId="167" fontId="1" fillId="0" borderId="11" xfId="24" applyNumberFormat="1" applyBorder="1" applyAlignment="1">
      <alignment horizontal="center"/>
    </xf>
    <xf numFmtId="3" fontId="12" fillId="0" borderId="1" xfId="24" applyNumberFormat="1" applyFont="1" applyAlignment="1">
      <alignment horizontal="center"/>
    </xf>
    <xf numFmtId="180" fontId="1" fillId="0" borderId="1" xfId="24" applyNumberFormat="1"/>
    <xf numFmtId="0" fontId="31" fillId="0" borderId="1" xfId="24" applyFont="1"/>
    <xf numFmtId="10" fontId="1" fillId="0" borderId="1" xfId="24" applyNumberFormat="1"/>
    <xf numFmtId="172" fontId="1" fillId="0" borderId="1" xfId="24" applyNumberFormat="1"/>
    <xf numFmtId="172" fontId="31" fillId="0" borderId="1" xfId="24" applyNumberFormat="1" applyFont="1" applyAlignment="1">
      <alignment horizontal="left" indent="1"/>
    </xf>
    <xf numFmtId="181" fontId="31" fillId="0" borderId="1" xfId="24" applyNumberFormat="1" applyFont="1"/>
    <xf numFmtId="9" fontId="1" fillId="0" borderId="1" xfId="24" applyNumberFormat="1"/>
    <xf numFmtId="9" fontId="1" fillId="0" borderId="1" xfId="24" applyNumberFormat="1" applyAlignment="1">
      <alignment horizontal="center"/>
    </xf>
    <xf numFmtId="8" fontId="1" fillId="4" borderId="9" xfId="24" applyNumberFormat="1" applyFill="1" applyBorder="1" applyAlignment="1">
      <alignment horizontal="center"/>
    </xf>
    <xf numFmtId="4" fontId="29" fillId="6" borderId="14" xfId="25" applyNumberFormat="1" applyFont="1" applyFill="1" applyBorder="1" applyAlignment="1">
      <alignment horizontal="center" vertical="top" wrapText="1"/>
    </xf>
    <xf numFmtId="4" fontId="29" fillId="6" borderId="1" xfId="25" applyNumberFormat="1" applyFont="1" applyFill="1" applyAlignment="1">
      <alignment horizontal="center" vertical="top" wrapText="1"/>
    </xf>
    <xf numFmtId="4" fontId="7" fillId="6" borderId="8" xfId="24" applyNumberFormat="1" applyFont="1" applyFill="1" applyBorder="1" applyAlignment="1">
      <alignment horizontal="center" vertical="center"/>
    </xf>
    <xf numFmtId="4" fontId="7" fillId="6" borderId="1" xfId="24" applyNumberFormat="1" applyFont="1" applyFill="1" applyAlignment="1">
      <alignment horizontal="center" vertical="center"/>
    </xf>
    <xf numFmtId="4" fontId="1" fillId="6" borderId="1" xfId="24" applyNumberFormat="1" applyFill="1" applyAlignment="1">
      <alignment horizontal="center"/>
    </xf>
    <xf numFmtId="0" fontId="1" fillId="6" borderId="1" xfId="24" applyFill="1" applyAlignment="1">
      <alignment horizontal="center"/>
    </xf>
    <xf numFmtId="0" fontId="1" fillId="6" borderId="11" xfId="24" applyFill="1" applyBorder="1"/>
    <xf numFmtId="10" fontId="7" fillId="0" borderId="1" xfId="1" applyNumberFormat="1" applyFont="1" applyBorder="1" applyAlignment="1">
      <alignment horizontal="center" vertical="center"/>
    </xf>
    <xf numFmtId="171" fontId="7" fillId="3" borderId="9" xfId="15" applyNumberFormat="1" applyFont="1" applyFill="1" applyBorder="1" applyAlignment="1">
      <alignment horizontal="center"/>
    </xf>
    <xf numFmtId="10" fontId="19" fillId="8" borderId="9" xfId="1" applyNumberFormat="1" applyFont="1" applyFill="1" applyBorder="1" applyAlignment="1">
      <alignment horizontal="center" vertical="center"/>
    </xf>
    <xf numFmtId="3" fontId="11" fillId="3" borderId="1" xfId="19" applyNumberFormat="1" applyFont="1" applyFill="1"/>
    <xf numFmtId="3" fontId="19" fillId="3" borderId="1" xfId="19" applyNumberFormat="1" applyFont="1" applyFill="1" applyAlignment="1">
      <alignment horizontal="center" vertical="center"/>
    </xf>
    <xf numFmtId="4" fontId="6" fillId="3" borderId="9" xfId="15" applyNumberFormat="1" applyFont="1" applyFill="1" applyBorder="1" applyAlignment="1">
      <alignment horizontal="right" vertical="center"/>
    </xf>
    <xf numFmtId="4" fontId="13" fillId="0" borderId="9" xfId="18" applyNumberFormat="1" applyFont="1" applyFill="1" applyBorder="1" applyAlignment="1">
      <alignment horizontal="right" vertical="center"/>
    </xf>
    <xf numFmtId="4" fontId="13" fillId="0" borderId="9" xfId="18" quotePrefix="1" applyNumberFormat="1" applyFont="1" applyFill="1" applyBorder="1" applyAlignment="1">
      <alignment horizontal="right" vertical="center"/>
    </xf>
    <xf numFmtId="4" fontId="6" fillId="0" borderId="9" xfId="15" applyNumberFormat="1" applyFont="1" applyBorder="1" applyAlignment="1">
      <alignment horizontal="right" vertical="center"/>
    </xf>
    <xf numFmtId="0" fontId="32" fillId="3" borderId="1" xfId="19" applyFont="1" applyFill="1"/>
    <xf numFmtId="0" fontId="19" fillId="3" borderId="9" xfId="19" applyFont="1" applyFill="1" applyBorder="1" applyAlignment="1">
      <alignment horizontal="center" vertical="center"/>
    </xf>
    <xf numFmtId="4" fontId="19" fillId="3" borderId="9" xfId="19" applyNumberFormat="1" applyFont="1" applyFill="1" applyBorder="1" applyAlignment="1">
      <alignment horizontal="center" vertical="center"/>
    </xf>
    <xf numFmtId="0" fontId="33" fillId="3" borderId="1" xfId="19" applyFont="1" applyFill="1" applyAlignment="1">
      <alignment vertical="center"/>
    </xf>
    <xf numFmtId="0" fontId="1" fillId="0" borderId="1" xfId="24" applyAlignment="1">
      <alignment horizontal="center" wrapText="1"/>
    </xf>
    <xf numFmtId="0" fontId="18" fillId="0" borderId="9" xfId="14" applyFont="1" applyBorder="1" applyAlignment="1">
      <alignment horizontal="center" vertical="center"/>
    </xf>
    <xf numFmtId="0" fontId="6" fillId="3" borderId="9" xfId="15" applyFont="1" applyFill="1" applyBorder="1" applyAlignment="1">
      <alignment horizontal="center" vertical="center"/>
    </xf>
    <xf numFmtId="0" fontId="6" fillId="3" borderId="9" xfId="15" applyFont="1" applyFill="1" applyBorder="1" applyAlignment="1">
      <alignment horizontal="center" vertical="center" wrapText="1"/>
    </xf>
    <xf numFmtId="170" fontId="6" fillId="3" borderId="4" xfId="15" applyNumberFormat="1" applyFont="1" applyFill="1" applyBorder="1" applyAlignment="1">
      <alignment horizontal="center" vertical="center"/>
    </xf>
    <xf numFmtId="170" fontId="6" fillId="3" borderId="5" xfId="15" applyNumberFormat="1" applyFont="1" applyFill="1" applyBorder="1" applyAlignment="1">
      <alignment horizontal="center" vertical="center"/>
    </xf>
    <xf numFmtId="170" fontId="6" fillId="3" borderId="6" xfId="15" applyNumberFormat="1" applyFont="1" applyFill="1" applyBorder="1" applyAlignment="1">
      <alignment horizontal="center" vertical="center"/>
    </xf>
    <xf numFmtId="0" fontId="19" fillId="5" borderId="9" xfId="15" applyFont="1" applyFill="1" applyBorder="1" applyAlignment="1">
      <alignment horizontal="center" vertical="center"/>
    </xf>
    <xf numFmtId="0" fontId="6" fillId="5" borderId="9" xfId="15" applyFont="1" applyFill="1" applyBorder="1" applyAlignment="1">
      <alignment horizontal="center" vertical="center"/>
    </xf>
    <xf numFmtId="0" fontId="6" fillId="5" borderId="9" xfId="15" applyFont="1" applyFill="1" applyBorder="1" applyAlignment="1">
      <alignment horizontal="center" vertical="center" wrapText="1"/>
    </xf>
    <xf numFmtId="0" fontId="7" fillId="2" borderId="4" xfId="15" applyFont="1" applyFill="1" applyBorder="1" applyAlignment="1">
      <alignment horizontal="center" vertical="center" wrapText="1"/>
    </xf>
    <xf numFmtId="0" fontId="7" fillId="2" borderId="6" xfId="15" applyFont="1" applyFill="1" applyBorder="1" applyAlignment="1">
      <alignment horizontal="center" vertical="center" wrapText="1"/>
    </xf>
    <xf numFmtId="0" fontId="7" fillId="0" borderId="9" xfId="15" applyFont="1" applyBorder="1" applyAlignment="1">
      <alignment horizontal="center" vertical="center"/>
    </xf>
    <xf numFmtId="0" fontId="6" fillId="5" borderId="4" xfId="15" applyFont="1" applyFill="1" applyBorder="1" applyAlignment="1">
      <alignment horizontal="center" vertical="center" wrapText="1"/>
    </xf>
    <xf numFmtId="0" fontId="6" fillId="5" borderId="6" xfId="15" applyFont="1" applyFill="1" applyBorder="1" applyAlignment="1">
      <alignment horizontal="center" vertical="center" wrapText="1"/>
    </xf>
    <xf numFmtId="0" fontId="6" fillId="5" borderId="10" xfId="15" applyFont="1" applyFill="1" applyBorder="1" applyAlignment="1">
      <alignment horizontal="center" vertical="center" wrapText="1"/>
    </xf>
    <xf numFmtId="0" fontId="6" fillId="5" borderId="12" xfId="15" applyFont="1" applyFill="1" applyBorder="1" applyAlignment="1">
      <alignment horizontal="center" vertical="center" wrapText="1"/>
    </xf>
    <xf numFmtId="3" fontId="6" fillId="5" borderId="9" xfId="15" applyNumberFormat="1" applyFont="1" applyFill="1" applyBorder="1" applyAlignment="1">
      <alignment horizontal="center" vertical="center" wrapText="1"/>
    </xf>
    <xf numFmtId="0" fontId="7" fillId="5" borderId="9" xfId="15" applyFont="1" applyFill="1" applyBorder="1" applyAlignment="1">
      <alignment horizontal="center" vertical="center"/>
    </xf>
    <xf numFmtId="0" fontId="7" fillId="5" borderId="13" xfId="15" applyFont="1" applyFill="1" applyBorder="1" applyAlignment="1">
      <alignment horizontal="left" vertical="center"/>
    </xf>
    <xf numFmtId="0" fontId="7" fillId="5" borderId="4" xfId="15" applyFont="1" applyFill="1" applyBorder="1" applyAlignment="1">
      <alignment horizontal="left" vertical="center"/>
    </xf>
    <xf numFmtId="0" fontId="6" fillId="5" borderId="3" xfId="15" applyFont="1" applyFill="1" applyBorder="1" applyAlignment="1">
      <alignment horizontal="center" vertical="center" wrapText="1"/>
    </xf>
    <xf numFmtId="0" fontId="6" fillId="5" borderId="2" xfId="15" applyFont="1" applyFill="1" applyBorder="1" applyAlignment="1">
      <alignment horizontal="center" vertical="center" wrapText="1"/>
    </xf>
    <xf numFmtId="3" fontId="6" fillId="5" borderId="10" xfId="15" applyNumberFormat="1" applyFont="1" applyFill="1" applyBorder="1" applyAlignment="1">
      <alignment horizontal="center" vertical="center"/>
    </xf>
    <xf numFmtId="3" fontId="6" fillId="5" borderId="12" xfId="15" applyNumberFormat="1" applyFont="1" applyFill="1" applyBorder="1" applyAlignment="1">
      <alignment horizontal="center" vertical="center"/>
    </xf>
    <xf numFmtId="0" fontId="19" fillId="5" borderId="9" xfId="15" applyFont="1" applyFill="1" applyBorder="1" applyAlignment="1">
      <alignment horizontal="center" vertical="center" wrapText="1"/>
    </xf>
    <xf numFmtId="0" fontId="7" fillId="0" borderId="1" xfId="15" applyFont="1" applyAlignment="1">
      <alignment horizontal="center" vertical="center"/>
    </xf>
    <xf numFmtId="0" fontId="6" fillId="0" borderId="1" xfId="15" applyFont="1" applyAlignment="1">
      <alignment horizontal="center" vertical="center"/>
    </xf>
    <xf numFmtId="0" fontId="6" fillId="5" borderId="10" xfId="15" applyFont="1" applyFill="1" applyBorder="1" applyAlignment="1">
      <alignment horizontal="center" vertical="center"/>
    </xf>
    <xf numFmtId="0" fontId="6" fillId="5" borderId="12" xfId="15" applyFont="1" applyFill="1" applyBorder="1" applyAlignment="1">
      <alignment horizontal="center" vertical="center"/>
    </xf>
    <xf numFmtId="0" fontId="19" fillId="5" borderId="10" xfId="15" applyFont="1" applyFill="1" applyBorder="1" applyAlignment="1">
      <alignment horizontal="center" vertical="center"/>
    </xf>
    <xf numFmtId="0" fontId="19" fillId="5" borderId="12" xfId="15" applyFont="1" applyFill="1" applyBorder="1" applyAlignment="1">
      <alignment horizontal="center" vertical="center"/>
    </xf>
    <xf numFmtId="0" fontId="6" fillId="5" borderId="9" xfId="19" applyFont="1" applyFill="1" applyBorder="1" applyAlignment="1">
      <alignment horizontal="center" vertical="center"/>
    </xf>
    <xf numFmtId="3" fontId="6" fillId="5" borderId="9" xfId="19" applyNumberFormat="1" applyFont="1" applyFill="1" applyBorder="1" applyAlignment="1">
      <alignment horizontal="center" vertical="center"/>
    </xf>
    <xf numFmtId="0" fontId="19" fillId="5" borderId="9" xfId="19" applyFont="1" applyFill="1" applyBorder="1" applyAlignment="1">
      <alignment horizontal="center" vertical="center" wrapText="1"/>
    </xf>
    <xf numFmtId="3" fontId="19" fillId="5" borderId="9" xfId="19" applyNumberFormat="1" applyFont="1" applyFill="1" applyBorder="1" applyAlignment="1">
      <alignment horizontal="center" vertical="center"/>
    </xf>
    <xf numFmtId="0" fontId="6" fillId="5" borderId="9" xfId="19" applyFont="1" applyFill="1" applyBorder="1" applyAlignment="1">
      <alignment horizontal="center" vertical="center" wrapText="1"/>
    </xf>
    <xf numFmtId="0" fontId="6" fillId="5" borderId="4" xfId="19" applyFont="1" applyFill="1" applyBorder="1" applyAlignment="1">
      <alignment horizontal="center" vertical="center" wrapText="1"/>
    </xf>
    <xf numFmtId="0" fontId="13" fillId="5" borderId="9" xfId="19" applyFont="1" applyFill="1" applyBorder="1" applyAlignment="1">
      <alignment horizontal="center" vertical="center" wrapText="1"/>
    </xf>
    <xf numFmtId="0" fontId="19" fillId="5" borderId="9" xfId="19" applyFont="1" applyFill="1" applyBorder="1" applyAlignment="1">
      <alignment horizontal="center" vertical="center"/>
    </xf>
    <xf numFmtId="0" fontId="19" fillId="5" borderId="10" xfId="19" applyFont="1" applyFill="1" applyBorder="1" applyAlignment="1">
      <alignment horizontal="center" vertical="center" wrapText="1"/>
    </xf>
    <xf numFmtId="0" fontId="19" fillId="5" borderId="11" xfId="19" applyFont="1" applyFill="1" applyBorder="1" applyAlignment="1">
      <alignment horizontal="center" vertical="center" wrapText="1"/>
    </xf>
    <xf numFmtId="0" fontId="19" fillId="5" borderId="12" xfId="19" applyFont="1" applyFill="1" applyBorder="1" applyAlignment="1">
      <alignment horizontal="center" vertical="center" wrapText="1"/>
    </xf>
    <xf numFmtId="3" fontId="13" fillId="3" borderId="10" xfId="19" applyNumberFormat="1" applyFont="1" applyFill="1" applyBorder="1" applyAlignment="1">
      <alignment horizontal="center" vertical="center"/>
    </xf>
    <xf numFmtId="3" fontId="13" fillId="3" borderId="11" xfId="19" applyNumberFormat="1" applyFont="1" applyFill="1" applyBorder="1" applyAlignment="1">
      <alignment horizontal="center" vertical="center"/>
    </xf>
    <xf numFmtId="3" fontId="13" fillId="3" borderId="12" xfId="19" applyNumberFormat="1" applyFont="1" applyFill="1" applyBorder="1" applyAlignment="1">
      <alignment horizontal="center" vertical="center"/>
    </xf>
    <xf numFmtId="3" fontId="19" fillId="5" borderId="10" xfId="19" applyNumberFormat="1" applyFont="1" applyFill="1" applyBorder="1" applyAlignment="1">
      <alignment horizontal="center" vertical="center"/>
    </xf>
    <xf numFmtId="3" fontId="19" fillId="5" borderId="11" xfId="19" applyNumberFormat="1" applyFont="1" applyFill="1" applyBorder="1" applyAlignment="1">
      <alignment horizontal="center" vertical="center"/>
    </xf>
    <xf numFmtId="3" fontId="19" fillId="5" borderId="12" xfId="19" applyNumberFormat="1" applyFont="1" applyFill="1" applyBorder="1" applyAlignment="1">
      <alignment horizontal="center" vertical="center"/>
    </xf>
    <xf numFmtId="0" fontId="13" fillId="5" borderId="9" xfId="19" applyFont="1" applyFill="1" applyBorder="1" applyAlignment="1">
      <alignment horizontal="center" vertical="center"/>
    </xf>
    <xf numFmtId="0" fontId="13" fillId="5" borderId="10" xfId="19" applyFont="1" applyFill="1" applyBorder="1" applyAlignment="1">
      <alignment horizontal="center" vertical="center"/>
    </xf>
    <xf numFmtId="0" fontId="13" fillId="5" borderId="11" xfId="19" applyFont="1" applyFill="1" applyBorder="1" applyAlignment="1">
      <alignment horizontal="center" vertical="center"/>
    </xf>
    <xf numFmtId="0" fontId="13" fillId="5" borderId="12" xfId="19" applyFont="1" applyFill="1" applyBorder="1" applyAlignment="1">
      <alignment horizontal="center" vertical="center"/>
    </xf>
    <xf numFmtId="10" fontId="26" fillId="5" borderId="6" xfId="20" applyNumberFormat="1" applyFont="1" applyFill="1" applyBorder="1" applyAlignment="1">
      <alignment horizontal="center" vertical="center"/>
    </xf>
    <xf numFmtId="10" fontId="26" fillId="5" borderId="10" xfId="20" applyNumberFormat="1" applyFont="1" applyFill="1" applyBorder="1" applyAlignment="1">
      <alignment horizontal="center" vertical="center"/>
    </xf>
    <xf numFmtId="10" fontId="26" fillId="5" borderId="12" xfId="20" applyNumberFormat="1" applyFont="1" applyFill="1" applyBorder="1" applyAlignment="1">
      <alignment horizontal="center" vertical="center"/>
    </xf>
    <xf numFmtId="4" fontId="26" fillId="5" borderId="9" xfId="20" applyNumberFormat="1" applyFont="1" applyFill="1" applyBorder="1" applyAlignment="1">
      <alignment horizontal="center" vertical="center"/>
    </xf>
  </cellXfs>
  <cellStyles count="26">
    <cellStyle name="Entrada 2" xfId="18" xr:uid="{CCE61CB5-D103-4408-A614-7B66D2FD78A3}"/>
    <cellStyle name="Hiperlink 2" xfId="4" xr:uid="{A130A9B7-F10F-4F77-B62B-6DC62904166B}"/>
    <cellStyle name="Moeda 2" xfId="5" xr:uid="{E9E1C0E5-40BD-431B-91AF-115DEE538D00}"/>
    <cellStyle name="Normal" xfId="0" builtinId="0"/>
    <cellStyle name="Normal 2" xfId="2" xr:uid="{00000000-0005-0000-0000-000003000000}"/>
    <cellStyle name="Normal 2 2" xfId="8" xr:uid="{5A52C824-4592-4236-BA12-17F9F02F1033}"/>
    <cellStyle name="Normal 2 3" xfId="25" xr:uid="{97D0D3F9-30DD-4B27-8FF2-04491DCCAF21}"/>
    <cellStyle name="Normal 3" xfId="7" xr:uid="{F192ADC3-0AFC-4E38-9FA0-B0171913782F}"/>
    <cellStyle name="Normal 3 2" xfId="11" xr:uid="{443ADE77-4917-4CAD-992B-78806F5C210B}"/>
    <cellStyle name="Normal 4" xfId="14" xr:uid="{5D4CABB1-63D0-4AC3-9E24-E759AA5FA5CB}"/>
    <cellStyle name="Normal 5" xfId="19" xr:uid="{A1DD609C-2638-42A0-8A73-A3EB3324448B}"/>
    <cellStyle name="Normal 5 2" xfId="23" xr:uid="{2BF9C299-375B-5249-AC63-3BD18B6C5229}"/>
    <cellStyle name="Normal 6" xfId="24" xr:uid="{B9E11418-19FB-4C9E-A435-AE94B9E9E8C5}"/>
    <cellStyle name="Normal 9" xfId="15" xr:uid="{E41CB870-487E-4AC9-8E6D-94C8D9EF9AE8}"/>
    <cellStyle name="Porcentagem" xfId="1" builtinId="5"/>
    <cellStyle name="Porcentagem 2" xfId="3" xr:uid="{882EA2B0-338F-F341-BCFE-FE6133736B27}"/>
    <cellStyle name="Porcentagem 2 2" xfId="13" xr:uid="{D24B4AC5-AD15-4552-9DCB-EC88B409A4FA}"/>
    <cellStyle name="Porcentagem 3" xfId="9" xr:uid="{3FD8206A-7C30-4907-8730-B9922E23EDF7}"/>
    <cellStyle name="Porcentagem 4" xfId="17" xr:uid="{CDBEAE35-512A-4195-A24F-B70DB28D2364}"/>
    <cellStyle name="Porcentagem 5" xfId="16" xr:uid="{D340446C-CA7D-42E7-A642-E130DD11172C}"/>
    <cellStyle name="Porcentagem 6" xfId="20" xr:uid="{78AD10E0-2A38-4598-B9F3-F53BCA45FAB3}"/>
    <cellStyle name="Separador de milhares_RELATORIO MIRASSOL 3" xfId="22" xr:uid="{7FCD4880-5760-4090-85AB-2ABC80E3E700}"/>
    <cellStyle name="Vírgula 2" xfId="6" xr:uid="{1F9962B1-12A5-40E5-94DB-28DBFC1FDAB7}"/>
    <cellStyle name="Vírgula 2 2" xfId="12" xr:uid="{FF5325DA-7019-4D73-9FD4-8D796F7DBF80}"/>
    <cellStyle name="Vírgula 3" xfId="10" xr:uid="{C99A25DA-5D4D-487A-8C5C-89A3ECACF866}"/>
    <cellStyle name="Vírgula 4" xfId="21" xr:uid="{3A8B6282-8057-4EBE-9AC4-8A9EE0F66B5E}"/>
  </cellStyles>
  <dxfs count="0"/>
  <tableStyles count="0" defaultTableStyle="TableStyleMedium2" defaultPivotStyle="PivotStyleLight16"/>
  <colors>
    <mruColors>
      <color rgb="FF181717"/>
      <color rgb="FFD64ED0"/>
      <color rgb="FF00AAFE"/>
      <color rgb="FF81D129"/>
      <color rgb="FFC21425"/>
      <color rgb="FFBF0A1D"/>
      <color rgb="FFBF1D1D"/>
      <color rgb="FFF49100"/>
      <color rgb="FFF1D009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7507-7446-488A-8BEB-9545858F95C0}">
  <dimension ref="B1:AH56"/>
  <sheetViews>
    <sheetView showGridLines="0" zoomScale="70" zoomScaleNormal="70" workbookViewId="0">
      <selection activeCell="D3" sqref="D3"/>
    </sheetView>
  </sheetViews>
  <sheetFormatPr defaultColWidth="7.75" defaultRowHeight="15"/>
  <cols>
    <col min="1" max="1" width="7.75" style="232"/>
    <col min="2" max="2" width="26.375" style="232" customWidth="1"/>
    <col min="3" max="4" width="8.125" style="232" customWidth="1"/>
    <col min="5" max="6" width="9.125" style="232" customWidth="1"/>
    <col min="7" max="9" width="9.75" style="232" customWidth="1"/>
    <col min="10" max="10" width="9.875" style="232" customWidth="1"/>
    <col min="11" max="11" width="9.5" style="232" customWidth="1"/>
    <col min="12" max="12" width="9.75" style="233" customWidth="1"/>
    <col min="13" max="13" width="10" style="232" bestFit="1" customWidth="1"/>
    <col min="14" max="14" width="9" style="232" customWidth="1"/>
    <col min="15" max="18" width="10" style="232" bestFit="1" customWidth="1"/>
    <col min="19" max="20" width="10.875" style="232" bestFit="1" customWidth="1"/>
    <col min="21" max="34" width="11.25" style="232" bestFit="1" customWidth="1"/>
    <col min="35" max="16384" width="7.75" style="232"/>
  </cols>
  <sheetData>
    <row r="1" spans="2:21">
      <c r="H1" s="232" t="s">
        <v>119</v>
      </c>
      <c r="I1" s="232">
        <f>P.7!G3</f>
        <v>0.59</v>
      </c>
    </row>
    <row r="2" spans="2:21">
      <c r="B2" s="231"/>
      <c r="C2" s="231"/>
      <c r="D2" s="231"/>
      <c r="E2" s="231"/>
      <c r="G2" s="231"/>
      <c r="H2" s="299" t="s">
        <v>551</v>
      </c>
      <c r="I2" s="299"/>
      <c r="J2" s="231"/>
      <c r="K2" s="231"/>
    </row>
    <row r="3" spans="2:21" ht="60">
      <c r="B3" s="234"/>
      <c r="C3" s="235" t="s">
        <v>537</v>
      </c>
      <c r="D3" s="236"/>
      <c r="E3" s="237"/>
      <c r="F3" s="238" t="s">
        <v>538</v>
      </c>
      <c r="G3" s="238" t="s">
        <v>539</v>
      </c>
      <c r="H3" s="238" t="s">
        <v>118</v>
      </c>
      <c r="I3" s="238" t="s">
        <v>120</v>
      </c>
      <c r="J3" s="238" t="s">
        <v>118</v>
      </c>
      <c r="K3" s="238" t="s">
        <v>120</v>
      </c>
      <c r="L3" s="238" t="s">
        <v>22</v>
      </c>
      <c r="M3" s="238" t="s">
        <v>540</v>
      </c>
      <c r="N3" s="238" t="s">
        <v>541</v>
      </c>
      <c r="P3" s="239" t="s">
        <v>542</v>
      </c>
      <c r="Q3" s="239" t="s">
        <v>543</v>
      </c>
      <c r="R3" s="239" t="s">
        <v>544</v>
      </c>
      <c r="S3" s="239" t="s">
        <v>545</v>
      </c>
      <c r="U3" s="239" t="s">
        <v>546</v>
      </c>
    </row>
    <row r="4" spans="2:21">
      <c r="B4" s="231" t="s">
        <v>90</v>
      </c>
      <c r="C4" s="237" t="s">
        <v>547</v>
      </c>
      <c r="D4" s="237" t="s">
        <v>548</v>
      </c>
      <c r="E4" s="240" t="s">
        <v>549</v>
      </c>
      <c r="L4" s="232"/>
      <c r="M4" s="241"/>
      <c r="N4" s="242"/>
      <c r="P4" s="243" t="s">
        <v>97</v>
      </c>
      <c r="Q4" s="243"/>
      <c r="R4" s="243"/>
      <c r="S4" s="243"/>
      <c r="T4" s="243"/>
      <c r="U4" s="243"/>
    </row>
    <row r="5" spans="2:21">
      <c r="B5" s="243"/>
      <c r="C5" s="244">
        <v>0</v>
      </c>
      <c r="D5" s="245">
        <v>10</v>
      </c>
      <c r="E5" s="246">
        <f>D5-C5</f>
        <v>10</v>
      </c>
      <c r="F5" s="247">
        <v>10</v>
      </c>
      <c r="G5" s="247">
        <v>10</v>
      </c>
      <c r="H5" s="248">
        <v>4.8213999999999997</v>
      </c>
      <c r="I5" s="248">
        <v>4.8213999999999997</v>
      </c>
      <c r="J5" s="279">
        <f t="shared" ref="J5:K8" si="0">H5*$I$1</f>
        <v>2.8446259999999999</v>
      </c>
      <c r="K5" s="279">
        <f t="shared" si="0"/>
        <v>2.8446259999999999</v>
      </c>
      <c r="L5" s="249">
        <v>2525</v>
      </c>
      <c r="M5" s="250">
        <f>L5/$L$30</f>
        <v>0.54582792909641153</v>
      </c>
      <c r="N5" s="251">
        <f>F5*L5</f>
        <v>25250</v>
      </c>
      <c r="P5" s="252">
        <f>G5*J5</f>
        <v>28.446259999999999</v>
      </c>
      <c r="Q5" s="252">
        <f>J5*F5</f>
        <v>28.446259999999999</v>
      </c>
      <c r="R5" s="252">
        <f>P5-Q5</f>
        <v>0</v>
      </c>
      <c r="U5" s="253">
        <f>P5*L5</f>
        <v>71826.806499999992</v>
      </c>
    </row>
    <row r="6" spans="2:21">
      <c r="C6" s="237">
        <v>11</v>
      </c>
      <c r="D6" s="246">
        <v>25</v>
      </c>
      <c r="E6" s="246">
        <f>D6-D5</f>
        <v>15</v>
      </c>
      <c r="F6" s="254">
        <v>15.07</v>
      </c>
      <c r="G6" s="254">
        <f>(F6-D5)</f>
        <v>5.07</v>
      </c>
      <c r="H6" s="255">
        <v>8.8265999999999991</v>
      </c>
      <c r="I6" s="255">
        <v>8.8265999999999991</v>
      </c>
      <c r="J6" s="280">
        <f t="shared" si="0"/>
        <v>5.2076939999999992</v>
      </c>
      <c r="K6" s="280">
        <f t="shared" si="0"/>
        <v>5.2076939999999992</v>
      </c>
      <c r="L6" s="256">
        <v>1388</v>
      </c>
      <c r="M6" s="250">
        <f>L6/$L$30</f>
        <v>0.30004323389537396</v>
      </c>
      <c r="N6" s="251">
        <f>F6*L6</f>
        <v>20917.16</v>
      </c>
      <c r="P6" s="252">
        <f>G6*J6+J5*E5</f>
        <v>54.84926858</v>
      </c>
      <c r="Q6" s="252">
        <f>J6*F6</f>
        <v>78.479948579999984</v>
      </c>
      <c r="R6" s="252">
        <f>P6-Q6</f>
        <v>-23.630679999999984</v>
      </c>
      <c r="S6" s="252">
        <f>(J6-J5)*E5</f>
        <v>23.630679999999991</v>
      </c>
      <c r="U6" s="253">
        <f>P6*L6</f>
        <v>76130.784789040001</v>
      </c>
    </row>
    <row r="7" spans="2:21">
      <c r="C7" s="237">
        <v>26</v>
      </c>
      <c r="D7" s="246">
        <v>50</v>
      </c>
      <c r="E7" s="246">
        <f>D7-D6</f>
        <v>25</v>
      </c>
      <c r="F7" s="254">
        <v>30.67</v>
      </c>
      <c r="G7" s="254">
        <f>(F7-D6)</f>
        <v>5.6700000000000017</v>
      </c>
      <c r="H7" s="255">
        <v>12.394600000000001</v>
      </c>
      <c r="I7" s="255">
        <v>12.394600000000001</v>
      </c>
      <c r="J7" s="280">
        <f t="shared" si="0"/>
        <v>7.3128139999999995</v>
      </c>
      <c r="K7" s="280">
        <f t="shared" si="0"/>
        <v>7.3128139999999995</v>
      </c>
      <c r="L7" s="257">
        <v>133</v>
      </c>
      <c r="M7" s="250">
        <f>L7/$L$30</f>
        <v>2.8750540423692173E-2</v>
      </c>
      <c r="N7" s="251">
        <f>F7*L7</f>
        <v>4079.11</v>
      </c>
      <c r="P7" s="252">
        <f>E6*J6+J5*E5+J7*G7</f>
        <v>148.02532538</v>
      </c>
      <c r="Q7" s="252">
        <f>J7*F7</f>
        <v>224.28400538</v>
      </c>
      <c r="R7" s="252">
        <f>P7-Q7</f>
        <v>-76.258679999999998</v>
      </c>
      <c r="S7" s="252">
        <f>(J7-J6)*E6+(J7-J5)*E5</f>
        <v>76.258679999999998</v>
      </c>
      <c r="U7" s="253">
        <f t="shared" ref="U7:U26" si="1">P7*L7</f>
        <v>19687.36827554</v>
      </c>
    </row>
    <row r="8" spans="2:21">
      <c r="C8" s="237">
        <v>50</v>
      </c>
      <c r="D8" s="237"/>
      <c r="E8" s="237"/>
      <c r="F8" s="254">
        <v>85.26</v>
      </c>
      <c r="G8" s="254">
        <f>(F8-D7)</f>
        <v>35.260000000000005</v>
      </c>
      <c r="H8" s="255">
        <v>14.854799999999999</v>
      </c>
      <c r="I8" s="255">
        <v>14.854799999999999</v>
      </c>
      <c r="J8" s="280">
        <f t="shared" si="0"/>
        <v>8.7643319999999996</v>
      </c>
      <c r="K8" s="280">
        <f t="shared" si="0"/>
        <v>8.7643319999999996</v>
      </c>
      <c r="L8" s="257">
        <v>9</v>
      </c>
      <c r="M8" s="250">
        <f>L8/$L$30</f>
        <v>1.9455252918287938E-3</v>
      </c>
      <c r="N8" s="251">
        <f>F8*L8</f>
        <v>767.34</v>
      </c>
      <c r="P8" s="252">
        <f>E5*J5+E7*J7+J6*E6+J8*G8</f>
        <v>598.41236632000005</v>
      </c>
      <c r="Q8" s="252">
        <f>J8*F8</f>
        <v>747.24694632000001</v>
      </c>
      <c r="R8" s="252">
        <f>P8-Q8</f>
        <v>-148.83457999999996</v>
      </c>
      <c r="S8" s="252">
        <f>(J8-J7)*E7+(J8-J6)*E6+(J8-J5)*E5</f>
        <v>148.83458000000002</v>
      </c>
      <c r="U8" s="253">
        <f t="shared" si="1"/>
        <v>5385.7112968800002</v>
      </c>
    </row>
    <row r="9" spans="2:21">
      <c r="B9" s="258" t="s">
        <v>550</v>
      </c>
      <c r="C9" s="259"/>
      <c r="D9" s="259"/>
      <c r="E9" s="259"/>
      <c r="F9" s="260"/>
      <c r="G9" s="260"/>
      <c r="H9" s="261"/>
      <c r="I9" s="261"/>
      <c r="J9" s="281"/>
      <c r="K9" s="281"/>
      <c r="L9" s="241"/>
      <c r="M9" s="262"/>
      <c r="N9" s="251"/>
      <c r="R9" s="252"/>
      <c r="U9" s="253"/>
    </row>
    <row r="10" spans="2:21">
      <c r="C10" s="237">
        <v>0</v>
      </c>
      <c r="D10" s="246">
        <v>10</v>
      </c>
      <c r="E10" s="246">
        <f>D10-C10</f>
        <v>10</v>
      </c>
      <c r="F10" s="254"/>
      <c r="G10" s="254"/>
      <c r="H10" s="263">
        <v>2.41</v>
      </c>
      <c r="I10" s="263">
        <v>2.41</v>
      </c>
      <c r="J10" s="282">
        <f t="shared" ref="J10:K13" si="2">H10*$I$1</f>
        <v>1.4218999999999999</v>
      </c>
      <c r="K10" s="282">
        <f t="shared" si="2"/>
        <v>1.4218999999999999</v>
      </c>
      <c r="L10" s="233">
        <v>0</v>
      </c>
      <c r="M10" s="250">
        <f>L10/$L$30</f>
        <v>0</v>
      </c>
      <c r="N10" s="251">
        <f>F10*L10</f>
        <v>0</v>
      </c>
      <c r="P10" s="252"/>
      <c r="Q10" s="252"/>
      <c r="R10" s="252"/>
      <c r="U10" s="253"/>
    </row>
    <row r="11" spans="2:21">
      <c r="C11" s="237">
        <v>11</v>
      </c>
      <c r="D11" s="246">
        <v>25</v>
      </c>
      <c r="E11" s="246">
        <f t="shared" ref="E11:E12" si="3">D11-D10</f>
        <v>15</v>
      </c>
      <c r="F11" s="254"/>
      <c r="G11" s="254"/>
      <c r="H11" s="263">
        <v>4.41</v>
      </c>
      <c r="I11" s="263">
        <v>4.41</v>
      </c>
      <c r="J11" s="282">
        <f t="shared" si="2"/>
        <v>2.6019000000000001</v>
      </c>
      <c r="K11" s="282">
        <f t="shared" si="2"/>
        <v>2.6019000000000001</v>
      </c>
      <c r="L11" s="233">
        <v>0</v>
      </c>
      <c r="M11" s="250">
        <f>L11/$L$30</f>
        <v>0</v>
      </c>
      <c r="N11" s="251">
        <f>F11*L11</f>
        <v>0</v>
      </c>
      <c r="P11" s="252"/>
      <c r="Q11" s="252"/>
      <c r="R11" s="252"/>
      <c r="S11" s="252"/>
      <c r="U11" s="253"/>
    </row>
    <row r="12" spans="2:21">
      <c r="C12" s="237">
        <v>26</v>
      </c>
      <c r="D12" s="246">
        <v>50</v>
      </c>
      <c r="E12" s="246">
        <f t="shared" si="3"/>
        <v>25</v>
      </c>
      <c r="F12" s="254"/>
      <c r="G12" s="254"/>
      <c r="H12" s="263">
        <v>6.19</v>
      </c>
      <c r="I12" s="263">
        <v>6.19</v>
      </c>
      <c r="J12" s="282">
        <f t="shared" si="2"/>
        <v>3.6520999999999999</v>
      </c>
      <c r="K12" s="282">
        <f t="shared" si="2"/>
        <v>3.6520999999999999</v>
      </c>
      <c r="L12" s="233">
        <v>0</v>
      </c>
      <c r="M12" s="250">
        <f>L12/$L$30</f>
        <v>0</v>
      </c>
      <c r="N12" s="251">
        <f>F12*L12</f>
        <v>0</v>
      </c>
      <c r="P12" s="252"/>
      <c r="Q12" s="252"/>
      <c r="R12" s="252"/>
      <c r="S12" s="252"/>
      <c r="U12" s="253"/>
    </row>
    <row r="13" spans="2:21">
      <c r="C13" s="237">
        <v>50</v>
      </c>
      <c r="D13" s="237"/>
      <c r="E13" s="237"/>
      <c r="F13" s="254"/>
      <c r="G13" s="254"/>
      <c r="H13" s="263">
        <v>7.42</v>
      </c>
      <c r="I13" s="263">
        <v>7.42</v>
      </c>
      <c r="J13" s="282">
        <f t="shared" si="2"/>
        <v>4.3777999999999997</v>
      </c>
      <c r="K13" s="282">
        <f t="shared" si="2"/>
        <v>4.3777999999999997</v>
      </c>
      <c r="L13" s="233">
        <v>0</v>
      </c>
      <c r="M13" s="250">
        <f>L13/$L$30</f>
        <v>0</v>
      </c>
      <c r="N13" s="251">
        <f>F13*L13</f>
        <v>0</v>
      </c>
      <c r="P13" s="252"/>
      <c r="Q13" s="252"/>
      <c r="R13" s="252"/>
      <c r="S13" s="252"/>
      <c r="U13" s="253"/>
    </row>
    <row r="14" spans="2:21">
      <c r="B14" s="232" t="s">
        <v>131</v>
      </c>
      <c r="C14" s="237"/>
      <c r="D14" s="237"/>
      <c r="E14" s="237"/>
      <c r="F14" s="254"/>
      <c r="G14" s="254"/>
      <c r="H14" s="253"/>
      <c r="I14" s="253"/>
      <c r="J14" s="283"/>
      <c r="K14" s="283"/>
      <c r="M14" s="262"/>
      <c r="N14" s="251"/>
      <c r="R14" s="252"/>
      <c r="U14" s="253"/>
    </row>
    <row r="15" spans="2:21">
      <c r="B15" s="243"/>
      <c r="C15" s="244">
        <v>0</v>
      </c>
      <c r="D15" s="245">
        <v>10</v>
      </c>
      <c r="E15" s="245">
        <f t="shared" ref="E15:E16" si="4">D15-D14</f>
        <v>10</v>
      </c>
      <c r="F15" s="247">
        <v>10</v>
      </c>
      <c r="G15" s="247">
        <v>10</v>
      </c>
      <c r="H15" s="248">
        <v>7.1161000000000003</v>
      </c>
      <c r="I15" s="248">
        <v>7.1161000000000003</v>
      </c>
      <c r="J15" s="279">
        <f t="shared" ref="J15:K17" si="5">H15*$I$1</f>
        <v>4.198499</v>
      </c>
      <c r="K15" s="279">
        <f t="shared" si="5"/>
        <v>4.198499</v>
      </c>
      <c r="L15" s="264">
        <v>387</v>
      </c>
      <c r="M15" s="250">
        <f>L15/$L$30</f>
        <v>8.3657587548638127E-2</v>
      </c>
      <c r="N15" s="251">
        <f>F15*L15</f>
        <v>3870</v>
      </c>
      <c r="P15" s="252">
        <f>G15*J15</f>
        <v>41.984989999999996</v>
      </c>
      <c r="Q15" s="252">
        <f>J15*F15</f>
        <v>41.984989999999996</v>
      </c>
      <c r="R15" s="252">
        <f>P15-Q15</f>
        <v>0</v>
      </c>
      <c r="U15" s="253">
        <f t="shared" si="1"/>
        <v>16248.191129999999</v>
      </c>
    </row>
    <row r="16" spans="2:21">
      <c r="C16" s="237">
        <v>11</v>
      </c>
      <c r="D16" s="246">
        <v>50</v>
      </c>
      <c r="E16" s="246">
        <f t="shared" si="4"/>
        <v>40</v>
      </c>
      <c r="F16" s="254">
        <v>17.399999999999999</v>
      </c>
      <c r="G16" s="254">
        <f>(F16-D15)</f>
        <v>7.3999999999999986</v>
      </c>
      <c r="H16" s="255">
        <v>11.8116</v>
      </c>
      <c r="I16" s="255">
        <v>11.8116</v>
      </c>
      <c r="J16" s="280">
        <f t="shared" si="5"/>
        <v>6.9688439999999998</v>
      </c>
      <c r="K16" s="280">
        <f t="shared" si="5"/>
        <v>6.9688439999999998</v>
      </c>
      <c r="L16" s="257">
        <v>118</v>
      </c>
      <c r="M16" s="250">
        <f>L16/$L$30</f>
        <v>2.5507998270644185E-2</v>
      </c>
      <c r="N16" s="251">
        <f>F16*L16</f>
        <v>2053.1999999999998</v>
      </c>
      <c r="P16" s="252">
        <f>G16*J16+J15*E15</f>
        <v>93.554435599999977</v>
      </c>
      <c r="Q16" s="252">
        <f>J16*F16</f>
        <v>121.25788559999998</v>
      </c>
      <c r="R16" s="252">
        <f>P16-Q16</f>
        <v>-27.703450000000004</v>
      </c>
      <c r="S16" s="252">
        <f>(J16-J15)*G15</f>
        <v>27.703449999999997</v>
      </c>
      <c r="U16" s="253">
        <f t="shared" si="1"/>
        <v>11039.423400799997</v>
      </c>
    </row>
    <row r="17" spans="2:21">
      <c r="C17" s="237">
        <v>50</v>
      </c>
      <c r="D17" s="237"/>
      <c r="E17" s="246"/>
      <c r="F17" s="254">
        <v>128.80000000000001</v>
      </c>
      <c r="G17" s="254">
        <f>(F17-D16)</f>
        <v>78.800000000000011</v>
      </c>
      <c r="H17" s="255">
        <v>14.854799999999999</v>
      </c>
      <c r="I17" s="255">
        <v>14.854799999999999</v>
      </c>
      <c r="J17" s="280">
        <f t="shared" si="5"/>
        <v>8.7643319999999996</v>
      </c>
      <c r="K17" s="280">
        <f t="shared" si="5"/>
        <v>8.7643319999999996</v>
      </c>
      <c r="L17" s="257">
        <v>4</v>
      </c>
      <c r="M17" s="250">
        <f>L17/$L$30</f>
        <v>8.6467790747946386E-4</v>
      </c>
      <c r="N17" s="251">
        <f>F17*L17</f>
        <v>515.20000000000005</v>
      </c>
      <c r="P17" s="252">
        <f>E16*J16+J15*E15+J17*G17</f>
        <v>1011.3681116</v>
      </c>
      <c r="Q17" s="252">
        <f>J17*F17</f>
        <v>1128.8459616</v>
      </c>
      <c r="R17" s="252">
        <f>P17-Q17</f>
        <v>-117.47784999999999</v>
      </c>
      <c r="S17" s="252">
        <f>(J17-J16)*E16+(J17-J15)*E15</f>
        <v>117.47784999999998</v>
      </c>
      <c r="U17" s="253">
        <f t="shared" si="1"/>
        <v>4045.4724464000001</v>
      </c>
    </row>
    <row r="18" spans="2:21">
      <c r="C18" s="237"/>
      <c r="D18" s="237"/>
      <c r="E18" s="246"/>
      <c r="F18" s="254"/>
      <c r="G18" s="254"/>
      <c r="H18" s="255"/>
      <c r="I18" s="255"/>
      <c r="J18" s="280"/>
      <c r="K18" s="280"/>
      <c r="L18" s="257"/>
      <c r="M18" s="250"/>
      <c r="N18" s="251"/>
      <c r="P18" s="252"/>
      <c r="Q18" s="252"/>
      <c r="R18" s="252"/>
      <c r="S18" s="252"/>
      <c r="U18" s="253"/>
    </row>
    <row r="19" spans="2:21">
      <c r="B19" s="232" t="s">
        <v>89</v>
      </c>
      <c r="C19" s="237"/>
      <c r="D19" s="237"/>
      <c r="E19" s="237"/>
      <c r="F19" s="254"/>
      <c r="G19" s="254"/>
      <c r="H19" s="253"/>
      <c r="I19" s="253"/>
      <c r="J19" s="283"/>
      <c r="K19" s="283"/>
      <c r="M19" s="262"/>
      <c r="N19" s="251"/>
      <c r="P19" s="252"/>
      <c r="Q19" s="252"/>
      <c r="R19" s="252"/>
      <c r="U19" s="253">
        <f t="shared" si="1"/>
        <v>0</v>
      </c>
    </row>
    <row r="20" spans="2:21">
      <c r="B20" s="243"/>
      <c r="C20" s="244">
        <v>0</v>
      </c>
      <c r="D20" s="244">
        <v>10</v>
      </c>
      <c r="E20" s="245">
        <f>D20-D19</f>
        <v>10</v>
      </c>
      <c r="F20" s="247">
        <v>10</v>
      </c>
      <c r="G20" s="247">
        <v>10</v>
      </c>
      <c r="H20" s="248">
        <v>7.1161000000000003</v>
      </c>
      <c r="I20" s="248">
        <v>7.1161000000000003</v>
      </c>
      <c r="J20" s="279">
        <f>H20*$I$1</f>
        <v>4.198499</v>
      </c>
      <c r="K20" s="279">
        <f>I20*$I$1</f>
        <v>4.198499</v>
      </c>
      <c r="L20" s="264">
        <v>13</v>
      </c>
      <c r="M20" s="250">
        <f>L20/$L$30</f>
        <v>2.8102031993082577E-3</v>
      </c>
      <c r="N20" s="251">
        <f>F20*L20</f>
        <v>130</v>
      </c>
      <c r="P20" s="252">
        <f>G20*J20</f>
        <v>41.984989999999996</v>
      </c>
      <c r="Q20" s="252">
        <f>J20*F20</f>
        <v>41.984989999999996</v>
      </c>
      <c r="R20" s="252">
        <f>P20-Q20</f>
        <v>0</v>
      </c>
      <c r="U20" s="253">
        <f t="shared" si="1"/>
        <v>545.80486999999994</v>
      </c>
    </row>
    <row r="21" spans="2:21">
      <c r="C21" s="237">
        <v>10</v>
      </c>
      <c r="D21" s="237"/>
      <c r="E21" s="246"/>
      <c r="F21" s="265">
        <v>56.45147</v>
      </c>
      <c r="G21" s="265">
        <f>(F21-D20)</f>
        <v>46.45147</v>
      </c>
      <c r="H21" s="255">
        <v>11.8116</v>
      </c>
      <c r="I21" s="255">
        <v>11.8116</v>
      </c>
      <c r="J21" s="280">
        <f>H21*$I$1</f>
        <v>6.9688439999999998</v>
      </c>
      <c r="K21" s="280">
        <f>I21*$I$1</f>
        <v>6.9688439999999998</v>
      </c>
      <c r="L21" s="257">
        <v>12</v>
      </c>
      <c r="M21" s="250">
        <f>L21/$L$30</f>
        <v>2.5940337224383916E-3</v>
      </c>
      <c r="N21" s="251">
        <f>F21*L21</f>
        <v>677.41764000000001</v>
      </c>
      <c r="P21" s="252">
        <f>G21*J21+J20*E20</f>
        <v>365.69803800067996</v>
      </c>
      <c r="Q21" s="252">
        <f>J21*F21</f>
        <v>393.40148800067999</v>
      </c>
      <c r="R21" s="252">
        <f>P21-Q21</f>
        <v>-27.703450000000032</v>
      </c>
      <c r="S21" s="252">
        <f>(J21-J20)*G20</f>
        <v>27.703449999999997</v>
      </c>
      <c r="U21" s="253">
        <f t="shared" si="1"/>
        <v>4388.3764560081599</v>
      </c>
    </row>
    <row r="22" spans="2:21">
      <c r="C22" s="237"/>
      <c r="D22" s="237"/>
      <c r="E22" s="246"/>
      <c r="F22" s="265"/>
      <c r="G22" s="265"/>
      <c r="H22" s="255"/>
      <c r="I22" s="255"/>
      <c r="J22" s="280"/>
      <c r="K22" s="280"/>
      <c r="L22" s="257"/>
      <c r="M22" s="250"/>
      <c r="N22" s="251"/>
      <c r="P22" s="252"/>
      <c r="Q22" s="252"/>
      <c r="R22" s="252"/>
      <c r="S22" s="252"/>
      <c r="U22" s="253"/>
    </row>
    <row r="23" spans="2:21">
      <c r="C23" s="237"/>
      <c r="D23" s="237"/>
      <c r="E23" s="246"/>
      <c r="F23" s="265"/>
      <c r="G23" s="265"/>
      <c r="H23" s="255"/>
      <c r="I23" s="255"/>
      <c r="J23" s="280"/>
      <c r="K23" s="280"/>
      <c r="L23" s="257"/>
      <c r="M23" s="250"/>
      <c r="N23" s="251"/>
      <c r="P23" s="252"/>
      <c r="Q23" s="252"/>
      <c r="R23" s="252"/>
      <c r="S23" s="252"/>
      <c r="U23" s="253"/>
    </row>
    <row r="24" spans="2:21">
      <c r="B24" s="232" t="s">
        <v>130</v>
      </c>
      <c r="C24" s="237"/>
      <c r="D24" s="237"/>
      <c r="E24" s="246"/>
      <c r="F24" s="254"/>
      <c r="G24" s="254"/>
      <c r="H24" s="253"/>
      <c r="I24" s="253"/>
      <c r="J24" s="283"/>
      <c r="K24" s="283"/>
      <c r="M24" s="262"/>
      <c r="N24" s="251"/>
      <c r="P24" s="252"/>
      <c r="Q24" s="252"/>
      <c r="R24" s="252"/>
      <c r="U24" s="253">
        <f t="shared" si="1"/>
        <v>0</v>
      </c>
    </row>
    <row r="25" spans="2:21">
      <c r="B25" s="243"/>
      <c r="C25" s="244">
        <v>0</v>
      </c>
      <c r="D25" s="244">
        <v>10</v>
      </c>
      <c r="E25" s="245">
        <f>D25-D24</f>
        <v>10</v>
      </c>
      <c r="F25" s="247">
        <v>10</v>
      </c>
      <c r="G25" s="247">
        <v>10</v>
      </c>
      <c r="H25" s="248">
        <v>7.1161000000000003</v>
      </c>
      <c r="I25" s="248">
        <v>7.1161000000000003</v>
      </c>
      <c r="J25" s="279">
        <f>H25*$I$1</f>
        <v>4.198499</v>
      </c>
      <c r="K25" s="279">
        <f>I25*$I$1</f>
        <v>4.198499</v>
      </c>
      <c r="L25" s="264">
        <v>25</v>
      </c>
      <c r="M25" s="250">
        <f>L25/$L$30</f>
        <v>5.4042369217466493E-3</v>
      </c>
      <c r="N25" s="251">
        <f>F25*L25</f>
        <v>250</v>
      </c>
      <c r="P25" s="252">
        <f>G25*J25</f>
        <v>41.984989999999996</v>
      </c>
      <c r="Q25" s="252">
        <f>J25*F25</f>
        <v>41.984989999999996</v>
      </c>
      <c r="R25" s="252">
        <f>P25-Q25</f>
        <v>0</v>
      </c>
      <c r="U25" s="253">
        <f t="shared" si="1"/>
        <v>1049.6247499999999</v>
      </c>
    </row>
    <row r="26" spans="2:21">
      <c r="C26" s="237">
        <v>10</v>
      </c>
      <c r="D26" s="237"/>
      <c r="E26" s="246"/>
      <c r="F26" s="265">
        <v>45.216000000000001</v>
      </c>
      <c r="G26" s="265">
        <f>(F26-D25)</f>
        <v>35.216000000000001</v>
      </c>
      <c r="H26" s="255">
        <v>11.8116</v>
      </c>
      <c r="I26" s="255">
        <v>11.8116</v>
      </c>
      <c r="J26" s="280">
        <f>H26*$I$1</f>
        <v>6.9688439999999998</v>
      </c>
      <c r="K26" s="280">
        <f>I26*$I$1</f>
        <v>6.9688439999999998</v>
      </c>
      <c r="L26" s="257">
        <v>12</v>
      </c>
      <c r="M26" s="250">
        <f>L26/$L$30</f>
        <v>2.5940337224383916E-3</v>
      </c>
      <c r="N26" s="251">
        <f>F26*L26</f>
        <v>542.59199999999998</v>
      </c>
      <c r="P26" s="252">
        <f>G26*J26+J25*E25</f>
        <v>287.399800304</v>
      </c>
      <c r="Q26" s="252">
        <f>J26*F26</f>
        <v>315.10325030399997</v>
      </c>
      <c r="R26" s="252">
        <f>P26-Q26</f>
        <v>-27.703449999999975</v>
      </c>
      <c r="S26" s="252">
        <f>(J26-J25)*G25</f>
        <v>27.703449999999997</v>
      </c>
      <c r="U26" s="253">
        <f t="shared" si="1"/>
        <v>3448.7976036479999</v>
      </c>
    </row>
    <row r="27" spans="2:21">
      <c r="C27" s="237"/>
      <c r="D27" s="237"/>
      <c r="E27" s="246"/>
      <c r="F27" s="265"/>
      <c r="G27" s="265"/>
      <c r="H27" s="265"/>
      <c r="I27" s="265"/>
      <c r="J27" s="280"/>
      <c r="K27" s="280"/>
      <c r="L27" s="257"/>
      <c r="M27" s="250"/>
      <c r="N27" s="251"/>
      <c r="P27" s="252"/>
      <c r="Q27" s="252"/>
      <c r="R27" s="252"/>
      <c r="S27" s="252"/>
      <c r="U27" s="253"/>
    </row>
    <row r="28" spans="2:21">
      <c r="C28" s="237"/>
      <c r="D28" s="237"/>
      <c r="E28" s="246"/>
      <c r="F28" s="265"/>
      <c r="G28" s="265"/>
      <c r="H28" s="265"/>
      <c r="I28" s="265"/>
      <c r="J28" s="280"/>
      <c r="K28" s="280"/>
      <c r="L28" s="257"/>
      <c r="M28" s="250"/>
      <c r="N28" s="251"/>
      <c r="P28" s="252"/>
      <c r="Q28" s="252"/>
      <c r="R28" s="252"/>
      <c r="S28" s="252"/>
      <c r="U28" s="253"/>
    </row>
    <row r="29" spans="2:21">
      <c r="C29" s="237"/>
      <c r="D29" s="237"/>
      <c r="E29" s="246"/>
      <c r="F29" s="233"/>
      <c r="G29" s="266"/>
      <c r="H29" s="266"/>
      <c r="I29" s="266"/>
      <c r="J29" s="284"/>
      <c r="K29" s="284"/>
      <c r="L29" s="232"/>
      <c r="M29" s="250"/>
      <c r="N29" s="251"/>
      <c r="U29" s="253">
        <f>SUM(U5:U28)</f>
        <v>213796.36151831615</v>
      </c>
    </row>
    <row r="30" spans="2:21">
      <c r="B30" s="242" t="s">
        <v>16</v>
      </c>
      <c r="C30" s="240"/>
      <c r="D30" s="240"/>
      <c r="E30" s="240"/>
      <c r="F30" s="242"/>
      <c r="G30" s="267">
        <f>SUM(G5:G26)</f>
        <v>253.86747000000003</v>
      </c>
      <c r="H30" s="267"/>
      <c r="I30" s="267"/>
      <c r="J30" s="285"/>
      <c r="K30" s="285"/>
      <c r="L30" s="267">
        <f>SUM(L5:L26)</f>
        <v>4626</v>
      </c>
      <c r="M30" s="268">
        <f>L30/$L$30</f>
        <v>1</v>
      </c>
      <c r="N30" s="251">
        <f>SUM(N5:N26)</f>
        <v>59052.019639999991</v>
      </c>
      <c r="U30" s="278">
        <f>U29/N30</f>
        <v>3.6204750120603357</v>
      </c>
    </row>
    <row r="31" spans="2:21">
      <c r="C31" s="233"/>
      <c r="D31" s="233"/>
      <c r="E31" s="233"/>
      <c r="G31" s="269"/>
      <c r="H31" s="269"/>
      <c r="I31" s="269"/>
      <c r="L31" s="269"/>
      <c r="M31" s="250"/>
      <c r="N31" s="270"/>
      <c r="P31" s="252"/>
    </row>
    <row r="32" spans="2:21">
      <c r="C32" s="233"/>
      <c r="D32" s="233"/>
      <c r="E32" s="233"/>
      <c r="G32" s="269"/>
      <c r="H32" s="269"/>
      <c r="I32" s="269"/>
      <c r="L32" s="269"/>
      <c r="M32" s="250"/>
      <c r="N32" s="252"/>
      <c r="O32" s="270"/>
      <c r="P32" s="252"/>
    </row>
    <row r="33" spans="2:34">
      <c r="C33" s="233"/>
      <c r="D33" s="233"/>
      <c r="E33" s="233"/>
      <c r="G33" s="269"/>
      <c r="H33" s="269"/>
      <c r="I33" s="269"/>
      <c r="L33" s="269"/>
      <c r="M33" s="250"/>
      <c r="N33" s="251"/>
      <c r="O33" s="270"/>
      <c r="P33" s="252"/>
    </row>
    <row r="35" spans="2:34">
      <c r="C35" s="233"/>
      <c r="D35" s="233"/>
      <c r="E35" s="233"/>
      <c r="F35" s="233"/>
      <c r="G35" s="233"/>
      <c r="H35" s="233"/>
      <c r="I35" s="233"/>
      <c r="J35" s="233"/>
      <c r="K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</row>
    <row r="36" spans="2:34">
      <c r="C36" s="233"/>
      <c r="D36" s="233"/>
      <c r="E36" s="233"/>
      <c r="F36" s="233"/>
      <c r="G36" s="233"/>
      <c r="H36" s="233"/>
      <c r="I36" s="233"/>
      <c r="J36" s="233"/>
      <c r="K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</row>
    <row r="37" spans="2:34"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</row>
    <row r="38" spans="2:34">
      <c r="B38" s="273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</row>
    <row r="39" spans="2:34"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</row>
    <row r="40" spans="2:34"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</row>
    <row r="41" spans="2:34" s="271" customFormat="1">
      <c r="B41" s="274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</row>
    <row r="42" spans="2:34">
      <c r="B42" s="273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</row>
    <row r="43" spans="2:34">
      <c r="B43" s="273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</row>
    <row r="45" spans="2:34">
      <c r="B45" s="273"/>
    </row>
    <row r="46" spans="2:34">
      <c r="B46" s="273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</row>
    <row r="47" spans="2:34"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</row>
    <row r="48" spans="2:34"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</row>
    <row r="49" spans="2:34" s="271" customFormat="1">
      <c r="B49" s="274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</row>
    <row r="50" spans="2:34">
      <c r="B50" s="273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</row>
    <row r="51" spans="2:34">
      <c r="B51" s="273"/>
      <c r="C51" s="276"/>
      <c r="D51" s="276"/>
      <c r="E51" s="276"/>
      <c r="F51" s="276"/>
      <c r="G51" s="276"/>
      <c r="H51" s="276"/>
      <c r="I51" s="276"/>
      <c r="J51" s="276"/>
      <c r="K51" s="276"/>
      <c r="L51" s="277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</row>
    <row r="56" spans="2:34"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</row>
  </sheetData>
  <mergeCells count="1">
    <mergeCell ref="H2:I2"/>
  </mergeCells>
  <pageMargins left="0.511811024" right="0.511811024" top="0.78740157499999996" bottom="0.78740157499999996" header="0.31496062000000002" footer="0.31496062000000002"/>
  <ignoredErrors>
    <ignoredError sqref="M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9027-C80A-48BC-9AD3-4EBBA46F69E1}">
  <sheetPr>
    <tabColor rgb="FF92D050"/>
  </sheetPr>
  <dimension ref="B2:D30"/>
  <sheetViews>
    <sheetView showGridLines="0" topLeftCell="A11" workbookViewId="0"/>
  </sheetViews>
  <sheetFormatPr defaultColWidth="9" defaultRowHeight="12.75"/>
  <cols>
    <col min="1" max="1" width="9" style="1"/>
    <col min="2" max="2" width="17.5" style="1" customWidth="1"/>
    <col min="3" max="3" width="15.125" style="1" bestFit="1" customWidth="1"/>
    <col min="4" max="4" width="23" style="1" bestFit="1" customWidth="1"/>
    <col min="5" max="16384" width="9" style="1"/>
  </cols>
  <sheetData>
    <row r="2" spans="2:4">
      <c r="B2" s="300" t="s">
        <v>109</v>
      </c>
      <c r="C2" s="300"/>
      <c r="D2" s="300"/>
    </row>
    <row r="3" spans="2:4" ht="25.5">
      <c r="B3" s="4" t="s">
        <v>102</v>
      </c>
      <c r="C3" s="5" t="s">
        <v>101</v>
      </c>
      <c r="D3" s="4" t="s">
        <v>100</v>
      </c>
    </row>
    <row r="4" spans="2:4">
      <c r="B4" s="3" t="s">
        <v>99</v>
      </c>
      <c r="C4" s="2"/>
      <c r="D4" s="2">
        <f>P.7!H7*10</f>
        <v>28.446259999999999</v>
      </c>
    </row>
    <row r="5" spans="2:4">
      <c r="B5" s="3" t="s">
        <v>108</v>
      </c>
      <c r="C5" s="2">
        <f>P.7!H8</f>
        <v>5.2076939999999992</v>
      </c>
      <c r="D5" s="2"/>
    </row>
    <row r="6" spans="2:4">
      <c r="B6" s="3" t="s">
        <v>107</v>
      </c>
      <c r="C6" s="2">
        <f>P.7!H9</f>
        <v>7.3128139999999995</v>
      </c>
      <c r="D6" s="2"/>
    </row>
    <row r="7" spans="2:4">
      <c r="B7" s="3" t="s">
        <v>104</v>
      </c>
      <c r="C7" s="2">
        <f>P.7!H10</f>
        <v>8.7642139999999991</v>
      </c>
      <c r="D7" s="2"/>
    </row>
    <row r="9" spans="2:4">
      <c r="B9" s="300" t="s">
        <v>106</v>
      </c>
      <c r="C9" s="300"/>
      <c r="D9" s="300"/>
    </row>
    <row r="10" spans="2:4" ht="25.5">
      <c r="B10" s="4" t="s">
        <v>102</v>
      </c>
      <c r="C10" s="5" t="s">
        <v>101</v>
      </c>
      <c r="D10" s="4" t="s">
        <v>100</v>
      </c>
    </row>
    <row r="11" spans="2:4">
      <c r="B11" s="3" t="s">
        <v>99</v>
      </c>
      <c r="C11" s="2"/>
      <c r="D11" s="2">
        <f>P.7!H3*10</f>
        <v>14.223129999999999</v>
      </c>
    </row>
    <row r="12" spans="2:4">
      <c r="B12" s="3" t="s">
        <v>108</v>
      </c>
      <c r="C12" s="2">
        <f>P.7!H4</f>
        <v>2.6038469999999996</v>
      </c>
      <c r="D12" s="2"/>
    </row>
    <row r="13" spans="2:4">
      <c r="B13" s="3" t="s">
        <v>107</v>
      </c>
      <c r="C13" s="2">
        <f>P.7!H5</f>
        <v>3.6564069999999997</v>
      </c>
      <c r="D13" s="2"/>
    </row>
    <row r="14" spans="2:4">
      <c r="B14" s="3" t="s">
        <v>104</v>
      </c>
      <c r="C14" s="2">
        <f>P.7!H6</f>
        <v>4.3821069999999995</v>
      </c>
      <c r="D14" s="2"/>
    </row>
    <row r="16" spans="2:4">
      <c r="B16" s="300" t="s">
        <v>92</v>
      </c>
      <c r="C16" s="300"/>
      <c r="D16" s="300"/>
    </row>
    <row r="17" spans="2:4" ht="25.5">
      <c r="B17" s="4" t="s">
        <v>102</v>
      </c>
      <c r="C17" s="5" t="s">
        <v>101</v>
      </c>
      <c r="D17" s="4" t="s">
        <v>100</v>
      </c>
    </row>
    <row r="18" spans="2:4">
      <c r="B18" s="3" t="s">
        <v>99</v>
      </c>
      <c r="C18" s="2"/>
      <c r="D18" s="2">
        <f>P.7!H11*10</f>
        <v>41.984989999999996</v>
      </c>
    </row>
    <row r="19" spans="2:4">
      <c r="B19" s="3" t="s">
        <v>105</v>
      </c>
      <c r="C19" s="2">
        <f>P.7!H12</f>
        <v>6.9688439999999998</v>
      </c>
      <c r="D19" s="2"/>
    </row>
    <row r="20" spans="2:4">
      <c r="B20" s="3" t="s">
        <v>104</v>
      </c>
      <c r="C20" s="2">
        <f>P.7!H13</f>
        <v>8.7643319999999996</v>
      </c>
      <c r="D20" s="2"/>
    </row>
    <row r="22" spans="2:4">
      <c r="B22" s="300" t="s">
        <v>94</v>
      </c>
      <c r="C22" s="300"/>
      <c r="D22" s="300"/>
    </row>
    <row r="23" spans="2:4" ht="25.5">
      <c r="B23" s="4" t="s">
        <v>102</v>
      </c>
      <c r="C23" s="5" t="s">
        <v>101</v>
      </c>
      <c r="D23" s="4" t="s">
        <v>100</v>
      </c>
    </row>
    <row r="24" spans="2:4">
      <c r="B24" s="3" t="s">
        <v>99</v>
      </c>
      <c r="C24" s="2"/>
      <c r="D24" s="2">
        <f>P.7!H14*10</f>
        <v>41.984989999999996</v>
      </c>
    </row>
    <row r="25" spans="2:4">
      <c r="B25" s="3" t="s">
        <v>98</v>
      </c>
      <c r="C25" s="2">
        <f>P.7!H15</f>
        <v>6.9688439999999998</v>
      </c>
      <c r="D25" s="2"/>
    </row>
    <row r="27" spans="2:4">
      <c r="B27" s="300" t="s">
        <v>103</v>
      </c>
      <c r="C27" s="300"/>
      <c r="D27" s="300"/>
    </row>
    <row r="28" spans="2:4" ht="25.5">
      <c r="B28" s="4" t="s">
        <v>102</v>
      </c>
      <c r="C28" s="5" t="s">
        <v>101</v>
      </c>
      <c r="D28" s="4" t="s">
        <v>100</v>
      </c>
    </row>
    <row r="29" spans="2:4">
      <c r="B29" s="3" t="s">
        <v>99</v>
      </c>
      <c r="C29" s="2"/>
      <c r="D29" s="2">
        <f>P.7!H14*10</f>
        <v>41.984989999999996</v>
      </c>
    </row>
    <row r="30" spans="2:4">
      <c r="B30" s="3" t="s">
        <v>98</v>
      </c>
      <c r="C30" s="2">
        <f>P.7!H15</f>
        <v>6.9688439999999998</v>
      </c>
      <c r="D30" s="2"/>
    </row>
  </sheetData>
  <mergeCells count="5">
    <mergeCell ref="B2:D2"/>
    <mergeCell ref="B9:D9"/>
    <mergeCell ref="B16:D16"/>
    <mergeCell ref="B22:D22"/>
    <mergeCell ref="B27:D2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41CC-97DB-4860-B4BC-4AED363BEA61}">
  <sheetPr>
    <tabColor rgb="FF92D050"/>
  </sheetPr>
  <dimension ref="B4:F54"/>
  <sheetViews>
    <sheetView workbookViewId="0">
      <selection activeCell="D54" sqref="D54"/>
    </sheetView>
  </sheetViews>
  <sheetFormatPr defaultRowHeight="14.25"/>
  <cols>
    <col min="2" max="2" width="59.25" style="223" customWidth="1"/>
    <col min="3" max="3" width="12.125" customWidth="1"/>
    <col min="4" max="4" width="9" style="230"/>
    <col min="6" max="6" width="64" style="223" customWidth="1"/>
  </cols>
  <sheetData>
    <row r="4" spans="2:4" ht="15" customHeight="1">
      <c r="B4" s="224" t="s">
        <v>0</v>
      </c>
      <c r="C4" s="222" t="s">
        <v>487</v>
      </c>
      <c r="D4" s="229" t="s">
        <v>536</v>
      </c>
    </row>
    <row r="5" spans="2:4" ht="15" customHeight="1">
      <c r="B5" s="225" t="s">
        <v>488</v>
      </c>
      <c r="C5" s="221">
        <f>D5*P.7!$G$3</f>
        <v>37.246699999999997</v>
      </c>
      <c r="D5" s="220">
        <v>63.13</v>
      </c>
    </row>
    <row r="6" spans="2:4" ht="15" customHeight="1">
      <c r="B6" s="225" t="s">
        <v>489</v>
      </c>
      <c r="C6" s="221">
        <f>D6*P.7!$G$3</f>
        <v>156.22019999999998</v>
      </c>
      <c r="D6" s="220">
        <v>264.77999999999997</v>
      </c>
    </row>
    <row r="7" spans="2:4" ht="15" customHeight="1">
      <c r="B7" s="225" t="s">
        <v>490</v>
      </c>
      <c r="C7" s="221">
        <f>D7*P.7!$G$3</f>
        <v>218.52419999999998</v>
      </c>
      <c r="D7" s="220">
        <v>370.38</v>
      </c>
    </row>
    <row r="8" spans="2:4" ht="15" customHeight="1">
      <c r="B8" s="225" t="s">
        <v>491</v>
      </c>
      <c r="C8" s="221">
        <f>D8*P.7!$G$3</f>
        <v>3.1446999999999998</v>
      </c>
      <c r="D8" s="220">
        <v>5.33</v>
      </c>
    </row>
    <row r="9" spans="2:4" ht="15" customHeight="1">
      <c r="B9" s="225" t="s">
        <v>492</v>
      </c>
      <c r="C9" s="221">
        <f>D9*P.7!$G$3</f>
        <v>2.8614999999999995</v>
      </c>
      <c r="D9" s="220">
        <v>4.8499999999999996</v>
      </c>
    </row>
    <row r="10" spans="2:4" ht="15" customHeight="1">
      <c r="B10" s="225" t="s">
        <v>493</v>
      </c>
      <c r="C10" s="221">
        <f>D10*P.7!$G$3</f>
        <v>78.452299999999994</v>
      </c>
      <c r="D10" s="220">
        <v>132.97</v>
      </c>
    </row>
    <row r="11" spans="2:4" ht="15" customHeight="1">
      <c r="B11" s="225" t="s">
        <v>494</v>
      </c>
      <c r="C11" s="221">
        <f>D11*P.7!$G$3</f>
        <v>405.12349999999998</v>
      </c>
      <c r="D11" s="220">
        <v>686.65</v>
      </c>
    </row>
    <row r="12" spans="2:4" ht="15" customHeight="1">
      <c r="B12" s="225" t="s">
        <v>495</v>
      </c>
      <c r="C12" s="221">
        <f>D12*P.7!$G$3</f>
        <v>559.2079</v>
      </c>
      <c r="D12" s="220">
        <v>947.81</v>
      </c>
    </row>
    <row r="13" spans="2:4" ht="15" customHeight="1">
      <c r="B13" s="225" t="s">
        <v>496</v>
      </c>
      <c r="C13" s="221">
        <f>D13*P.7!$G$3</f>
        <v>593.13879999999995</v>
      </c>
      <c r="D13" s="220">
        <v>1005.32</v>
      </c>
    </row>
    <row r="14" spans="2:4" ht="15" customHeight="1">
      <c r="B14" s="225" t="s">
        <v>497</v>
      </c>
      <c r="C14" s="221">
        <f>D14*P.7!$G$3</f>
        <v>711.0148999999999</v>
      </c>
      <c r="D14" s="220">
        <v>1205.1099999999999</v>
      </c>
    </row>
    <row r="15" spans="2:4" ht="15" customHeight="1">
      <c r="B15" s="225" t="s">
        <v>498</v>
      </c>
      <c r="C15" s="221">
        <f>D15*P.7!$G$3</f>
        <v>446.0872</v>
      </c>
      <c r="D15" s="220">
        <v>756.08</v>
      </c>
    </row>
    <row r="16" spans="2:4" ht="15" customHeight="1">
      <c r="B16" s="225" t="s">
        <v>499</v>
      </c>
      <c r="C16" s="221">
        <f>D16*P.7!$G$3</f>
        <v>572.32359999999994</v>
      </c>
      <c r="D16" s="220">
        <v>970.04</v>
      </c>
    </row>
    <row r="17" spans="2:4" ht="15" customHeight="1">
      <c r="B17" s="225" t="s">
        <v>500</v>
      </c>
      <c r="C17" s="221">
        <f>D17*P.7!$G$3</f>
        <v>534.13879999999995</v>
      </c>
      <c r="D17" s="220">
        <v>905.32</v>
      </c>
    </row>
    <row r="18" spans="2:4" ht="15" customHeight="1">
      <c r="B18" s="225" t="s">
        <v>501</v>
      </c>
      <c r="C18" s="221">
        <f>D18*P.7!$G$3</f>
        <v>604.9387999999999</v>
      </c>
      <c r="D18" s="220">
        <v>1025.32</v>
      </c>
    </row>
    <row r="19" spans="2:4" ht="15" customHeight="1">
      <c r="B19" s="225" t="s">
        <v>502</v>
      </c>
      <c r="C19" s="221">
        <f>D19*P.7!$G$3</f>
        <v>51.029099999999993</v>
      </c>
      <c r="D19" s="220">
        <v>86.49</v>
      </c>
    </row>
    <row r="20" spans="2:4" ht="15" customHeight="1">
      <c r="B20" s="225" t="s">
        <v>503</v>
      </c>
      <c r="C20" s="221">
        <f>D20*P.7!$G$3</f>
        <v>94.099100000000007</v>
      </c>
      <c r="D20" s="220">
        <v>159.49</v>
      </c>
    </row>
    <row r="21" spans="2:4" ht="15" customHeight="1">
      <c r="B21" s="225" t="s">
        <v>504</v>
      </c>
      <c r="C21" s="221">
        <f>D21*P.7!$G$3</f>
        <v>446.0872</v>
      </c>
      <c r="D21" s="220">
        <v>756.08</v>
      </c>
    </row>
    <row r="22" spans="2:4" ht="15" customHeight="1">
      <c r="B22" s="225" t="s">
        <v>505</v>
      </c>
      <c r="C22" s="221">
        <f>D22*P.7!$G$3</f>
        <v>572.32359999999994</v>
      </c>
      <c r="D22" s="220">
        <v>970.04</v>
      </c>
    </row>
    <row r="23" spans="2:4" ht="15" customHeight="1">
      <c r="B23" s="225" t="s">
        <v>506</v>
      </c>
      <c r="C23" s="221">
        <f>D23*P.7!$G$3</f>
        <v>534.13879999999995</v>
      </c>
      <c r="D23" s="220">
        <v>905.32</v>
      </c>
    </row>
    <row r="24" spans="2:4" ht="15" customHeight="1">
      <c r="B24" s="225" t="s">
        <v>507</v>
      </c>
      <c r="C24" s="221">
        <f>D24*P.7!$G$3</f>
        <v>604.9387999999999</v>
      </c>
      <c r="D24" s="220">
        <v>1025.32</v>
      </c>
    </row>
    <row r="25" spans="2:4" ht="15" customHeight="1">
      <c r="B25" s="225" t="s">
        <v>508</v>
      </c>
      <c r="C25" s="221">
        <f>D25*P.7!$G$3</f>
        <v>499.60019999999997</v>
      </c>
      <c r="D25" s="220">
        <v>846.78</v>
      </c>
    </row>
    <row r="26" spans="2:4" ht="15" customHeight="1">
      <c r="B26" s="225" t="s">
        <v>509</v>
      </c>
      <c r="C26" s="221">
        <f>D26*P.7!$G$3</f>
        <v>56.0854</v>
      </c>
      <c r="D26" s="220">
        <v>95.06</v>
      </c>
    </row>
    <row r="27" spans="2:4" ht="15" customHeight="1">
      <c r="B27" s="225" t="s">
        <v>510</v>
      </c>
      <c r="C27" s="221">
        <f>D27*P.7!$G$3</f>
        <v>93.355699999999985</v>
      </c>
      <c r="D27" s="220">
        <v>158.22999999999999</v>
      </c>
    </row>
    <row r="28" spans="2:4" ht="15" customHeight="1">
      <c r="B28" s="225" t="s">
        <v>511</v>
      </c>
      <c r="C28" s="221">
        <f>D28*P.7!$G$3</f>
        <v>54.504199999999997</v>
      </c>
      <c r="D28" s="220">
        <v>92.38</v>
      </c>
    </row>
    <row r="29" spans="2:4" ht="15" customHeight="1">
      <c r="B29" s="225" t="s">
        <v>512</v>
      </c>
      <c r="C29" s="221">
        <f>D29*P.7!$G$3</f>
        <v>48.067299999999996</v>
      </c>
      <c r="D29" s="220">
        <v>81.47</v>
      </c>
    </row>
    <row r="30" spans="2:4" ht="15" customHeight="1">
      <c r="B30" s="225" t="s">
        <v>513</v>
      </c>
      <c r="C30" s="221">
        <f>D30*P.7!$G$3</f>
        <v>141.41120000000001</v>
      </c>
      <c r="D30" s="220">
        <v>239.68</v>
      </c>
    </row>
    <row r="31" spans="2:4" ht="15" customHeight="1">
      <c r="B31" s="225" t="s">
        <v>514</v>
      </c>
      <c r="C31" s="221">
        <f>D31*P.7!$G$3</f>
        <v>30.886499999999998</v>
      </c>
      <c r="D31" s="220">
        <v>52.35</v>
      </c>
    </row>
    <row r="32" spans="2:4" ht="15" customHeight="1">
      <c r="B32" s="225" t="s">
        <v>515</v>
      </c>
      <c r="C32" s="221">
        <f>D32*P.7!$G$3</f>
        <v>79.219300000000004</v>
      </c>
      <c r="D32" s="220">
        <v>134.27000000000001</v>
      </c>
    </row>
    <row r="33" spans="2:4" ht="15" customHeight="1">
      <c r="B33" s="225" t="s">
        <v>516</v>
      </c>
      <c r="C33" s="221">
        <f>D33*P.7!$G$3</f>
        <v>118.82009999999998</v>
      </c>
      <c r="D33" s="220">
        <v>201.39</v>
      </c>
    </row>
    <row r="34" spans="2:4" ht="15" customHeight="1">
      <c r="B34" s="225" t="s">
        <v>517</v>
      </c>
      <c r="C34" s="221">
        <f>D34*P.7!$G$3</f>
        <v>79.649999999999991</v>
      </c>
      <c r="D34" s="220">
        <v>135</v>
      </c>
    </row>
    <row r="37" spans="2:4" ht="15">
      <c r="B37" s="226" t="s">
        <v>518</v>
      </c>
      <c r="C37" s="227" t="s">
        <v>209</v>
      </c>
      <c r="D37" s="229" t="s">
        <v>536</v>
      </c>
    </row>
    <row r="38" spans="2:4" ht="15" customHeight="1">
      <c r="B38" s="225" t="s">
        <v>519</v>
      </c>
      <c r="C38" s="221">
        <f>D38*P.7!$G$3</f>
        <v>228.91409999999999</v>
      </c>
      <c r="D38" s="230">
        <v>387.99</v>
      </c>
    </row>
    <row r="39" spans="2:4" ht="15" customHeight="1">
      <c r="B39" s="225" t="s">
        <v>520</v>
      </c>
      <c r="C39" s="221">
        <f>D39*P.7!$G$3</f>
        <v>152.60939999999999</v>
      </c>
      <c r="D39" s="230">
        <v>258.66000000000003</v>
      </c>
    </row>
    <row r="40" spans="2:4" ht="15" customHeight="1">
      <c r="B40" s="225" t="s">
        <v>521</v>
      </c>
      <c r="C40" s="221">
        <f>D40*P.7!$G$3</f>
        <v>228.91409999999999</v>
      </c>
      <c r="D40" s="230">
        <v>387.99</v>
      </c>
    </row>
    <row r="41" spans="2:4" ht="15" customHeight="1">
      <c r="B41" s="225" t="s">
        <v>522</v>
      </c>
      <c r="C41" s="221">
        <f>D41*P.7!$G$3</f>
        <v>76.304699999999997</v>
      </c>
      <c r="D41" s="230">
        <v>129.33000000000001</v>
      </c>
    </row>
    <row r="42" spans="2:4" ht="15" customHeight="1">
      <c r="B42" s="225" t="s">
        <v>523</v>
      </c>
      <c r="C42" s="221">
        <f>D42*P.7!$G$3</f>
        <v>76.304699999999997</v>
      </c>
      <c r="D42" s="230">
        <v>129.33000000000001</v>
      </c>
    </row>
    <row r="43" spans="2:4" ht="30" customHeight="1">
      <c r="B43" s="225" t="s">
        <v>524</v>
      </c>
      <c r="C43" s="221">
        <f>D43*P.7!$G$3</f>
        <v>86.635599999999997</v>
      </c>
      <c r="D43" s="230">
        <v>146.84</v>
      </c>
    </row>
    <row r="44" spans="2:4" ht="30" customHeight="1">
      <c r="B44" s="225" t="s">
        <v>525</v>
      </c>
      <c r="C44" s="221">
        <f>D44*P.7!$G$3</f>
        <v>86.635599999999997</v>
      </c>
      <c r="D44" s="230">
        <v>146.84</v>
      </c>
    </row>
    <row r="45" spans="2:4" ht="45" customHeight="1">
      <c r="B45" s="225" t="s">
        <v>526</v>
      </c>
      <c r="C45" s="221">
        <f>D45*P.7!$G$3</f>
        <v>113.00859999999999</v>
      </c>
      <c r="D45" s="230">
        <v>191.54</v>
      </c>
    </row>
    <row r="46" spans="2:4" ht="30" customHeight="1">
      <c r="B46" s="225" t="s">
        <v>527</v>
      </c>
      <c r="C46" s="221">
        <f>D46*P.7!$G$3</f>
        <v>42.940199999999997</v>
      </c>
      <c r="D46" s="230">
        <v>72.78</v>
      </c>
    </row>
    <row r="47" spans="2:4" ht="30" customHeight="1">
      <c r="B47" s="225" t="s">
        <v>530</v>
      </c>
      <c r="C47" s="221">
        <f>D47*P.7!$G$3</f>
        <v>113.00859999999999</v>
      </c>
      <c r="D47" s="230">
        <v>191.54</v>
      </c>
    </row>
    <row r="48" spans="2:4" ht="30" customHeight="1">
      <c r="B48" s="225" t="s">
        <v>529</v>
      </c>
      <c r="C48" s="221">
        <f>D48*P.7!$G$3</f>
        <v>86.635599999999997</v>
      </c>
      <c r="D48" s="230">
        <v>146.84</v>
      </c>
    </row>
    <row r="49" spans="2:4" ht="30" customHeight="1">
      <c r="B49" s="225" t="s">
        <v>528</v>
      </c>
      <c r="C49" s="221">
        <f>D49*P.7!$G$3</f>
        <v>256.14849999999996</v>
      </c>
      <c r="D49" s="230">
        <v>434.15</v>
      </c>
    </row>
    <row r="50" spans="2:4" ht="15" customHeight="1">
      <c r="B50" s="225" t="s">
        <v>531</v>
      </c>
      <c r="C50" s="221">
        <f>D50*P.7!$G$3</f>
        <v>203.40839999999997</v>
      </c>
      <c r="D50" s="230">
        <v>344.76</v>
      </c>
    </row>
    <row r="51" spans="2:4" ht="30" customHeight="1">
      <c r="B51" s="225" t="s">
        <v>532</v>
      </c>
      <c r="C51" s="221">
        <f>D51*P.7!$G$3</f>
        <v>621.52959999999996</v>
      </c>
      <c r="D51" s="230">
        <v>1053.44</v>
      </c>
    </row>
    <row r="52" spans="2:4" ht="15" customHeight="1">
      <c r="B52" s="225" t="s">
        <v>533</v>
      </c>
      <c r="C52" s="221">
        <f>D52*P.7!$G$3</f>
        <v>113.00859999999999</v>
      </c>
      <c r="D52" s="230">
        <v>191.54</v>
      </c>
    </row>
    <row r="53" spans="2:4" ht="15" customHeight="1">
      <c r="B53" s="225" t="s">
        <v>534</v>
      </c>
      <c r="C53" s="221">
        <f>D53*P.7!$G$3</f>
        <v>113.00859999999999</v>
      </c>
      <c r="D53" s="230">
        <v>191.54</v>
      </c>
    </row>
    <row r="54" spans="2:4" ht="15" customHeight="1">
      <c r="B54" s="225" t="s">
        <v>535</v>
      </c>
      <c r="C54" s="221">
        <f>D54*P.7!$G$3</f>
        <v>86.635599999999997</v>
      </c>
      <c r="D54" s="230">
        <v>146.84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841F-4DEA-4AA9-8E68-B652714477F9}">
  <sheetPr>
    <tabColor rgb="FF92D050"/>
  </sheetPr>
  <dimension ref="B2:K21"/>
  <sheetViews>
    <sheetView showGridLines="0" workbookViewId="0">
      <selection activeCell="I24" sqref="I24"/>
    </sheetView>
  </sheetViews>
  <sheetFormatPr defaultColWidth="9" defaultRowHeight="15"/>
  <cols>
    <col min="1" max="1" width="3.625" style="6" customWidth="1"/>
    <col min="2" max="2" width="13.125" style="6" customWidth="1"/>
    <col min="3" max="3" width="14.125" style="6" customWidth="1"/>
    <col min="4" max="7" width="12.875" style="6" customWidth="1"/>
    <col min="8" max="8" width="10.5" style="6" customWidth="1"/>
    <col min="9" max="9" width="9.125" style="6" bestFit="1" customWidth="1"/>
    <col min="10" max="10" width="9" style="6"/>
    <col min="11" max="11" width="8.875" style="6" bestFit="1" customWidth="1"/>
    <col min="12" max="16384" width="9" style="6"/>
  </cols>
  <sheetData>
    <row r="2" spans="2:11" ht="68.25" customHeight="1">
      <c r="B2" s="18" t="s">
        <v>88</v>
      </c>
      <c r="C2" s="18" t="s">
        <v>88</v>
      </c>
      <c r="D2" s="17" t="s">
        <v>121</v>
      </c>
      <c r="E2" s="17" t="s">
        <v>118</v>
      </c>
      <c r="F2" s="17" t="s">
        <v>120</v>
      </c>
      <c r="G2" s="17" t="s">
        <v>119</v>
      </c>
      <c r="H2" s="17" t="s">
        <v>118</v>
      </c>
      <c r="I2" s="17" t="s">
        <v>117</v>
      </c>
    </row>
    <row r="3" spans="2:11" ht="20.100000000000001" customHeight="1">
      <c r="B3" s="301">
        <v>1</v>
      </c>
      <c r="C3" s="302" t="s">
        <v>116</v>
      </c>
      <c r="D3" s="15" t="s">
        <v>110</v>
      </c>
      <c r="E3" s="14">
        <f>E7/2</f>
        <v>2.4106999999999998</v>
      </c>
      <c r="F3" s="14">
        <f t="shared" ref="F3:F6" si="0">E3</f>
        <v>2.4106999999999998</v>
      </c>
      <c r="G3" s="303">
        <v>0.59</v>
      </c>
      <c r="H3" s="13">
        <f t="shared" ref="H3:H15" si="1">E3*$G$3</f>
        <v>1.4223129999999999</v>
      </c>
      <c r="I3" s="13">
        <f t="shared" ref="I3:I15" si="2">F3*$G$3</f>
        <v>1.4223129999999999</v>
      </c>
      <c r="J3" s="12"/>
    </row>
    <row r="4" spans="2:11" ht="20.100000000000001" customHeight="1">
      <c r="B4" s="301"/>
      <c r="C4" s="302"/>
      <c r="D4" s="15" t="s">
        <v>114</v>
      </c>
      <c r="E4" s="14">
        <f t="shared" ref="E4:E6" si="3">E8/2</f>
        <v>4.4132999999999996</v>
      </c>
      <c r="F4" s="14">
        <f t="shared" si="0"/>
        <v>4.4132999999999996</v>
      </c>
      <c r="G4" s="304"/>
      <c r="H4" s="13">
        <f t="shared" si="1"/>
        <v>2.6038469999999996</v>
      </c>
      <c r="I4" s="13">
        <f t="shared" si="2"/>
        <v>2.6038469999999996</v>
      </c>
      <c r="J4" s="12"/>
    </row>
    <row r="5" spans="2:11" ht="20.100000000000001" customHeight="1">
      <c r="B5" s="301"/>
      <c r="C5" s="302"/>
      <c r="D5" s="15" t="s">
        <v>113</v>
      </c>
      <c r="E5" s="14">
        <f t="shared" si="3"/>
        <v>6.1973000000000003</v>
      </c>
      <c r="F5" s="14">
        <f t="shared" si="0"/>
        <v>6.1973000000000003</v>
      </c>
      <c r="G5" s="304"/>
      <c r="H5" s="13">
        <f t="shared" si="1"/>
        <v>3.6564069999999997</v>
      </c>
      <c r="I5" s="13">
        <f t="shared" si="2"/>
        <v>3.6564069999999997</v>
      </c>
      <c r="J5" s="12"/>
    </row>
    <row r="6" spans="2:11" ht="20.100000000000001" customHeight="1">
      <c r="B6" s="301"/>
      <c r="C6" s="302"/>
      <c r="D6" s="15" t="s">
        <v>91</v>
      </c>
      <c r="E6" s="14">
        <f t="shared" si="3"/>
        <v>7.4272999999999998</v>
      </c>
      <c r="F6" s="14">
        <f t="shared" si="0"/>
        <v>7.4272999999999998</v>
      </c>
      <c r="G6" s="304"/>
      <c r="H6" s="13">
        <f t="shared" si="1"/>
        <v>4.3821069999999995</v>
      </c>
      <c r="I6" s="13">
        <f t="shared" si="2"/>
        <v>4.3821069999999995</v>
      </c>
      <c r="J6" s="12"/>
    </row>
    <row r="7" spans="2:11" ht="20.100000000000001" customHeight="1">
      <c r="B7" s="301">
        <v>2</v>
      </c>
      <c r="C7" s="302" t="s">
        <v>115</v>
      </c>
      <c r="D7" s="15" t="s">
        <v>110</v>
      </c>
      <c r="E7" s="14">
        <v>4.8213999999999997</v>
      </c>
      <c r="F7" s="14">
        <f>E7</f>
        <v>4.8213999999999997</v>
      </c>
      <c r="G7" s="304"/>
      <c r="H7" s="13">
        <f t="shared" si="1"/>
        <v>2.8446259999999999</v>
      </c>
      <c r="I7" s="13">
        <f t="shared" si="2"/>
        <v>2.8446259999999999</v>
      </c>
      <c r="J7" s="12"/>
    </row>
    <row r="8" spans="2:11" ht="20.100000000000001" customHeight="1">
      <c r="B8" s="301"/>
      <c r="C8" s="302"/>
      <c r="D8" s="15" t="s">
        <v>114</v>
      </c>
      <c r="E8" s="14">
        <v>8.8265999999999991</v>
      </c>
      <c r="F8" s="14">
        <f t="shared" ref="F8:F15" si="4">E8</f>
        <v>8.8265999999999991</v>
      </c>
      <c r="G8" s="304"/>
      <c r="H8" s="13">
        <f t="shared" si="1"/>
        <v>5.2076939999999992</v>
      </c>
      <c r="I8" s="13">
        <f t="shared" si="2"/>
        <v>5.2076939999999992</v>
      </c>
      <c r="J8" s="12"/>
    </row>
    <row r="9" spans="2:11" ht="20.100000000000001" customHeight="1">
      <c r="B9" s="301"/>
      <c r="C9" s="302"/>
      <c r="D9" s="15" t="s">
        <v>113</v>
      </c>
      <c r="E9" s="14">
        <v>12.394600000000001</v>
      </c>
      <c r="F9" s="14">
        <f t="shared" si="4"/>
        <v>12.394600000000001</v>
      </c>
      <c r="G9" s="304"/>
      <c r="H9" s="13">
        <f t="shared" si="1"/>
        <v>7.3128139999999995</v>
      </c>
      <c r="I9" s="13">
        <f t="shared" si="2"/>
        <v>7.3128139999999995</v>
      </c>
      <c r="J9" s="12"/>
    </row>
    <row r="10" spans="2:11" ht="20.100000000000001" customHeight="1">
      <c r="B10" s="301"/>
      <c r="C10" s="302"/>
      <c r="D10" s="15" t="s">
        <v>91</v>
      </c>
      <c r="E10" s="14">
        <v>14.8546</v>
      </c>
      <c r="F10" s="14">
        <f t="shared" si="4"/>
        <v>14.8546</v>
      </c>
      <c r="G10" s="304"/>
      <c r="H10" s="13">
        <f t="shared" si="1"/>
        <v>8.7642139999999991</v>
      </c>
      <c r="I10" s="13">
        <f t="shared" si="2"/>
        <v>8.7642139999999991</v>
      </c>
      <c r="J10" s="12"/>
    </row>
    <row r="11" spans="2:11" ht="20.100000000000001" customHeight="1">
      <c r="B11" s="301">
        <v>3</v>
      </c>
      <c r="C11" s="302" t="s">
        <v>25</v>
      </c>
      <c r="D11" s="15" t="s">
        <v>110</v>
      </c>
      <c r="E11" s="14">
        <v>7.1161000000000003</v>
      </c>
      <c r="F11" s="14">
        <f t="shared" si="4"/>
        <v>7.1161000000000003</v>
      </c>
      <c r="G11" s="304"/>
      <c r="H11" s="13">
        <f t="shared" si="1"/>
        <v>4.198499</v>
      </c>
      <c r="I11" s="13">
        <f t="shared" si="2"/>
        <v>4.198499</v>
      </c>
      <c r="J11" s="12"/>
    </row>
    <row r="12" spans="2:11" ht="20.100000000000001" customHeight="1">
      <c r="B12" s="301"/>
      <c r="C12" s="302"/>
      <c r="D12" s="15" t="s">
        <v>112</v>
      </c>
      <c r="E12" s="14">
        <v>11.8116</v>
      </c>
      <c r="F12" s="14">
        <f t="shared" si="4"/>
        <v>11.8116</v>
      </c>
      <c r="G12" s="304"/>
      <c r="H12" s="13">
        <f t="shared" si="1"/>
        <v>6.9688439999999998</v>
      </c>
      <c r="I12" s="13">
        <f t="shared" si="2"/>
        <v>6.9688439999999998</v>
      </c>
      <c r="J12" s="12"/>
    </row>
    <row r="13" spans="2:11" ht="20.100000000000001" customHeight="1">
      <c r="B13" s="301"/>
      <c r="C13" s="302"/>
      <c r="D13" s="15" t="s">
        <v>91</v>
      </c>
      <c r="E13" s="14">
        <v>14.854799999999999</v>
      </c>
      <c r="F13" s="14">
        <f t="shared" si="4"/>
        <v>14.854799999999999</v>
      </c>
      <c r="G13" s="304"/>
      <c r="H13" s="13">
        <f t="shared" si="1"/>
        <v>8.7643319999999996</v>
      </c>
      <c r="I13" s="13">
        <f t="shared" si="2"/>
        <v>8.7643319999999996</v>
      </c>
      <c r="J13" s="12"/>
      <c r="K13" s="9"/>
    </row>
    <row r="14" spans="2:11" ht="20.100000000000001" customHeight="1">
      <c r="B14" s="301">
        <v>4</v>
      </c>
      <c r="C14" s="302" t="s">
        <v>111</v>
      </c>
      <c r="D14" s="15" t="s">
        <v>110</v>
      </c>
      <c r="E14" s="14">
        <v>7.1161000000000003</v>
      </c>
      <c r="F14" s="14">
        <f t="shared" si="4"/>
        <v>7.1161000000000003</v>
      </c>
      <c r="G14" s="304"/>
      <c r="H14" s="13">
        <f t="shared" si="1"/>
        <v>4.198499</v>
      </c>
      <c r="I14" s="13">
        <f t="shared" si="2"/>
        <v>4.198499</v>
      </c>
      <c r="J14" s="12"/>
      <c r="K14" s="9"/>
    </row>
    <row r="15" spans="2:11" ht="20.100000000000001" customHeight="1">
      <c r="B15" s="301"/>
      <c r="C15" s="302"/>
      <c r="D15" s="15" t="s">
        <v>93</v>
      </c>
      <c r="E15" s="14">
        <v>11.8116</v>
      </c>
      <c r="F15" s="14">
        <f t="shared" si="4"/>
        <v>11.8116</v>
      </c>
      <c r="G15" s="305"/>
      <c r="H15" s="13">
        <f t="shared" si="1"/>
        <v>6.9688439999999998</v>
      </c>
      <c r="I15" s="13">
        <f t="shared" si="2"/>
        <v>6.9688439999999998</v>
      </c>
      <c r="J15" s="12"/>
      <c r="K15" s="9"/>
    </row>
    <row r="16" spans="2:11">
      <c r="B16" s="11"/>
      <c r="C16" s="11"/>
      <c r="D16" s="11"/>
      <c r="E16" s="11"/>
      <c r="F16" s="11"/>
      <c r="G16" s="11"/>
      <c r="H16" s="10"/>
      <c r="K16" s="9"/>
    </row>
    <row r="17" spans="4:11" s="8" customFormat="1">
      <c r="K17" s="9"/>
    </row>
    <row r="21" spans="4:11">
      <c r="D21" s="7"/>
      <c r="E21" s="7"/>
      <c r="F21" s="7"/>
      <c r="G21" s="7"/>
    </row>
  </sheetData>
  <mergeCells count="9">
    <mergeCell ref="B3:B6"/>
    <mergeCell ref="C3:C6"/>
    <mergeCell ref="G3:G15"/>
    <mergeCell ref="B7:B10"/>
    <mergeCell ref="C7:C10"/>
    <mergeCell ref="B11:B13"/>
    <mergeCell ref="C11:C13"/>
    <mergeCell ref="B14:B15"/>
    <mergeCell ref="C14:C15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EEBFE-B33E-4F7B-A1C9-F86C100E47C0}">
  <sheetPr>
    <tabColor theme="0" tint="-0.14999847407452621"/>
  </sheetPr>
  <dimension ref="B2:E33"/>
  <sheetViews>
    <sheetView showGridLines="0" workbookViewId="0"/>
  </sheetViews>
  <sheetFormatPr defaultColWidth="9" defaultRowHeight="12.75"/>
  <cols>
    <col min="1" max="1" width="9" style="19"/>
    <col min="2" max="2" width="7" style="20" customWidth="1"/>
    <col min="3" max="3" width="12.375" style="20" customWidth="1"/>
    <col min="4" max="4" width="11.125" style="19" customWidth="1"/>
    <col min="5" max="5" width="12.125" style="20" customWidth="1"/>
    <col min="6" max="16384" width="9" style="19"/>
  </cols>
  <sheetData>
    <row r="2" spans="2:5" ht="18" customHeight="1">
      <c r="B2" s="306" t="s">
        <v>125</v>
      </c>
      <c r="C2" s="306"/>
      <c r="D2" s="306"/>
      <c r="E2" s="306"/>
    </row>
    <row r="3" spans="2:5" s="23" customFormat="1" ht="38.25">
      <c r="B3" s="17" t="s">
        <v>15</v>
      </c>
      <c r="C3" s="17" t="s">
        <v>124</v>
      </c>
      <c r="D3" s="17" t="s">
        <v>123</v>
      </c>
      <c r="E3" s="17" t="s">
        <v>122</v>
      </c>
    </row>
    <row r="4" spans="2:5" ht="18" customHeight="1">
      <c r="B4" s="16">
        <v>1</v>
      </c>
      <c r="C4" s="22">
        <v>10399.799999999999</v>
      </c>
      <c r="D4" s="21">
        <v>1</v>
      </c>
      <c r="E4" s="21">
        <v>0</v>
      </c>
    </row>
    <row r="5" spans="2:5" ht="18" customHeight="1">
      <c r="B5" s="16">
        <f t="shared" ref="B5:B33" si="0">B4+1</f>
        <v>2</v>
      </c>
      <c r="C5" s="22">
        <v>11301</v>
      </c>
      <c r="D5" s="21">
        <v>1</v>
      </c>
      <c r="E5" s="21">
        <v>0</v>
      </c>
    </row>
    <row r="6" spans="2:5" ht="18" customHeight="1">
      <c r="B6" s="16">
        <f t="shared" si="0"/>
        <v>3</v>
      </c>
      <c r="C6" s="22">
        <v>12203</v>
      </c>
      <c r="D6" s="21">
        <v>1</v>
      </c>
      <c r="E6" s="21">
        <v>0</v>
      </c>
    </row>
    <row r="7" spans="2:5" ht="18" customHeight="1">
      <c r="B7" s="16">
        <f t="shared" si="0"/>
        <v>4</v>
      </c>
      <c r="C7" s="22">
        <v>13104</v>
      </c>
      <c r="D7" s="21">
        <v>1</v>
      </c>
      <c r="E7" s="21">
        <v>0</v>
      </c>
    </row>
    <row r="8" spans="2:5" ht="18" customHeight="1">
      <c r="B8" s="16">
        <f t="shared" si="0"/>
        <v>5</v>
      </c>
      <c r="C8" s="22">
        <v>14005</v>
      </c>
      <c r="D8" s="21">
        <v>1</v>
      </c>
      <c r="E8" s="21">
        <v>0</v>
      </c>
    </row>
    <row r="9" spans="2:5" ht="18" customHeight="1">
      <c r="B9" s="16">
        <f t="shared" si="0"/>
        <v>6</v>
      </c>
      <c r="C9" s="22">
        <v>14907</v>
      </c>
      <c r="D9" s="21">
        <v>1</v>
      </c>
      <c r="E9" s="21">
        <v>0.3</v>
      </c>
    </row>
    <row r="10" spans="2:5" ht="18" customHeight="1">
      <c r="B10" s="16">
        <f t="shared" si="0"/>
        <v>7</v>
      </c>
      <c r="C10" s="22">
        <v>15808</v>
      </c>
      <c r="D10" s="21">
        <v>1</v>
      </c>
      <c r="E10" s="21">
        <v>0.4</v>
      </c>
    </row>
    <row r="11" spans="2:5" ht="18" customHeight="1">
      <c r="B11" s="16">
        <f t="shared" si="0"/>
        <v>8</v>
      </c>
      <c r="C11" s="22">
        <v>16710</v>
      </c>
      <c r="D11" s="21">
        <v>1</v>
      </c>
      <c r="E11" s="21">
        <v>0.5</v>
      </c>
    </row>
    <row r="12" spans="2:5" ht="18" customHeight="1">
      <c r="B12" s="16">
        <f t="shared" si="0"/>
        <v>9</v>
      </c>
      <c r="C12" s="22">
        <v>17611</v>
      </c>
      <c r="D12" s="21">
        <v>1</v>
      </c>
      <c r="E12" s="21">
        <v>0.6</v>
      </c>
    </row>
    <row r="13" spans="2:5" ht="18" customHeight="1">
      <c r="B13" s="16">
        <f t="shared" si="0"/>
        <v>10</v>
      </c>
      <c r="C13" s="22">
        <v>18512</v>
      </c>
      <c r="D13" s="21">
        <v>1</v>
      </c>
      <c r="E13" s="21">
        <v>0.7</v>
      </c>
    </row>
    <row r="14" spans="2:5" ht="18" customHeight="1">
      <c r="B14" s="16">
        <f t="shared" si="0"/>
        <v>11</v>
      </c>
      <c r="C14" s="22">
        <v>19414</v>
      </c>
      <c r="D14" s="21">
        <v>1</v>
      </c>
      <c r="E14" s="21">
        <v>0.8</v>
      </c>
    </row>
    <row r="15" spans="2:5" ht="18" customHeight="1">
      <c r="B15" s="16">
        <f t="shared" si="0"/>
        <v>12</v>
      </c>
      <c r="C15" s="22">
        <v>20315</v>
      </c>
      <c r="D15" s="21">
        <v>1</v>
      </c>
      <c r="E15" s="21">
        <v>0.9</v>
      </c>
    </row>
    <row r="16" spans="2:5" ht="18" customHeight="1">
      <c r="B16" s="16">
        <f t="shared" si="0"/>
        <v>13</v>
      </c>
      <c r="C16" s="22">
        <v>21217</v>
      </c>
      <c r="D16" s="21">
        <v>1</v>
      </c>
      <c r="E16" s="21">
        <v>0.9</v>
      </c>
    </row>
    <row r="17" spans="2:5" ht="18" customHeight="1">
      <c r="B17" s="16">
        <f t="shared" si="0"/>
        <v>14</v>
      </c>
      <c r="C17" s="22">
        <v>22118</v>
      </c>
      <c r="D17" s="21">
        <v>1</v>
      </c>
      <c r="E17" s="21">
        <v>0.9</v>
      </c>
    </row>
    <row r="18" spans="2:5" ht="18" customHeight="1">
      <c r="B18" s="16">
        <f t="shared" si="0"/>
        <v>15</v>
      </c>
      <c r="C18" s="22">
        <v>23019</v>
      </c>
      <c r="D18" s="21">
        <v>1</v>
      </c>
      <c r="E18" s="21">
        <v>0.9</v>
      </c>
    </row>
    <row r="19" spans="2:5" ht="18" customHeight="1">
      <c r="B19" s="16">
        <f t="shared" si="0"/>
        <v>16</v>
      </c>
      <c r="C19" s="22">
        <v>23921</v>
      </c>
      <c r="D19" s="21">
        <v>1</v>
      </c>
      <c r="E19" s="21">
        <v>0.9</v>
      </c>
    </row>
    <row r="20" spans="2:5" ht="18" customHeight="1">
      <c r="B20" s="16">
        <f t="shared" si="0"/>
        <v>17</v>
      </c>
      <c r="C20" s="22">
        <v>24822</v>
      </c>
      <c r="D20" s="21">
        <v>1</v>
      </c>
      <c r="E20" s="21">
        <v>0.9</v>
      </c>
    </row>
    <row r="21" spans="2:5" ht="18" customHeight="1">
      <c r="B21" s="16">
        <f t="shared" si="0"/>
        <v>18</v>
      </c>
      <c r="C21" s="22">
        <v>25724</v>
      </c>
      <c r="D21" s="21">
        <v>1</v>
      </c>
      <c r="E21" s="21">
        <v>0.9</v>
      </c>
    </row>
    <row r="22" spans="2:5" ht="18" customHeight="1">
      <c r="B22" s="16">
        <f t="shared" si="0"/>
        <v>19</v>
      </c>
      <c r="C22" s="22">
        <v>26625</v>
      </c>
      <c r="D22" s="21">
        <v>1</v>
      </c>
      <c r="E22" s="21">
        <v>0.9</v>
      </c>
    </row>
    <row r="23" spans="2:5" ht="18" customHeight="1">
      <c r="B23" s="16">
        <f t="shared" si="0"/>
        <v>20</v>
      </c>
      <c r="C23" s="22">
        <v>27526</v>
      </c>
      <c r="D23" s="21">
        <v>1</v>
      </c>
      <c r="E23" s="21">
        <v>0.9</v>
      </c>
    </row>
    <row r="24" spans="2:5" ht="18" customHeight="1">
      <c r="B24" s="16">
        <f t="shared" si="0"/>
        <v>21</v>
      </c>
      <c r="C24" s="22">
        <v>28428</v>
      </c>
      <c r="D24" s="21">
        <v>1</v>
      </c>
      <c r="E24" s="21">
        <v>0.9</v>
      </c>
    </row>
    <row r="25" spans="2:5" ht="18" customHeight="1">
      <c r="B25" s="16">
        <f t="shared" si="0"/>
        <v>22</v>
      </c>
      <c r="C25" s="22">
        <v>29329</v>
      </c>
      <c r="D25" s="21">
        <v>1</v>
      </c>
      <c r="E25" s="21">
        <v>0.9</v>
      </c>
    </row>
    <row r="26" spans="2:5" ht="18" customHeight="1">
      <c r="B26" s="16">
        <f t="shared" si="0"/>
        <v>23</v>
      </c>
      <c r="C26" s="22">
        <v>30231</v>
      </c>
      <c r="D26" s="21">
        <v>1</v>
      </c>
      <c r="E26" s="21">
        <v>0.9</v>
      </c>
    </row>
    <row r="27" spans="2:5" ht="18" customHeight="1">
      <c r="B27" s="16">
        <f t="shared" si="0"/>
        <v>24</v>
      </c>
      <c r="C27" s="22">
        <v>31132</v>
      </c>
      <c r="D27" s="21">
        <v>1</v>
      </c>
      <c r="E27" s="21">
        <v>0.9</v>
      </c>
    </row>
    <row r="28" spans="2:5" ht="18" customHeight="1">
      <c r="B28" s="16">
        <f t="shared" si="0"/>
        <v>25</v>
      </c>
      <c r="C28" s="22">
        <v>32033</v>
      </c>
      <c r="D28" s="21">
        <v>1</v>
      </c>
      <c r="E28" s="21">
        <v>0.9</v>
      </c>
    </row>
    <row r="29" spans="2:5" ht="18" customHeight="1">
      <c r="B29" s="16">
        <f t="shared" si="0"/>
        <v>26</v>
      </c>
      <c r="C29" s="22">
        <v>32935</v>
      </c>
      <c r="D29" s="21">
        <v>1</v>
      </c>
      <c r="E29" s="21">
        <v>0.9</v>
      </c>
    </row>
    <row r="30" spans="2:5" ht="18" customHeight="1">
      <c r="B30" s="16">
        <f t="shared" si="0"/>
        <v>27</v>
      </c>
      <c r="C30" s="22">
        <v>33836</v>
      </c>
      <c r="D30" s="21">
        <v>1</v>
      </c>
      <c r="E30" s="21">
        <v>0.9</v>
      </c>
    </row>
    <row r="31" spans="2:5" ht="18" customHeight="1">
      <c r="B31" s="16">
        <f t="shared" si="0"/>
        <v>28</v>
      </c>
      <c r="C31" s="22">
        <v>34738</v>
      </c>
      <c r="D31" s="21">
        <v>1</v>
      </c>
      <c r="E31" s="21">
        <v>0.9</v>
      </c>
    </row>
    <row r="32" spans="2:5" ht="18" customHeight="1">
      <c r="B32" s="16">
        <f t="shared" si="0"/>
        <v>29</v>
      </c>
      <c r="C32" s="22">
        <v>35639</v>
      </c>
      <c r="D32" s="21">
        <v>1</v>
      </c>
      <c r="E32" s="21">
        <v>0.9</v>
      </c>
    </row>
    <row r="33" spans="2:5" ht="17.25" customHeight="1">
      <c r="B33" s="16">
        <f t="shared" si="0"/>
        <v>30</v>
      </c>
      <c r="C33" s="22">
        <v>36540</v>
      </c>
      <c r="D33" s="21">
        <v>1</v>
      </c>
      <c r="E33" s="21">
        <v>0.9</v>
      </c>
    </row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CEC4-2751-4002-A156-0D8C96A8D060}">
  <sheetPr>
    <tabColor theme="0" tint="-0.14999847407452621"/>
  </sheetPr>
  <dimension ref="B1:Q39"/>
  <sheetViews>
    <sheetView showGridLines="0" zoomScale="85" zoomScaleNormal="85" workbookViewId="0"/>
  </sheetViews>
  <sheetFormatPr defaultColWidth="9" defaultRowHeight="12.75"/>
  <cols>
    <col min="1" max="1" width="5.375" style="20" customWidth="1"/>
    <col min="2" max="2" width="5.875" style="20" customWidth="1"/>
    <col min="3" max="6" width="9" style="20"/>
    <col min="7" max="8" width="8.375" style="20" customWidth="1"/>
    <col min="9" max="9" width="9" style="20"/>
    <col min="10" max="10" width="8.625" style="20" customWidth="1"/>
    <col min="11" max="11" width="9.125" style="20" bestFit="1" customWidth="1"/>
    <col min="12" max="12" width="9.125" style="20" customWidth="1"/>
    <col min="13" max="16384" width="9" style="20"/>
  </cols>
  <sheetData>
    <row r="1" spans="2:17">
      <c r="C1" s="286">
        <f>4037/K5</f>
        <v>0.87646547980894485</v>
      </c>
      <c r="D1" s="286">
        <f>3718/L5</f>
        <v>0.8764733616218765</v>
      </c>
      <c r="E1" s="286">
        <f>507/K5</f>
        <v>0.11007381676074685</v>
      </c>
      <c r="F1" s="286">
        <f>467/L5</f>
        <v>0.11008958038661008</v>
      </c>
      <c r="G1" s="286">
        <f>25/K5</f>
        <v>5.4277029960920539E-3</v>
      </c>
      <c r="H1" s="286">
        <f>23/L5</f>
        <v>5.4219707685054215E-3</v>
      </c>
      <c r="I1" s="286">
        <f>37/K5</f>
        <v>8.0330004342162396E-3</v>
      </c>
      <c r="J1" s="286">
        <f>34/L5</f>
        <v>8.0150872230080154E-3</v>
      </c>
    </row>
    <row r="2" spans="2:17" ht="20.100000000000001" customHeight="1">
      <c r="B2" s="306" t="s">
        <v>132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2:17" ht="20.100000000000001" customHeight="1">
      <c r="B3" s="307" t="s">
        <v>15</v>
      </c>
      <c r="C3" s="307" t="s">
        <v>90</v>
      </c>
      <c r="D3" s="307"/>
      <c r="E3" s="307" t="s">
        <v>131</v>
      </c>
      <c r="F3" s="307"/>
      <c r="G3" s="307" t="s">
        <v>89</v>
      </c>
      <c r="H3" s="307"/>
      <c r="I3" s="307" t="s">
        <v>130</v>
      </c>
      <c r="J3" s="307"/>
      <c r="K3" s="307" t="s">
        <v>129</v>
      </c>
      <c r="L3" s="308" t="s">
        <v>128</v>
      </c>
      <c r="M3" s="27"/>
    </row>
    <row r="4" spans="2:17" ht="20.100000000000001" customHeight="1">
      <c r="B4" s="307"/>
      <c r="C4" s="18" t="s">
        <v>127</v>
      </c>
      <c r="D4" s="18" t="s">
        <v>126</v>
      </c>
      <c r="E4" s="18" t="s">
        <v>127</v>
      </c>
      <c r="F4" s="18" t="s">
        <v>126</v>
      </c>
      <c r="G4" s="18" t="s">
        <v>127</v>
      </c>
      <c r="H4" s="18" t="s">
        <v>126</v>
      </c>
      <c r="I4" s="18" t="s">
        <v>127</v>
      </c>
      <c r="J4" s="18" t="s">
        <v>126</v>
      </c>
      <c r="K4" s="307"/>
      <c r="L4" s="308"/>
      <c r="M4" s="27"/>
    </row>
    <row r="5" spans="2:17" ht="20.100000000000001" customHeight="1">
      <c r="B5" s="18">
        <v>1</v>
      </c>
      <c r="C5" s="26">
        <f>C$1*$K5</f>
        <v>4037</v>
      </c>
      <c r="D5" s="26">
        <f>D$1*$L5</f>
        <v>3718</v>
      </c>
      <c r="E5" s="26">
        <f>E$1*$K5</f>
        <v>506.99999999999994</v>
      </c>
      <c r="F5" s="26">
        <f>F$1*$L5</f>
        <v>467</v>
      </c>
      <c r="G5" s="26">
        <f>G$1*$K5</f>
        <v>25</v>
      </c>
      <c r="H5" s="26">
        <f>H$1*$L5</f>
        <v>22.999999999999996</v>
      </c>
      <c r="I5" s="26">
        <f>I$1*$K5</f>
        <v>37</v>
      </c>
      <c r="J5" s="26">
        <f>J$1*$L5</f>
        <v>34</v>
      </c>
      <c r="K5" s="25">
        <v>4606</v>
      </c>
      <c r="L5" s="25">
        <v>4242</v>
      </c>
      <c r="M5" s="24"/>
      <c r="N5" s="24"/>
      <c r="P5" s="24"/>
      <c r="Q5" s="24"/>
    </row>
    <row r="6" spans="2:17" ht="20.100000000000001" customHeight="1">
      <c r="B6" s="18">
        <f t="shared" ref="B6:B34" si="0">B5+1</f>
        <v>2</v>
      </c>
      <c r="C6" s="26">
        <f t="shared" ref="C6:C34" si="1">C$1*$K6</f>
        <v>4382.3273990447242</v>
      </c>
      <c r="D6" s="26">
        <f t="shared" ref="D6:D34" si="2">D$1*$L6</f>
        <v>4032.6539368222539</v>
      </c>
      <c r="E6" s="26">
        <f t="shared" ref="E6:E34" si="3">E$1*$K6</f>
        <v>550.36908380373427</v>
      </c>
      <c r="F6" s="26">
        <f t="shared" ref="F6:F34" si="4">F$1*$L6</f>
        <v>506.52215935879298</v>
      </c>
      <c r="G6" s="26">
        <f t="shared" ref="G6:G34" si="5">G$1*$K6</f>
        <v>27.138514980460268</v>
      </c>
      <c r="H6" s="26">
        <f t="shared" ref="H6:H34" si="6">H$1*$L6</f>
        <v>24.946487505893444</v>
      </c>
      <c r="I6" s="26">
        <f t="shared" ref="I6:I34" si="7">I$1*$K6</f>
        <v>40.165002171081198</v>
      </c>
      <c r="J6" s="26">
        <f t="shared" ref="J6:J34" si="8">J$1*$L6</f>
        <v>36.877416313059882</v>
      </c>
      <c r="K6" s="25">
        <v>5000</v>
      </c>
      <c r="L6" s="25">
        <v>4601</v>
      </c>
      <c r="M6" s="24"/>
      <c r="N6" s="24"/>
      <c r="P6" s="24"/>
      <c r="Q6" s="24"/>
    </row>
    <row r="7" spans="2:17" ht="20.100000000000001" customHeight="1">
      <c r="B7" s="18">
        <f t="shared" si="0"/>
        <v>3</v>
      </c>
      <c r="C7" s="26">
        <f t="shared" si="1"/>
        <v>4728.5312635692571</v>
      </c>
      <c r="D7" s="26">
        <f t="shared" si="2"/>
        <v>4347.3078736445077</v>
      </c>
      <c r="E7" s="26">
        <f t="shared" si="3"/>
        <v>593.84824142422929</v>
      </c>
      <c r="F7" s="26">
        <f t="shared" si="4"/>
        <v>546.04431871758607</v>
      </c>
      <c r="G7" s="26">
        <f t="shared" si="5"/>
        <v>29.282457663916631</v>
      </c>
      <c r="H7" s="26">
        <f t="shared" si="6"/>
        <v>26.892975011786891</v>
      </c>
      <c r="I7" s="26">
        <f t="shared" si="7"/>
        <v>43.338037342596614</v>
      </c>
      <c r="J7" s="26">
        <f t="shared" si="8"/>
        <v>39.754832626119757</v>
      </c>
      <c r="K7" s="25">
        <v>5395</v>
      </c>
      <c r="L7" s="25">
        <v>4960</v>
      </c>
      <c r="M7" s="24"/>
      <c r="N7" s="24"/>
      <c r="P7" s="24"/>
      <c r="Q7" s="24"/>
    </row>
    <row r="8" spans="2:17" ht="20.100000000000001" customHeight="1">
      <c r="B8" s="18">
        <f t="shared" si="0"/>
        <v>4</v>
      </c>
      <c r="C8" s="26">
        <f t="shared" si="1"/>
        <v>5075.6115935735997</v>
      </c>
      <c r="D8" s="26">
        <f t="shared" si="2"/>
        <v>4661.9618104667616</v>
      </c>
      <c r="E8" s="26">
        <f t="shared" si="3"/>
        <v>637.43747286148493</v>
      </c>
      <c r="F8" s="26">
        <f t="shared" si="4"/>
        <v>585.56647807637898</v>
      </c>
      <c r="G8" s="26">
        <f t="shared" si="5"/>
        <v>31.431828050369084</v>
      </c>
      <c r="H8" s="26">
        <f t="shared" si="6"/>
        <v>28.839462517680339</v>
      </c>
      <c r="I8" s="26">
        <f t="shared" si="7"/>
        <v>46.51910551454624</v>
      </c>
      <c r="J8" s="26">
        <f t="shared" si="8"/>
        <v>42.632248939179632</v>
      </c>
      <c r="K8" s="25">
        <v>5791</v>
      </c>
      <c r="L8" s="25">
        <v>5319</v>
      </c>
      <c r="M8" s="24"/>
      <c r="N8" s="24"/>
      <c r="P8" s="24"/>
      <c r="Q8" s="24"/>
    </row>
    <row r="9" spans="2:17" ht="20.100000000000001" customHeight="1">
      <c r="B9" s="18">
        <f t="shared" si="0"/>
        <v>5</v>
      </c>
      <c r="C9" s="26">
        <f t="shared" si="1"/>
        <v>5423.5683890577511</v>
      </c>
      <c r="D9" s="26">
        <f t="shared" si="2"/>
        <v>4976.6157472890145</v>
      </c>
      <c r="E9" s="26">
        <f t="shared" si="3"/>
        <v>681.13677811550144</v>
      </c>
      <c r="F9" s="26">
        <f t="shared" si="4"/>
        <v>625.08863743517202</v>
      </c>
      <c r="G9" s="26">
        <f t="shared" si="5"/>
        <v>33.586626139817632</v>
      </c>
      <c r="H9" s="26">
        <f t="shared" si="6"/>
        <v>30.785950023573783</v>
      </c>
      <c r="I9" s="26">
        <f t="shared" si="7"/>
        <v>49.70820668693009</v>
      </c>
      <c r="J9" s="26">
        <f t="shared" si="8"/>
        <v>45.509665252239515</v>
      </c>
      <c r="K9" s="25">
        <v>6188</v>
      </c>
      <c r="L9" s="25">
        <v>5678</v>
      </c>
      <c r="M9" s="24"/>
      <c r="N9" s="24"/>
      <c r="P9" s="24"/>
      <c r="Q9" s="24"/>
    </row>
    <row r="10" spans="2:17" ht="20.100000000000001" customHeight="1">
      <c r="B10" s="18">
        <f t="shared" si="0"/>
        <v>6</v>
      </c>
      <c r="C10" s="26">
        <f t="shared" si="1"/>
        <v>5771.5251845419016</v>
      </c>
      <c r="D10" s="26">
        <f t="shared" si="2"/>
        <v>5291.2696841112684</v>
      </c>
      <c r="E10" s="26">
        <f t="shared" si="3"/>
        <v>724.83608336951795</v>
      </c>
      <c r="F10" s="26">
        <f t="shared" si="4"/>
        <v>664.61079679396505</v>
      </c>
      <c r="G10" s="26">
        <f t="shared" si="5"/>
        <v>35.741424229266173</v>
      </c>
      <c r="H10" s="26">
        <f t="shared" si="6"/>
        <v>32.732437529467227</v>
      </c>
      <c r="I10" s="26">
        <f t="shared" si="7"/>
        <v>52.897307859313941</v>
      </c>
      <c r="J10" s="26">
        <f t="shared" si="8"/>
        <v>48.38708156529939</v>
      </c>
      <c r="K10" s="25">
        <v>6585</v>
      </c>
      <c r="L10" s="25">
        <v>6037</v>
      </c>
      <c r="M10" s="24"/>
      <c r="N10" s="24"/>
      <c r="P10" s="24"/>
      <c r="Q10" s="24"/>
    </row>
    <row r="11" spans="2:17" ht="20.100000000000001" customHeight="1">
      <c r="B11" s="18">
        <f t="shared" si="0"/>
        <v>7</v>
      </c>
      <c r="C11" s="26">
        <f t="shared" si="1"/>
        <v>6120.3584455058617</v>
      </c>
      <c r="D11" s="26">
        <f t="shared" si="2"/>
        <v>5605.9236209335222</v>
      </c>
      <c r="E11" s="26">
        <f t="shared" si="3"/>
        <v>768.6454624402952</v>
      </c>
      <c r="F11" s="26">
        <f t="shared" si="4"/>
        <v>704.13295615275808</v>
      </c>
      <c r="G11" s="26">
        <f t="shared" si="5"/>
        <v>37.901650021710815</v>
      </c>
      <c r="H11" s="26">
        <f t="shared" si="6"/>
        <v>34.678925035360677</v>
      </c>
      <c r="I11" s="26">
        <f t="shared" si="7"/>
        <v>56.094442032132001</v>
      </c>
      <c r="J11" s="26">
        <f t="shared" si="8"/>
        <v>51.264497878359265</v>
      </c>
      <c r="K11" s="25">
        <v>6983</v>
      </c>
      <c r="L11" s="25">
        <v>6396</v>
      </c>
      <c r="M11" s="24"/>
      <c r="N11" s="24"/>
      <c r="P11" s="24"/>
      <c r="Q11" s="24"/>
    </row>
    <row r="12" spans="2:17" ht="20.100000000000001" customHeight="1">
      <c r="B12" s="18">
        <f t="shared" si="0"/>
        <v>8</v>
      </c>
      <c r="C12" s="26">
        <f t="shared" si="1"/>
        <v>6470.0681719496306</v>
      </c>
      <c r="D12" s="26">
        <f t="shared" si="2"/>
        <v>5920.5775577557761</v>
      </c>
      <c r="E12" s="26">
        <f t="shared" si="3"/>
        <v>812.56491532783321</v>
      </c>
      <c r="F12" s="26">
        <f t="shared" si="4"/>
        <v>743.65511551155112</v>
      </c>
      <c r="G12" s="26">
        <f t="shared" si="5"/>
        <v>40.067303517151544</v>
      </c>
      <c r="H12" s="26">
        <f t="shared" si="6"/>
        <v>36.625412541254121</v>
      </c>
      <c r="I12" s="26">
        <f t="shared" si="7"/>
        <v>59.299609205384279</v>
      </c>
      <c r="J12" s="26">
        <f t="shared" si="8"/>
        <v>54.141914191419147</v>
      </c>
      <c r="K12" s="25">
        <v>7382</v>
      </c>
      <c r="L12" s="25">
        <v>6755</v>
      </c>
      <c r="M12" s="24"/>
      <c r="N12" s="24"/>
      <c r="P12" s="24"/>
      <c r="Q12" s="24"/>
    </row>
    <row r="13" spans="2:17" ht="20.100000000000001" customHeight="1">
      <c r="B13" s="18">
        <f t="shared" si="0"/>
        <v>9</v>
      </c>
      <c r="C13" s="26">
        <f t="shared" si="1"/>
        <v>6819.7778983933995</v>
      </c>
      <c r="D13" s="26">
        <f t="shared" si="2"/>
        <v>6235.231494578029</v>
      </c>
      <c r="E13" s="26">
        <f t="shared" si="3"/>
        <v>856.48436821537121</v>
      </c>
      <c r="F13" s="26">
        <f t="shared" si="4"/>
        <v>783.17727487034415</v>
      </c>
      <c r="G13" s="26">
        <f t="shared" si="5"/>
        <v>42.232957012592273</v>
      </c>
      <c r="H13" s="26">
        <f t="shared" si="6"/>
        <v>38.571900047147572</v>
      </c>
      <c r="I13" s="26">
        <f t="shared" si="7"/>
        <v>62.504776378636564</v>
      </c>
      <c r="J13" s="26">
        <f t="shared" si="8"/>
        <v>57.019330504479022</v>
      </c>
      <c r="K13" s="25">
        <v>7781</v>
      </c>
      <c r="L13" s="25">
        <v>7114</v>
      </c>
      <c r="M13" s="24"/>
      <c r="N13" s="24"/>
      <c r="P13" s="24"/>
      <c r="Q13" s="24"/>
    </row>
    <row r="14" spans="2:17" ht="20.100000000000001" customHeight="1">
      <c r="B14" s="18">
        <f t="shared" si="0"/>
        <v>10</v>
      </c>
      <c r="C14" s="26">
        <f t="shared" si="1"/>
        <v>7170.364090316978</v>
      </c>
      <c r="D14" s="26">
        <f t="shared" si="2"/>
        <v>6549.8854314002829</v>
      </c>
      <c r="E14" s="26">
        <f t="shared" si="3"/>
        <v>900.51389491966995</v>
      </c>
      <c r="F14" s="26">
        <f t="shared" si="4"/>
        <v>822.69943422913718</v>
      </c>
      <c r="G14" s="26">
        <f t="shared" si="5"/>
        <v>44.404038211029089</v>
      </c>
      <c r="H14" s="26">
        <f t="shared" si="6"/>
        <v>40.518387553041016</v>
      </c>
      <c r="I14" s="26">
        <f t="shared" si="7"/>
        <v>65.717976552323051</v>
      </c>
      <c r="J14" s="26">
        <f t="shared" si="8"/>
        <v>59.896746817538897</v>
      </c>
      <c r="K14" s="25">
        <v>8181</v>
      </c>
      <c r="L14" s="25">
        <v>7473</v>
      </c>
      <c r="M14" s="24"/>
      <c r="N14" s="24"/>
      <c r="P14" s="24"/>
      <c r="Q14" s="24"/>
    </row>
    <row r="15" spans="2:17" ht="20.100000000000001" customHeight="1">
      <c r="B15" s="18">
        <f t="shared" si="0"/>
        <v>11</v>
      </c>
      <c r="C15" s="26">
        <f t="shared" si="1"/>
        <v>7521.8267477203644</v>
      </c>
      <c r="D15" s="26">
        <f t="shared" si="2"/>
        <v>6864.5393682225367</v>
      </c>
      <c r="E15" s="26">
        <f t="shared" si="3"/>
        <v>944.65349544072944</v>
      </c>
      <c r="F15" s="26">
        <f t="shared" si="4"/>
        <v>862.22159358793022</v>
      </c>
      <c r="G15" s="26">
        <f t="shared" si="5"/>
        <v>46.580547112462007</v>
      </c>
      <c r="H15" s="26">
        <f t="shared" si="6"/>
        <v>42.46487505893446</v>
      </c>
      <c r="I15" s="26">
        <f t="shared" si="7"/>
        <v>68.939209726443764</v>
      </c>
      <c r="J15" s="26">
        <f t="shared" si="8"/>
        <v>62.77416313059878</v>
      </c>
      <c r="K15" s="25">
        <v>8582</v>
      </c>
      <c r="L15" s="25">
        <v>7832</v>
      </c>
      <c r="M15" s="24"/>
      <c r="N15" s="24"/>
      <c r="P15" s="24"/>
      <c r="Q15" s="24"/>
    </row>
    <row r="16" spans="2:17" ht="20.100000000000001" customHeight="1">
      <c r="B16" s="18">
        <f t="shared" si="0"/>
        <v>12</v>
      </c>
      <c r="C16" s="26">
        <f t="shared" si="1"/>
        <v>7874.1658706035605</v>
      </c>
      <c r="D16" s="26">
        <f t="shared" si="2"/>
        <v>7179.1933050447906</v>
      </c>
      <c r="E16" s="26">
        <f t="shared" si="3"/>
        <v>988.90316977854968</v>
      </c>
      <c r="F16" s="26">
        <f t="shared" si="4"/>
        <v>901.74375294672325</v>
      </c>
      <c r="G16" s="26">
        <f t="shared" si="5"/>
        <v>48.762483716891012</v>
      </c>
      <c r="H16" s="26">
        <f t="shared" si="6"/>
        <v>44.411362564827911</v>
      </c>
      <c r="I16" s="26">
        <f t="shared" si="7"/>
        <v>72.1684759009987</v>
      </c>
      <c r="J16" s="26">
        <f t="shared" si="8"/>
        <v>65.651579443658648</v>
      </c>
      <c r="K16" s="25">
        <v>8984</v>
      </c>
      <c r="L16" s="25">
        <v>8191</v>
      </c>
      <c r="M16" s="24"/>
      <c r="N16" s="24"/>
      <c r="P16" s="24"/>
      <c r="Q16" s="24"/>
    </row>
    <row r="17" spans="2:17" ht="20.100000000000001" customHeight="1">
      <c r="B17" s="18">
        <f t="shared" si="0"/>
        <v>13</v>
      </c>
      <c r="C17" s="26">
        <f t="shared" si="1"/>
        <v>8226.5049934867566</v>
      </c>
      <c r="D17" s="26">
        <f t="shared" si="2"/>
        <v>7493.8472418670444</v>
      </c>
      <c r="E17" s="26">
        <f t="shared" si="3"/>
        <v>1033.1528441163698</v>
      </c>
      <c r="F17" s="26">
        <f t="shared" si="4"/>
        <v>941.26591230551617</v>
      </c>
      <c r="G17" s="26">
        <f t="shared" si="5"/>
        <v>50.944420321320017</v>
      </c>
      <c r="H17" s="26">
        <f t="shared" si="6"/>
        <v>46.357850070721355</v>
      </c>
      <c r="I17" s="26">
        <f t="shared" si="7"/>
        <v>75.397742075553623</v>
      </c>
      <c r="J17" s="26">
        <f t="shared" si="8"/>
        <v>68.52899575671853</v>
      </c>
      <c r="K17" s="25">
        <v>9386</v>
      </c>
      <c r="L17" s="25">
        <v>8550</v>
      </c>
      <c r="M17" s="24"/>
      <c r="N17" s="24"/>
      <c r="P17" s="24"/>
      <c r="Q17" s="24"/>
    </row>
    <row r="18" spans="2:17" ht="20.100000000000001" customHeight="1">
      <c r="B18" s="18">
        <f t="shared" si="0"/>
        <v>14</v>
      </c>
      <c r="C18" s="26">
        <f t="shared" si="1"/>
        <v>8579.7205818497605</v>
      </c>
      <c r="D18" s="26">
        <f t="shared" si="2"/>
        <v>7808.5011786892974</v>
      </c>
      <c r="E18" s="26">
        <f t="shared" si="3"/>
        <v>1077.5125922709508</v>
      </c>
      <c r="F18" s="26">
        <f t="shared" si="4"/>
        <v>980.7880716643092</v>
      </c>
      <c r="G18" s="26">
        <f t="shared" si="5"/>
        <v>53.131784628745116</v>
      </c>
      <c r="H18" s="26">
        <f t="shared" si="6"/>
        <v>48.304337576614799</v>
      </c>
      <c r="I18" s="26">
        <f t="shared" si="7"/>
        <v>78.63504125054277</v>
      </c>
      <c r="J18" s="26">
        <f t="shared" si="8"/>
        <v>71.406412069778412</v>
      </c>
      <c r="K18" s="25">
        <v>9789</v>
      </c>
      <c r="L18" s="25">
        <v>8909</v>
      </c>
      <c r="M18" s="24"/>
      <c r="N18" s="24"/>
      <c r="P18" s="24"/>
      <c r="Q18" s="24"/>
    </row>
    <row r="19" spans="2:17" ht="20.100000000000001" customHeight="1">
      <c r="B19" s="18">
        <f t="shared" si="0"/>
        <v>15</v>
      </c>
      <c r="C19" s="26">
        <f t="shared" si="1"/>
        <v>8933.812635692575</v>
      </c>
      <c r="D19" s="26">
        <f t="shared" si="2"/>
        <v>8123.1551155115512</v>
      </c>
      <c r="E19" s="26">
        <f t="shared" si="3"/>
        <v>1121.9824142422926</v>
      </c>
      <c r="F19" s="26">
        <f t="shared" si="4"/>
        <v>1020.3102310231022</v>
      </c>
      <c r="G19" s="26">
        <f t="shared" si="5"/>
        <v>55.324576639166303</v>
      </c>
      <c r="H19" s="26">
        <f t="shared" si="6"/>
        <v>50.25082508250825</v>
      </c>
      <c r="I19" s="26">
        <f t="shared" si="7"/>
        <v>81.880373425966127</v>
      </c>
      <c r="J19" s="26">
        <f t="shared" si="8"/>
        <v>74.28382838283828</v>
      </c>
      <c r="K19" s="25">
        <v>10193</v>
      </c>
      <c r="L19" s="25">
        <v>9268</v>
      </c>
      <c r="M19" s="24"/>
      <c r="N19" s="24"/>
      <c r="P19" s="24"/>
      <c r="Q19" s="24"/>
    </row>
    <row r="20" spans="2:17" ht="20.100000000000001" customHeight="1">
      <c r="B20" s="18">
        <f t="shared" si="0"/>
        <v>16</v>
      </c>
      <c r="C20" s="26">
        <f t="shared" si="1"/>
        <v>9287.9046895353877</v>
      </c>
      <c r="D20" s="26">
        <f t="shared" si="2"/>
        <v>8437.8090523338051</v>
      </c>
      <c r="E20" s="26">
        <f t="shared" si="3"/>
        <v>1166.4522362136343</v>
      </c>
      <c r="F20" s="26">
        <f t="shared" si="4"/>
        <v>1059.8323903818953</v>
      </c>
      <c r="G20" s="26">
        <f t="shared" si="5"/>
        <v>57.517368649587496</v>
      </c>
      <c r="H20" s="26">
        <f t="shared" si="6"/>
        <v>52.197312588401694</v>
      </c>
      <c r="I20" s="26">
        <f t="shared" si="7"/>
        <v>85.125705601389484</v>
      </c>
      <c r="J20" s="26">
        <f t="shared" si="8"/>
        <v>77.161244695898162</v>
      </c>
      <c r="K20" s="25">
        <v>10597</v>
      </c>
      <c r="L20" s="25">
        <v>9627</v>
      </c>
      <c r="M20" s="24"/>
      <c r="N20" s="24"/>
      <c r="P20" s="24"/>
      <c r="Q20" s="24"/>
    </row>
    <row r="21" spans="2:17" ht="20.100000000000001" customHeight="1">
      <c r="B21" s="18">
        <f t="shared" si="0"/>
        <v>17</v>
      </c>
      <c r="C21" s="26">
        <f t="shared" si="1"/>
        <v>9642.8732088580109</v>
      </c>
      <c r="D21" s="26">
        <f t="shared" si="2"/>
        <v>8752.462989156058</v>
      </c>
      <c r="E21" s="26">
        <f t="shared" si="3"/>
        <v>1211.0321320017367</v>
      </c>
      <c r="F21" s="26">
        <f t="shared" si="4"/>
        <v>1099.3545497406883</v>
      </c>
      <c r="G21" s="26">
        <f t="shared" si="5"/>
        <v>59.715588363004777</v>
      </c>
      <c r="H21" s="26">
        <f t="shared" si="6"/>
        <v>54.143800094295138</v>
      </c>
      <c r="I21" s="26">
        <f t="shared" si="7"/>
        <v>88.379070777247065</v>
      </c>
      <c r="J21" s="26">
        <f t="shared" si="8"/>
        <v>80.038661008958044</v>
      </c>
      <c r="K21" s="25">
        <v>11002</v>
      </c>
      <c r="L21" s="25">
        <v>9986</v>
      </c>
      <c r="M21" s="24"/>
      <c r="N21" s="24"/>
      <c r="P21" s="24"/>
      <c r="Q21" s="24"/>
    </row>
    <row r="22" spans="2:17" ht="20.100000000000001" customHeight="1">
      <c r="B22" s="18">
        <f t="shared" si="0"/>
        <v>18</v>
      </c>
      <c r="C22" s="26">
        <f t="shared" si="1"/>
        <v>9998.7181936604429</v>
      </c>
      <c r="D22" s="26">
        <f t="shared" si="2"/>
        <v>9067.1169259783128</v>
      </c>
      <c r="E22" s="26">
        <f t="shared" si="3"/>
        <v>1255.7221016066001</v>
      </c>
      <c r="F22" s="26">
        <f t="shared" si="4"/>
        <v>1138.8767090994813</v>
      </c>
      <c r="G22" s="26">
        <f t="shared" si="5"/>
        <v>61.919235779418152</v>
      </c>
      <c r="H22" s="26">
        <f t="shared" si="6"/>
        <v>56.090287600188589</v>
      </c>
      <c r="I22" s="26">
        <f t="shared" si="7"/>
        <v>91.640468953538857</v>
      </c>
      <c r="J22" s="26">
        <f t="shared" si="8"/>
        <v>82.916077322017927</v>
      </c>
      <c r="K22" s="25">
        <v>11408</v>
      </c>
      <c r="L22" s="25">
        <v>10345</v>
      </c>
      <c r="M22" s="24"/>
      <c r="N22" s="24"/>
      <c r="P22" s="24"/>
      <c r="Q22" s="24"/>
    </row>
    <row r="23" spans="2:17" ht="20.100000000000001" customHeight="1">
      <c r="B23" s="18">
        <f t="shared" si="0"/>
        <v>19</v>
      </c>
      <c r="C23" s="26">
        <f t="shared" si="1"/>
        <v>10355.439643942684</v>
      </c>
      <c r="D23" s="26">
        <f t="shared" si="2"/>
        <v>9381.7708628005657</v>
      </c>
      <c r="E23" s="26">
        <f t="shared" si="3"/>
        <v>1300.522145028224</v>
      </c>
      <c r="F23" s="26">
        <f t="shared" si="4"/>
        <v>1178.3988684582744</v>
      </c>
      <c r="G23" s="26">
        <f t="shared" si="5"/>
        <v>64.128310898827621</v>
      </c>
      <c r="H23" s="26">
        <f t="shared" si="6"/>
        <v>58.036775106082032</v>
      </c>
      <c r="I23" s="26">
        <f t="shared" si="7"/>
        <v>94.909900130264873</v>
      </c>
      <c r="J23" s="26">
        <f t="shared" si="8"/>
        <v>85.793493635077795</v>
      </c>
      <c r="K23" s="25">
        <v>11815</v>
      </c>
      <c r="L23" s="25">
        <v>10704</v>
      </c>
      <c r="M23" s="24"/>
      <c r="N23" s="24"/>
      <c r="P23" s="24"/>
      <c r="Q23" s="24"/>
    </row>
    <row r="24" spans="2:17" ht="20.100000000000001" customHeight="1">
      <c r="B24" s="18">
        <f t="shared" si="0"/>
        <v>20</v>
      </c>
      <c r="C24" s="26">
        <f t="shared" si="1"/>
        <v>10712.161094224924</v>
      </c>
      <c r="D24" s="26">
        <f t="shared" si="2"/>
        <v>9696.4247996228205</v>
      </c>
      <c r="E24" s="26">
        <f t="shared" si="3"/>
        <v>1345.322188449848</v>
      </c>
      <c r="F24" s="26">
        <f t="shared" si="4"/>
        <v>1217.9210278170674</v>
      </c>
      <c r="G24" s="26">
        <f t="shared" si="5"/>
        <v>66.337386018237083</v>
      </c>
      <c r="H24" s="26">
        <f t="shared" si="6"/>
        <v>59.983262611975476</v>
      </c>
      <c r="I24" s="26">
        <f t="shared" si="7"/>
        <v>98.179331306990875</v>
      </c>
      <c r="J24" s="26">
        <f t="shared" si="8"/>
        <v>88.670909948137677</v>
      </c>
      <c r="K24" s="25">
        <v>12222</v>
      </c>
      <c r="L24" s="25">
        <v>11063</v>
      </c>
      <c r="M24" s="24"/>
      <c r="N24" s="24"/>
      <c r="P24" s="24"/>
      <c r="Q24" s="24"/>
    </row>
    <row r="25" spans="2:17" ht="20.100000000000001" customHeight="1">
      <c r="B25" s="18">
        <f t="shared" si="0"/>
        <v>21</v>
      </c>
      <c r="C25" s="26">
        <f t="shared" si="1"/>
        <v>11069.759009986974</v>
      </c>
      <c r="D25" s="26">
        <f t="shared" si="2"/>
        <v>10011.078736445073</v>
      </c>
      <c r="E25" s="26">
        <f t="shared" si="3"/>
        <v>1390.2323056882326</v>
      </c>
      <c r="F25" s="26">
        <f t="shared" si="4"/>
        <v>1257.4431871758604</v>
      </c>
      <c r="G25" s="26">
        <f t="shared" si="5"/>
        <v>68.551888840642647</v>
      </c>
      <c r="H25" s="26">
        <f t="shared" si="6"/>
        <v>61.929750117868927</v>
      </c>
      <c r="I25" s="26">
        <f t="shared" si="7"/>
        <v>101.4567954841511</v>
      </c>
      <c r="J25" s="26">
        <f t="shared" si="8"/>
        <v>91.548326261197559</v>
      </c>
      <c r="K25" s="25">
        <v>12630</v>
      </c>
      <c r="L25" s="25">
        <v>11422</v>
      </c>
      <c r="M25" s="24"/>
      <c r="N25" s="24"/>
      <c r="P25" s="24"/>
      <c r="Q25" s="24"/>
    </row>
    <row r="26" spans="2:17" ht="20.100000000000001" customHeight="1">
      <c r="B26" s="18">
        <f t="shared" si="0"/>
        <v>22</v>
      </c>
      <c r="C26" s="26">
        <f t="shared" si="1"/>
        <v>11428.233391228832</v>
      </c>
      <c r="D26" s="26">
        <f t="shared" si="2"/>
        <v>10325.732673267326</v>
      </c>
      <c r="E26" s="26">
        <f t="shared" si="3"/>
        <v>1435.2524967433781</v>
      </c>
      <c r="F26" s="26">
        <f t="shared" si="4"/>
        <v>1296.9653465346535</v>
      </c>
      <c r="G26" s="26">
        <f t="shared" si="5"/>
        <v>70.771819366044284</v>
      </c>
      <c r="H26" s="26">
        <f t="shared" si="6"/>
        <v>63.876237623762371</v>
      </c>
      <c r="I26" s="26">
        <f t="shared" si="7"/>
        <v>104.74229266174555</v>
      </c>
      <c r="J26" s="26">
        <f t="shared" si="8"/>
        <v>94.425742574257427</v>
      </c>
      <c r="K26" s="25">
        <v>13039</v>
      </c>
      <c r="L26" s="25">
        <v>11781</v>
      </c>
      <c r="M26" s="24"/>
      <c r="N26" s="24"/>
      <c r="P26" s="24"/>
      <c r="Q26" s="24"/>
    </row>
    <row r="27" spans="2:17" ht="20.100000000000001" customHeight="1">
      <c r="B27" s="18">
        <f t="shared" si="0"/>
        <v>23</v>
      </c>
      <c r="C27" s="26">
        <f t="shared" si="1"/>
        <v>11786.707772470691</v>
      </c>
      <c r="D27" s="26">
        <f t="shared" si="2"/>
        <v>10640.386610089581</v>
      </c>
      <c r="E27" s="26">
        <f t="shared" si="3"/>
        <v>1480.2726877985235</v>
      </c>
      <c r="F27" s="26">
        <f t="shared" si="4"/>
        <v>1336.4875058934465</v>
      </c>
      <c r="G27" s="26">
        <f t="shared" si="5"/>
        <v>72.991749891445934</v>
      </c>
      <c r="H27" s="26">
        <f t="shared" si="6"/>
        <v>65.822725129655822</v>
      </c>
      <c r="I27" s="26">
        <f t="shared" si="7"/>
        <v>108.02778983933999</v>
      </c>
      <c r="J27" s="26">
        <f t="shared" si="8"/>
        <v>97.303158887317309</v>
      </c>
      <c r="K27" s="25">
        <v>13448</v>
      </c>
      <c r="L27" s="25">
        <v>12140</v>
      </c>
      <c r="M27" s="24"/>
      <c r="N27" s="24"/>
      <c r="P27" s="24"/>
      <c r="Q27" s="24"/>
    </row>
    <row r="28" spans="2:17" ht="20.100000000000001" customHeight="1">
      <c r="B28" s="18">
        <f t="shared" si="0"/>
        <v>24</v>
      </c>
      <c r="C28" s="26">
        <f t="shared" si="1"/>
        <v>12146.058619192358</v>
      </c>
      <c r="D28" s="26">
        <f t="shared" si="2"/>
        <v>10955.040546911834</v>
      </c>
      <c r="E28" s="26">
        <f t="shared" si="3"/>
        <v>1525.4029526704298</v>
      </c>
      <c r="F28" s="26">
        <f t="shared" si="4"/>
        <v>1376.0096652522395</v>
      </c>
      <c r="G28" s="26">
        <f t="shared" si="5"/>
        <v>75.217108119843687</v>
      </c>
      <c r="H28" s="26">
        <f t="shared" si="6"/>
        <v>67.769212635549266</v>
      </c>
      <c r="I28" s="26">
        <f t="shared" si="7"/>
        <v>111.32132001736865</v>
      </c>
      <c r="J28" s="26">
        <f t="shared" si="8"/>
        <v>100.18057520037719</v>
      </c>
      <c r="K28" s="25">
        <v>13858</v>
      </c>
      <c r="L28" s="25">
        <v>12499</v>
      </c>
      <c r="M28" s="24"/>
      <c r="N28" s="24"/>
      <c r="P28" s="24"/>
      <c r="Q28" s="24"/>
    </row>
    <row r="29" spans="2:17" ht="20.100000000000001" customHeight="1">
      <c r="B29" s="18">
        <f t="shared" si="0"/>
        <v>25</v>
      </c>
      <c r="C29" s="26">
        <f t="shared" si="1"/>
        <v>12506.285931393833</v>
      </c>
      <c r="D29" s="26">
        <f t="shared" si="2"/>
        <v>11269.694483734089</v>
      </c>
      <c r="E29" s="26">
        <f t="shared" si="3"/>
        <v>1570.6432913590968</v>
      </c>
      <c r="F29" s="26">
        <f t="shared" si="4"/>
        <v>1415.5318246110326</v>
      </c>
      <c r="G29" s="26">
        <f t="shared" si="5"/>
        <v>77.447894051237512</v>
      </c>
      <c r="H29" s="26">
        <f t="shared" si="6"/>
        <v>69.71570014144271</v>
      </c>
      <c r="I29" s="26">
        <f t="shared" si="7"/>
        <v>114.62288319583152</v>
      </c>
      <c r="J29" s="26">
        <f t="shared" si="8"/>
        <v>103.05799151343706</v>
      </c>
      <c r="K29" s="25">
        <v>14269</v>
      </c>
      <c r="L29" s="25">
        <v>12858</v>
      </c>
      <c r="M29" s="24"/>
      <c r="N29" s="24"/>
      <c r="P29" s="24"/>
      <c r="Q29" s="24"/>
    </row>
    <row r="30" spans="2:17" ht="20.100000000000001" customHeight="1">
      <c r="B30" s="18">
        <f t="shared" si="0"/>
        <v>26</v>
      </c>
      <c r="C30" s="26">
        <f t="shared" si="1"/>
        <v>12867.38970907512</v>
      </c>
      <c r="D30" s="26">
        <f t="shared" si="2"/>
        <v>11584.348420556342</v>
      </c>
      <c r="E30" s="26">
        <f t="shared" si="3"/>
        <v>1615.9937038645244</v>
      </c>
      <c r="F30" s="26">
        <f t="shared" si="4"/>
        <v>1455.0539839698254</v>
      </c>
      <c r="G30" s="26">
        <f t="shared" si="5"/>
        <v>79.684107685627438</v>
      </c>
      <c r="H30" s="26">
        <f t="shared" si="6"/>
        <v>71.662187647336154</v>
      </c>
      <c r="I30" s="26">
        <f t="shared" si="7"/>
        <v>117.93247937472862</v>
      </c>
      <c r="J30" s="26">
        <f t="shared" si="8"/>
        <v>105.93540782649694</v>
      </c>
      <c r="K30" s="25">
        <v>14681</v>
      </c>
      <c r="L30" s="25">
        <v>13217</v>
      </c>
      <c r="M30" s="24"/>
      <c r="N30" s="24"/>
      <c r="P30" s="24"/>
      <c r="Q30" s="24"/>
    </row>
    <row r="31" spans="2:17" ht="20.100000000000001" customHeight="1">
      <c r="B31" s="18">
        <f t="shared" si="0"/>
        <v>27</v>
      </c>
      <c r="C31" s="26">
        <f t="shared" si="1"/>
        <v>13228.493486756404</v>
      </c>
      <c r="D31" s="26">
        <f t="shared" si="2"/>
        <v>11899.002357378595</v>
      </c>
      <c r="E31" s="26">
        <f t="shared" si="3"/>
        <v>1661.3441163699522</v>
      </c>
      <c r="F31" s="26">
        <f t="shared" si="4"/>
        <v>1494.5761433286184</v>
      </c>
      <c r="G31" s="26">
        <f t="shared" si="5"/>
        <v>81.920321320017365</v>
      </c>
      <c r="H31" s="26">
        <f t="shared" si="6"/>
        <v>73.608675153229598</v>
      </c>
      <c r="I31" s="26">
        <f t="shared" si="7"/>
        <v>121.24207555362571</v>
      </c>
      <c r="J31" s="26">
        <f t="shared" si="8"/>
        <v>108.81282413955682</v>
      </c>
      <c r="K31" s="25">
        <v>15093</v>
      </c>
      <c r="L31" s="25">
        <v>13576</v>
      </c>
      <c r="M31" s="24"/>
      <c r="N31" s="24"/>
      <c r="P31" s="24"/>
      <c r="Q31" s="24"/>
    </row>
    <row r="32" spans="2:17" ht="20.100000000000001" customHeight="1">
      <c r="B32" s="18">
        <f t="shared" si="0"/>
        <v>28</v>
      </c>
      <c r="C32" s="26">
        <f t="shared" si="1"/>
        <v>13590.473729917499</v>
      </c>
      <c r="D32" s="26">
        <f t="shared" si="2"/>
        <v>12213.65629420085</v>
      </c>
      <c r="E32" s="26">
        <f t="shared" si="3"/>
        <v>1706.8046026921406</v>
      </c>
      <c r="F32" s="26">
        <f t="shared" si="4"/>
        <v>1534.0983026874114</v>
      </c>
      <c r="G32" s="26">
        <f t="shared" si="5"/>
        <v>84.161962657403393</v>
      </c>
      <c r="H32" s="26">
        <f t="shared" si="6"/>
        <v>75.555162659123056</v>
      </c>
      <c r="I32" s="26">
        <f t="shared" si="7"/>
        <v>124.55970473295702</v>
      </c>
      <c r="J32" s="26">
        <f t="shared" si="8"/>
        <v>111.69024045261669</v>
      </c>
      <c r="K32" s="25">
        <v>15506</v>
      </c>
      <c r="L32" s="25">
        <v>13935</v>
      </c>
      <c r="M32" s="24"/>
      <c r="N32" s="24"/>
      <c r="P32" s="24"/>
      <c r="Q32" s="24"/>
    </row>
    <row r="33" spans="2:17" ht="20.100000000000001" customHeight="1">
      <c r="B33" s="18">
        <f t="shared" si="0"/>
        <v>29</v>
      </c>
      <c r="C33" s="26">
        <f t="shared" si="1"/>
        <v>13953.330438558402</v>
      </c>
      <c r="D33" s="26">
        <f t="shared" si="2"/>
        <v>12528.310231023102</v>
      </c>
      <c r="E33" s="26">
        <f t="shared" si="3"/>
        <v>1752.3751628310897</v>
      </c>
      <c r="F33" s="26">
        <f t="shared" si="4"/>
        <v>1573.6204620462045</v>
      </c>
      <c r="G33" s="26">
        <f t="shared" si="5"/>
        <v>86.409031697785494</v>
      </c>
      <c r="H33" s="26">
        <f t="shared" si="6"/>
        <v>77.5016501650165</v>
      </c>
      <c r="I33" s="26">
        <f t="shared" si="7"/>
        <v>127.88536691272253</v>
      </c>
      <c r="J33" s="26">
        <f t="shared" si="8"/>
        <v>114.56765676567657</v>
      </c>
      <c r="K33" s="25">
        <v>15920</v>
      </c>
      <c r="L33" s="25">
        <v>14294</v>
      </c>
      <c r="M33" s="24"/>
      <c r="N33" s="24"/>
      <c r="P33" s="24"/>
      <c r="Q33" s="24"/>
    </row>
    <row r="34" spans="2:17" ht="19.5" customHeight="1">
      <c r="B34" s="18">
        <f t="shared" si="0"/>
        <v>30</v>
      </c>
      <c r="C34" s="26">
        <f t="shared" si="1"/>
        <v>14317.063612679114</v>
      </c>
      <c r="D34" s="26">
        <f t="shared" si="2"/>
        <v>12842.964167845357</v>
      </c>
      <c r="E34" s="26">
        <f t="shared" si="3"/>
        <v>1798.0557967867996</v>
      </c>
      <c r="F34" s="26">
        <f t="shared" si="4"/>
        <v>1613.1426214049975</v>
      </c>
      <c r="G34" s="26">
        <f t="shared" si="5"/>
        <v>88.661528441163696</v>
      </c>
      <c r="H34" s="26">
        <f t="shared" si="6"/>
        <v>79.448137670909944</v>
      </c>
      <c r="I34" s="26">
        <f t="shared" si="7"/>
        <v>131.21906209292229</v>
      </c>
      <c r="J34" s="26">
        <f t="shared" si="8"/>
        <v>117.44507307873646</v>
      </c>
      <c r="K34" s="25">
        <v>16335</v>
      </c>
      <c r="L34" s="25">
        <v>14653</v>
      </c>
      <c r="M34" s="24"/>
      <c r="N34" s="24"/>
      <c r="P34" s="24"/>
      <c r="Q34" s="24"/>
    </row>
    <row r="35" spans="2:17"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7" spans="2:17">
      <c r="K37" s="24"/>
    </row>
    <row r="38" spans="2:17">
      <c r="C38" s="24"/>
      <c r="D38" s="24"/>
    </row>
    <row r="39" spans="2:17">
      <c r="C39" s="24"/>
      <c r="D39" s="24"/>
    </row>
  </sheetData>
  <mergeCells count="8">
    <mergeCell ref="B2:L2"/>
    <mergeCell ref="B3:B4"/>
    <mergeCell ref="C3:D3"/>
    <mergeCell ref="E3:F3"/>
    <mergeCell ref="G3:H3"/>
    <mergeCell ref="I3:J3"/>
    <mergeCell ref="K3:K4"/>
    <mergeCell ref="L3:L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D16:H34 D5:H15 I5:J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126C-C663-4713-8D7D-ADD801C49709}">
  <sheetPr>
    <tabColor theme="0" tint="-0.14999847407452621"/>
  </sheetPr>
  <dimension ref="B1:O35"/>
  <sheetViews>
    <sheetView showGridLines="0" workbookViewId="0"/>
  </sheetViews>
  <sheetFormatPr defaultColWidth="9" defaultRowHeight="12.75"/>
  <cols>
    <col min="1" max="1" width="5.625" style="20" customWidth="1"/>
    <col min="2" max="2" width="5.875" style="20" customWidth="1"/>
    <col min="3" max="6" width="9" style="20"/>
    <col min="7" max="8" width="8.375" style="20" customWidth="1"/>
    <col min="9" max="9" width="9" style="20"/>
    <col min="10" max="10" width="8.625" style="20" customWidth="1"/>
    <col min="11" max="12" width="9.125" style="20" customWidth="1"/>
    <col min="13" max="13" width="19.875" style="20" customWidth="1"/>
    <col min="14" max="14" width="9.125" style="20" hidden="1" customWidth="1"/>
    <col min="15" max="15" width="8.875" style="20" hidden="1" customWidth="1"/>
    <col min="16" max="16384" width="9" style="20"/>
  </cols>
  <sheetData>
    <row r="1" spans="2:15">
      <c r="C1" s="286" cm="1">
        <f t="array" ref="C1:J1">P.9!C1:J1</f>
        <v>0.87646547980894485</v>
      </c>
      <c r="D1" s="286">
        <v>0.8764733616218765</v>
      </c>
      <c r="E1" s="286">
        <v>0.11007381676074685</v>
      </c>
      <c r="F1" s="286">
        <v>0.11008958038661008</v>
      </c>
      <c r="G1" s="286">
        <v>5.4277029960920539E-3</v>
      </c>
      <c r="H1" s="286">
        <v>5.4219707685054215E-3</v>
      </c>
      <c r="I1" s="286">
        <v>8.0330004342162396E-3</v>
      </c>
      <c r="J1" s="286">
        <v>8.0150872230080154E-3</v>
      </c>
    </row>
    <row r="2" spans="2:15" ht="20.100000000000001" customHeight="1">
      <c r="B2" s="306" t="s">
        <v>134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2:15" ht="20.100000000000001" customHeight="1">
      <c r="B3" s="307" t="s">
        <v>15</v>
      </c>
      <c r="C3" s="307" t="s">
        <v>90</v>
      </c>
      <c r="D3" s="307"/>
      <c r="E3" s="307" t="s">
        <v>131</v>
      </c>
      <c r="F3" s="307"/>
      <c r="G3" s="307" t="s">
        <v>89</v>
      </c>
      <c r="H3" s="307"/>
      <c r="I3" s="307" t="s">
        <v>130</v>
      </c>
      <c r="J3" s="307"/>
      <c r="K3" s="307" t="s">
        <v>129</v>
      </c>
      <c r="L3" s="308" t="s">
        <v>128</v>
      </c>
      <c r="M3" s="27"/>
      <c r="O3" s="309" t="s">
        <v>133</v>
      </c>
    </row>
    <row r="4" spans="2:15" ht="20.100000000000001" customHeight="1">
      <c r="B4" s="307"/>
      <c r="C4" s="18" t="s">
        <v>127</v>
      </c>
      <c r="D4" s="18" t="s">
        <v>126</v>
      </c>
      <c r="E4" s="18" t="s">
        <v>127</v>
      </c>
      <c r="F4" s="18" t="s">
        <v>126</v>
      </c>
      <c r="G4" s="18" t="s">
        <v>127</v>
      </c>
      <c r="H4" s="18" t="s">
        <v>126</v>
      </c>
      <c r="I4" s="18" t="s">
        <v>127</v>
      </c>
      <c r="J4" s="18" t="s">
        <v>126</v>
      </c>
      <c r="K4" s="307"/>
      <c r="L4" s="308"/>
      <c r="M4" s="27"/>
      <c r="O4" s="310"/>
    </row>
    <row r="5" spans="2:15" ht="20.100000000000001" customHeight="1">
      <c r="B5" s="18">
        <v>1</v>
      </c>
      <c r="C5" s="26">
        <f>$K5*C$1</f>
        <v>0</v>
      </c>
      <c r="D5" s="26">
        <f>D$1*$L5</f>
        <v>0</v>
      </c>
      <c r="E5" s="26">
        <f>$K5*E$1</f>
        <v>0</v>
      </c>
      <c r="F5" s="26">
        <f>F$1*$L5</f>
        <v>0</v>
      </c>
      <c r="G5" s="26">
        <f>$K5*G$1</f>
        <v>0</v>
      </c>
      <c r="H5" s="26">
        <f>H$1*$L5</f>
        <v>0</v>
      </c>
      <c r="I5" s="26">
        <f>$K5*I$1</f>
        <v>0</v>
      </c>
      <c r="J5" s="26">
        <f>J$1*$L5</f>
        <v>0</v>
      </c>
      <c r="K5" s="25">
        <v>0</v>
      </c>
      <c r="L5" s="25">
        <v>0</v>
      </c>
      <c r="M5" s="24"/>
      <c r="N5" s="29"/>
      <c r="O5" s="30">
        <v>1.1339999999999999</v>
      </c>
    </row>
    <row r="6" spans="2:15" ht="20.100000000000001" customHeight="1">
      <c r="B6" s="18">
        <f t="shared" ref="B6:B34" si="0">B5+1</f>
        <v>2</v>
      </c>
      <c r="C6" s="26">
        <f t="shared" ref="C6:C34" si="1">$K6*C$1</f>
        <v>0</v>
      </c>
      <c r="D6" s="26">
        <f t="shared" ref="D6:D34" si="2">D$1*$L6</f>
        <v>0</v>
      </c>
      <c r="E6" s="26">
        <f t="shared" ref="E6:E34" si="3">$K6*E$1</f>
        <v>0</v>
      </c>
      <c r="F6" s="26">
        <f t="shared" ref="F6:F34" si="4">F$1*$L6</f>
        <v>0</v>
      </c>
      <c r="G6" s="26">
        <f t="shared" ref="G6:G34" si="5">$K6*G$1</f>
        <v>0</v>
      </c>
      <c r="H6" s="26">
        <f t="shared" ref="H6:H34" si="6">H$1*$L6</f>
        <v>0</v>
      </c>
      <c r="I6" s="26">
        <f t="shared" ref="I6:I34" si="7">$K6*I$1</f>
        <v>0</v>
      </c>
      <c r="J6" s="26">
        <f t="shared" ref="J6:J34" si="8">J$1*$L6</f>
        <v>0</v>
      </c>
      <c r="K6" s="25">
        <v>0</v>
      </c>
      <c r="L6" s="25">
        <v>0</v>
      </c>
      <c r="M6" s="24"/>
      <c r="N6" s="29"/>
    </row>
    <row r="7" spans="2:15" ht="20.100000000000001" customHeight="1">
      <c r="B7" s="18">
        <f t="shared" si="0"/>
        <v>3</v>
      </c>
      <c r="C7" s="26">
        <f t="shared" si="1"/>
        <v>0</v>
      </c>
      <c r="D7" s="26">
        <f t="shared" si="2"/>
        <v>0</v>
      </c>
      <c r="E7" s="26">
        <f t="shared" si="3"/>
        <v>0</v>
      </c>
      <c r="F7" s="26">
        <f t="shared" si="4"/>
        <v>0</v>
      </c>
      <c r="G7" s="26">
        <f t="shared" si="5"/>
        <v>0</v>
      </c>
      <c r="H7" s="26">
        <f t="shared" si="6"/>
        <v>0</v>
      </c>
      <c r="I7" s="26">
        <f t="shared" si="7"/>
        <v>0</v>
      </c>
      <c r="J7" s="26">
        <f t="shared" si="8"/>
        <v>0</v>
      </c>
      <c r="K7" s="25">
        <v>0</v>
      </c>
      <c r="L7" s="25">
        <v>0</v>
      </c>
      <c r="M7" s="24"/>
      <c r="N7" s="29"/>
    </row>
    <row r="8" spans="2:15" ht="20.100000000000001" customHeight="1">
      <c r="B8" s="18">
        <f t="shared" si="0"/>
        <v>4</v>
      </c>
      <c r="C8" s="26">
        <f t="shared" si="1"/>
        <v>0</v>
      </c>
      <c r="D8" s="26">
        <f t="shared" si="2"/>
        <v>0</v>
      </c>
      <c r="E8" s="26">
        <f t="shared" si="3"/>
        <v>0</v>
      </c>
      <c r="F8" s="26">
        <f t="shared" si="4"/>
        <v>0</v>
      </c>
      <c r="G8" s="26">
        <f t="shared" si="5"/>
        <v>0</v>
      </c>
      <c r="H8" s="26">
        <f t="shared" si="6"/>
        <v>0</v>
      </c>
      <c r="I8" s="26">
        <f t="shared" si="7"/>
        <v>0</v>
      </c>
      <c r="J8" s="26">
        <f t="shared" si="8"/>
        <v>0</v>
      </c>
      <c r="K8" s="25">
        <v>0</v>
      </c>
      <c r="L8" s="25">
        <v>0</v>
      </c>
      <c r="M8" s="24"/>
      <c r="N8" s="29"/>
    </row>
    <row r="9" spans="2:15" ht="20.100000000000001" customHeight="1">
      <c r="B9" s="18">
        <f t="shared" si="0"/>
        <v>5</v>
      </c>
      <c r="C9" s="26">
        <f t="shared" si="1"/>
        <v>0</v>
      </c>
      <c r="D9" s="26">
        <f t="shared" si="2"/>
        <v>0</v>
      </c>
      <c r="E9" s="26">
        <f t="shared" si="3"/>
        <v>0</v>
      </c>
      <c r="F9" s="26">
        <f t="shared" si="4"/>
        <v>0</v>
      </c>
      <c r="G9" s="26">
        <f t="shared" si="5"/>
        <v>0</v>
      </c>
      <c r="H9" s="26">
        <f t="shared" si="6"/>
        <v>0</v>
      </c>
      <c r="I9" s="26">
        <f t="shared" si="7"/>
        <v>0</v>
      </c>
      <c r="J9" s="26">
        <f t="shared" si="8"/>
        <v>0</v>
      </c>
      <c r="K9" s="25">
        <v>0</v>
      </c>
      <c r="L9" s="25">
        <v>0</v>
      </c>
      <c r="M9" s="24"/>
      <c r="N9" s="29"/>
    </row>
    <row r="10" spans="2:15" ht="20.100000000000001" customHeight="1">
      <c r="B10" s="18">
        <f t="shared" si="0"/>
        <v>6</v>
      </c>
      <c r="C10" s="26">
        <f t="shared" si="1"/>
        <v>1731.0193226226661</v>
      </c>
      <c r="D10" s="26">
        <f t="shared" si="2"/>
        <v>1587.2932578972184</v>
      </c>
      <c r="E10" s="26">
        <f t="shared" si="3"/>
        <v>217.39578810247502</v>
      </c>
      <c r="F10" s="26">
        <f t="shared" si="4"/>
        <v>199.37223008015087</v>
      </c>
      <c r="G10" s="26">
        <f t="shared" si="5"/>
        <v>10.719713417281806</v>
      </c>
      <c r="H10" s="26">
        <f t="shared" si="6"/>
        <v>9.8191890617633177</v>
      </c>
      <c r="I10" s="26">
        <f t="shared" si="7"/>
        <v>15.865175857577073</v>
      </c>
      <c r="J10" s="26">
        <f t="shared" si="8"/>
        <v>14.515322960867516</v>
      </c>
      <c r="K10" s="25">
        <v>1975</v>
      </c>
      <c r="L10" s="25">
        <v>1811</v>
      </c>
      <c r="M10" s="24"/>
      <c r="N10" s="29"/>
    </row>
    <row r="11" spans="2:15" ht="20.100000000000001" customHeight="1">
      <c r="B11" s="18">
        <f t="shared" si="0"/>
        <v>7</v>
      </c>
      <c r="C11" s="26">
        <f t="shared" si="1"/>
        <v>2447.9680851063831</v>
      </c>
      <c r="D11" s="26">
        <f t="shared" si="2"/>
        <v>2242.0188590287603</v>
      </c>
      <c r="E11" s="26">
        <f t="shared" si="3"/>
        <v>307.43617021276594</v>
      </c>
      <c r="F11" s="26">
        <f t="shared" si="4"/>
        <v>281.60914662894862</v>
      </c>
      <c r="G11" s="26">
        <f t="shared" si="5"/>
        <v>15.159574468085106</v>
      </c>
      <c r="H11" s="26">
        <f t="shared" si="6"/>
        <v>13.869401225836869</v>
      </c>
      <c r="I11" s="26">
        <f t="shared" si="7"/>
        <v>22.436170212765958</v>
      </c>
      <c r="J11" s="26">
        <f t="shared" si="8"/>
        <v>20.502593116454502</v>
      </c>
      <c r="K11" s="25">
        <v>2793</v>
      </c>
      <c r="L11" s="25">
        <v>2558</v>
      </c>
      <c r="M11" s="24"/>
      <c r="N11" s="29"/>
    </row>
    <row r="12" spans="2:15" ht="20.100000000000001" customHeight="1">
      <c r="B12" s="18">
        <f t="shared" si="0"/>
        <v>8</v>
      </c>
      <c r="C12" s="26">
        <f t="shared" si="1"/>
        <v>3235.0340859748153</v>
      </c>
      <c r="D12" s="26">
        <f t="shared" si="2"/>
        <v>2960.7270155586989</v>
      </c>
      <c r="E12" s="26">
        <f t="shared" si="3"/>
        <v>406.2824576639166</v>
      </c>
      <c r="F12" s="26">
        <f t="shared" si="4"/>
        <v>371.88260254596884</v>
      </c>
      <c r="G12" s="26">
        <f t="shared" si="5"/>
        <v>20.033651758575772</v>
      </c>
      <c r="H12" s="26">
        <f t="shared" si="6"/>
        <v>18.315417256011315</v>
      </c>
      <c r="I12" s="26">
        <f t="shared" si="7"/>
        <v>29.649804602692139</v>
      </c>
      <c r="J12" s="26">
        <f t="shared" si="8"/>
        <v>27.074964639321077</v>
      </c>
      <c r="K12" s="25">
        <v>3691</v>
      </c>
      <c r="L12" s="25">
        <v>3378</v>
      </c>
      <c r="M12" s="24"/>
      <c r="N12" s="29"/>
    </row>
    <row r="13" spans="2:15" ht="20.100000000000001" customHeight="1">
      <c r="B13" s="18">
        <f t="shared" si="0"/>
        <v>9</v>
      </c>
      <c r="C13" s="26">
        <f t="shared" si="1"/>
        <v>4092.2173252279636</v>
      </c>
      <c r="D13" s="26">
        <f t="shared" si="2"/>
        <v>3740.7883074021688</v>
      </c>
      <c r="E13" s="26">
        <f t="shared" si="3"/>
        <v>513.934650455927</v>
      </c>
      <c r="F13" s="26">
        <f t="shared" si="4"/>
        <v>469.86232909005184</v>
      </c>
      <c r="G13" s="26">
        <f t="shared" si="5"/>
        <v>25.341945288753799</v>
      </c>
      <c r="H13" s="26">
        <f t="shared" si="6"/>
        <v>23.140971239981138</v>
      </c>
      <c r="I13" s="26">
        <f t="shared" si="7"/>
        <v>37.506079027355625</v>
      </c>
      <c r="J13" s="26">
        <f t="shared" si="8"/>
        <v>34.20839226779821</v>
      </c>
      <c r="K13" s="25">
        <v>4669</v>
      </c>
      <c r="L13" s="25">
        <v>4268</v>
      </c>
      <c r="M13" s="24"/>
      <c r="N13" s="29"/>
    </row>
    <row r="14" spans="2:15" ht="20.100000000000001" customHeight="1">
      <c r="B14" s="18">
        <f t="shared" si="0"/>
        <v>10</v>
      </c>
      <c r="C14" s="26">
        <f t="shared" si="1"/>
        <v>5019.5178028658274</v>
      </c>
      <c r="D14" s="26">
        <f t="shared" si="2"/>
        <v>4584.8321546440357</v>
      </c>
      <c r="E14" s="26">
        <f t="shared" si="3"/>
        <v>630.39274858879719</v>
      </c>
      <c r="F14" s="26">
        <f t="shared" si="4"/>
        <v>575.87859500235732</v>
      </c>
      <c r="G14" s="26">
        <f t="shared" si="5"/>
        <v>31.084455058619191</v>
      </c>
      <c r="H14" s="26">
        <f t="shared" si="6"/>
        <v>28.362329090051858</v>
      </c>
      <c r="I14" s="26">
        <f t="shared" si="7"/>
        <v>46.004993486756405</v>
      </c>
      <c r="J14" s="26">
        <f t="shared" si="8"/>
        <v>41.926921263554931</v>
      </c>
      <c r="K14" s="25">
        <v>5727</v>
      </c>
      <c r="L14" s="25">
        <v>5231</v>
      </c>
      <c r="M14" s="24"/>
      <c r="N14" s="29"/>
    </row>
    <row r="15" spans="2:15" ht="20.100000000000001" customHeight="1">
      <c r="B15" s="18">
        <f t="shared" si="0"/>
        <v>11</v>
      </c>
      <c r="C15" s="26">
        <f t="shared" si="1"/>
        <v>6017.8119843682152</v>
      </c>
      <c r="D15" s="26">
        <f t="shared" si="2"/>
        <v>5491.9820839226777</v>
      </c>
      <c r="E15" s="26">
        <f t="shared" si="3"/>
        <v>755.76682587928781</v>
      </c>
      <c r="F15" s="26">
        <f t="shared" si="4"/>
        <v>689.82131070249875</v>
      </c>
      <c r="G15" s="26">
        <f t="shared" si="5"/>
        <v>37.266608771168045</v>
      </c>
      <c r="H15" s="26">
        <f t="shared" si="6"/>
        <v>33.974068835454972</v>
      </c>
      <c r="I15" s="26">
        <f t="shared" si="7"/>
        <v>55.154580981328699</v>
      </c>
      <c r="J15" s="26">
        <f t="shared" si="8"/>
        <v>50.222536539368228</v>
      </c>
      <c r="K15" s="25">
        <v>6866</v>
      </c>
      <c r="L15" s="25">
        <v>6266</v>
      </c>
      <c r="M15" s="24"/>
      <c r="N15" s="29"/>
    </row>
    <row r="16" spans="2:15" ht="20.100000000000001" customHeight="1">
      <c r="B16" s="18">
        <f t="shared" si="0"/>
        <v>12</v>
      </c>
      <c r="C16" s="26">
        <f t="shared" si="1"/>
        <v>7086.2234042553191</v>
      </c>
      <c r="D16" s="26">
        <f t="shared" si="2"/>
        <v>6461.3616218764737</v>
      </c>
      <c r="E16" s="26">
        <f t="shared" si="3"/>
        <v>889.94680851063822</v>
      </c>
      <c r="F16" s="26">
        <f t="shared" si="4"/>
        <v>811.58038661008959</v>
      </c>
      <c r="G16" s="26">
        <f t="shared" si="5"/>
        <v>43.882978723404257</v>
      </c>
      <c r="H16" s="26">
        <f t="shared" si="6"/>
        <v>39.970768505421965</v>
      </c>
      <c r="I16" s="26">
        <f t="shared" si="7"/>
        <v>64.946808510638292</v>
      </c>
      <c r="J16" s="26">
        <f t="shared" si="8"/>
        <v>59.087223008015087</v>
      </c>
      <c r="K16" s="25">
        <v>8085</v>
      </c>
      <c r="L16" s="25">
        <v>7372</v>
      </c>
      <c r="M16" s="24"/>
      <c r="N16" s="29"/>
    </row>
    <row r="17" spans="2:14" ht="20.100000000000001" customHeight="1">
      <c r="B17" s="18">
        <f t="shared" si="0"/>
        <v>13</v>
      </c>
      <c r="C17" s="26">
        <f t="shared" si="1"/>
        <v>7403.5039079461567</v>
      </c>
      <c r="D17" s="26">
        <f t="shared" si="2"/>
        <v>6744.4625176803393</v>
      </c>
      <c r="E17" s="26">
        <f t="shared" si="3"/>
        <v>929.79353017802862</v>
      </c>
      <c r="F17" s="26">
        <f t="shared" si="4"/>
        <v>847.13932107496464</v>
      </c>
      <c r="G17" s="26">
        <f t="shared" si="5"/>
        <v>45.847807207989582</v>
      </c>
      <c r="H17" s="26">
        <f t="shared" si="6"/>
        <v>41.722065063649218</v>
      </c>
      <c r="I17" s="26">
        <f t="shared" si="7"/>
        <v>67.854754667824579</v>
      </c>
      <c r="J17" s="26">
        <f t="shared" si="8"/>
        <v>61.676096181046681</v>
      </c>
      <c r="K17" s="25">
        <v>8447</v>
      </c>
      <c r="L17" s="25">
        <v>7695</v>
      </c>
      <c r="M17" s="24"/>
      <c r="N17" s="29"/>
    </row>
    <row r="18" spans="2:14" ht="20.100000000000001" customHeight="1">
      <c r="B18" s="18">
        <f t="shared" si="0"/>
        <v>14</v>
      </c>
      <c r="C18" s="26">
        <f t="shared" si="1"/>
        <v>7721.6608771168039</v>
      </c>
      <c r="D18" s="26">
        <f t="shared" si="2"/>
        <v>7027.5634134842057</v>
      </c>
      <c r="E18" s="26">
        <f t="shared" si="3"/>
        <v>969.75032566217976</v>
      </c>
      <c r="F18" s="26">
        <f t="shared" si="4"/>
        <v>882.69825553983969</v>
      </c>
      <c r="G18" s="26">
        <f t="shared" si="5"/>
        <v>47.818063395570995</v>
      </c>
      <c r="H18" s="26">
        <f t="shared" si="6"/>
        <v>43.473361621876471</v>
      </c>
      <c r="I18" s="26">
        <f t="shared" si="7"/>
        <v>70.770733825445078</v>
      </c>
      <c r="J18" s="26">
        <f t="shared" si="8"/>
        <v>64.264969354078261</v>
      </c>
      <c r="K18" s="25">
        <v>8810</v>
      </c>
      <c r="L18" s="25">
        <v>8018</v>
      </c>
      <c r="M18" s="24"/>
      <c r="N18" s="29"/>
    </row>
    <row r="19" spans="2:14" ht="20.100000000000001" customHeight="1">
      <c r="B19" s="18">
        <f t="shared" si="0"/>
        <v>15</v>
      </c>
      <c r="C19" s="26">
        <f t="shared" si="1"/>
        <v>8039.8178462874512</v>
      </c>
      <c r="D19" s="26">
        <f t="shared" si="2"/>
        <v>7310.6643092880722</v>
      </c>
      <c r="E19" s="26">
        <f t="shared" si="3"/>
        <v>1009.7071211463308</v>
      </c>
      <c r="F19" s="26">
        <f t="shared" si="4"/>
        <v>918.25719000471474</v>
      </c>
      <c r="G19" s="26">
        <f t="shared" si="5"/>
        <v>49.788319583152408</v>
      </c>
      <c r="H19" s="26">
        <f t="shared" si="6"/>
        <v>45.224658180103724</v>
      </c>
      <c r="I19" s="26">
        <f t="shared" si="7"/>
        <v>73.686712983065561</v>
      </c>
      <c r="J19" s="26">
        <f t="shared" si="8"/>
        <v>66.853842527109862</v>
      </c>
      <c r="K19" s="25">
        <v>9173</v>
      </c>
      <c r="L19" s="25">
        <v>8341</v>
      </c>
      <c r="M19" s="24"/>
      <c r="N19" s="29"/>
    </row>
    <row r="20" spans="2:14" ht="20.100000000000001" customHeight="1">
      <c r="B20" s="18">
        <f t="shared" si="0"/>
        <v>16</v>
      </c>
      <c r="C20" s="26">
        <f t="shared" si="1"/>
        <v>8358.8512809379063</v>
      </c>
      <c r="D20" s="26">
        <f t="shared" si="2"/>
        <v>7593.7652050919378</v>
      </c>
      <c r="E20" s="26">
        <f t="shared" si="3"/>
        <v>1049.7739904472426</v>
      </c>
      <c r="F20" s="26">
        <f t="shared" si="4"/>
        <v>953.81612446958979</v>
      </c>
      <c r="G20" s="26">
        <f t="shared" si="5"/>
        <v>51.764003473729915</v>
      </c>
      <c r="H20" s="26">
        <f t="shared" si="6"/>
        <v>46.975954738330969</v>
      </c>
      <c r="I20" s="26">
        <f t="shared" si="7"/>
        <v>76.61072514112027</v>
      </c>
      <c r="J20" s="26">
        <f t="shared" si="8"/>
        <v>69.442715700141449</v>
      </c>
      <c r="K20" s="25">
        <v>9537</v>
      </c>
      <c r="L20" s="25">
        <v>8664</v>
      </c>
      <c r="M20" s="24"/>
      <c r="N20" s="29"/>
    </row>
    <row r="21" spans="2:14" ht="20.100000000000001" customHeight="1">
      <c r="B21" s="18">
        <f t="shared" si="0"/>
        <v>17</v>
      </c>
      <c r="C21" s="26">
        <f t="shared" si="1"/>
        <v>8678.7611810681719</v>
      </c>
      <c r="D21" s="26">
        <f t="shared" si="2"/>
        <v>7876.8661008958043</v>
      </c>
      <c r="E21" s="26">
        <f t="shared" si="3"/>
        <v>1089.9509335649152</v>
      </c>
      <c r="F21" s="26">
        <f t="shared" si="4"/>
        <v>989.37505893446485</v>
      </c>
      <c r="G21" s="26">
        <f t="shared" si="5"/>
        <v>53.745115067303516</v>
      </c>
      <c r="H21" s="26">
        <f t="shared" si="6"/>
        <v>48.727251296558222</v>
      </c>
      <c r="I21" s="26">
        <f t="shared" si="7"/>
        <v>79.542770299609202</v>
      </c>
      <c r="J21" s="26">
        <f t="shared" si="8"/>
        <v>72.031588873173035</v>
      </c>
      <c r="K21" s="25">
        <v>9902</v>
      </c>
      <c r="L21" s="25">
        <v>8987</v>
      </c>
      <c r="M21" s="24"/>
      <c r="N21" s="29"/>
    </row>
    <row r="22" spans="2:14" ht="20.100000000000001" customHeight="1">
      <c r="B22" s="18">
        <f t="shared" si="0"/>
        <v>18</v>
      </c>
      <c r="C22" s="26">
        <f t="shared" si="1"/>
        <v>8998.6710811984376</v>
      </c>
      <c r="D22" s="26">
        <f t="shared" si="2"/>
        <v>8160.8434700612925</v>
      </c>
      <c r="E22" s="26">
        <f t="shared" si="3"/>
        <v>1130.1278766825878</v>
      </c>
      <c r="F22" s="26">
        <f t="shared" si="4"/>
        <v>1025.0440829797265</v>
      </c>
      <c r="G22" s="26">
        <f t="shared" si="5"/>
        <v>55.726226660877117</v>
      </c>
      <c r="H22" s="26">
        <f t="shared" si="6"/>
        <v>50.483969825553977</v>
      </c>
      <c r="I22" s="26">
        <f t="shared" si="7"/>
        <v>82.474815458098135</v>
      </c>
      <c r="J22" s="26">
        <f t="shared" si="8"/>
        <v>74.628477133427637</v>
      </c>
      <c r="K22" s="25">
        <v>10267</v>
      </c>
      <c r="L22" s="25">
        <v>9311</v>
      </c>
      <c r="M22" s="24"/>
      <c r="N22" s="29"/>
    </row>
    <row r="23" spans="2:14" ht="20.100000000000001" customHeight="1">
      <c r="B23" s="18">
        <f t="shared" si="0"/>
        <v>19</v>
      </c>
      <c r="C23" s="26">
        <f t="shared" si="1"/>
        <v>9319.4574468085102</v>
      </c>
      <c r="D23" s="26">
        <f t="shared" si="2"/>
        <v>8443.944365865158</v>
      </c>
      <c r="E23" s="26">
        <f t="shared" si="3"/>
        <v>1170.4148936170211</v>
      </c>
      <c r="F23" s="26">
        <f t="shared" si="4"/>
        <v>1060.6030174446016</v>
      </c>
      <c r="G23" s="26">
        <f t="shared" si="5"/>
        <v>57.712765957446805</v>
      </c>
      <c r="H23" s="26">
        <f t="shared" si="6"/>
        <v>52.23526638378123</v>
      </c>
      <c r="I23" s="26">
        <f t="shared" si="7"/>
        <v>85.414893617021278</v>
      </c>
      <c r="J23" s="26">
        <f t="shared" si="8"/>
        <v>77.217350306459224</v>
      </c>
      <c r="K23" s="25">
        <v>10633</v>
      </c>
      <c r="L23" s="25">
        <v>9634</v>
      </c>
      <c r="M23" s="24"/>
      <c r="N23" s="29"/>
    </row>
    <row r="24" spans="2:14" ht="20.100000000000001" customHeight="1">
      <c r="B24" s="18">
        <f t="shared" si="0"/>
        <v>20</v>
      </c>
      <c r="C24" s="26">
        <f t="shared" si="1"/>
        <v>9641.1202778983934</v>
      </c>
      <c r="D24" s="26">
        <f t="shared" si="2"/>
        <v>8727.0452616690236</v>
      </c>
      <c r="E24" s="26">
        <f t="shared" si="3"/>
        <v>1210.8119843682152</v>
      </c>
      <c r="F24" s="26">
        <f t="shared" si="4"/>
        <v>1096.1619519094766</v>
      </c>
      <c r="G24" s="26">
        <f t="shared" si="5"/>
        <v>59.704732957012595</v>
      </c>
      <c r="H24" s="26">
        <f t="shared" si="6"/>
        <v>53.986562942008483</v>
      </c>
      <c r="I24" s="26">
        <f t="shared" si="7"/>
        <v>88.363004776378631</v>
      </c>
      <c r="J24" s="26">
        <f t="shared" si="8"/>
        <v>79.806223479490811</v>
      </c>
      <c r="K24" s="25">
        <v>11000</v>
      </c>
      <c r="L24" s="25">
        <v>9957</v>
      </c>
      <c r="M24" s="24"/>
      <c r="N24" s="29"/>
    </row>
    <row r="25" spans="2:14" ht="20.100000000000001" customHeight="1">
      <c r="B25" s="18">
        <f t="shared" si="0"/>
        <v>21</v>
      </c>
      <c r="C25" s="26">
        <f t="shared" si="1"/>
        <v>9962.7831089882766</v>
      </c>
      <c r="D25" s="26">
        <f t="shared" si="2"/>
        <v>9010.146157472891</v>
      </c>
      <c r="E25" s="26">
        <f t="shared" si="3"/>
        <v>1251.2090751194094</v>
      </c>
      <c r="F25" s="26">
        <f t="shared" si="4"/>
        <v>1131.7208863743517</v>
      </c>
      <c r="G25" s="26">
        <f t="shared" si="5"/>
        <v>61.696699956578378</v>
      </c>
      <c r="H25" s="26">
        <f t="shared" si="6"/>
        <v>55.737859500235736</v>
      </c>
      <c r="I25" s="26">
        <f t="shared" si="7"/>
        <v>91.311115935735998</v>
      </c>
      <c r="J25" s="26">
        <f t="shared" si="8"/>
        <v>82.395096652522398</v>
      </c>
      <c r="K25" s="25">
        <v>11367</v>
      </c>
      <c r="L25" s="25">
        <v>10280</v>
      </c>
      <c r="M25" s="24"/>
      <c r="N25" s="29"/>
    </row>
    <row r="26" spans="2:14" ht="20.100000000000001" customHeight="1">
      <c r="B26" s="18">
        <f t="shared" si="0"/>
        <v>22</v>
      </c>
      <c r="C26" s="26">
        <f t="shared" si="1"/>
        <v>10285.322405557969</v>
      </c>
      <c r="D26" s="26">
        <f t="shared" si="2"/>
        <v>9293.2470532767566</v>
      </c>
      <c r="E26" s="26">
        <f t="shared" si="3"/>
        <v>1291.7162396873641</v>
      </c>
      <c r="F26" s="26">
        <f t="shared" si="4"/>
        <v>1167.2798208392267</v>
      </c>
      <c r="G26" s="26">
        <f t="shared" si="5"/>
        <v>63.694094659140255</v>
      </c>
      <c r="H26" s="26">
        <f t="shared" si="6"/>
        <v>57.489156058462981</v>
      </c>
      <c r="I26" s="26">
        <f t="shared" si="7"/>
        <v>94.267260095527575</v>
      </c>
      <c r="J26" s="26">
        <f t="shared" si="8"/>
        <v>84.983969825553984</v>
      </c>
      <c r="K26" s="25">
        <v>11735</v>
      </c>
      <c r="L26" s="25">
        <v>10603</v>
      </c>
      <c r="M26" s="24"/>
      <c r="N26" s="29"/>
    </row>
    <row r="27" spans="2:14" ht="20.100000000000001" customHeight="1">
      <c r="B27" s="18">
        <f t="shared" si="0"/>
        <v>23</v>
      </c>
      <c r="C27" s="26">
        <f t="shared" si="1"/>
        <v>10607.861702127659</v>
      </c>
      <c r="D27" s="26">
        <f t="shared" si="2"/>
        <v>9576.3479490806221</v>
      </c>
      <c r="E27" s="26">
        <f t="shared" si="3"/>
        <v>1332.2234042553191</v>
      </c>
      <c r="F27" s="26">
        <f t="shared" si="4"/>
        <v>1202.8387553041018</v>
      </c>
      <c r="G27" s="26">
        <f t="shared" si="5"/>
        <v>65.691489361702125</v>
      </c>
      <c r="H27" s="26">
        <f t="shared" si="6"/>
        <v>59.240452616690234</v>
      </c>
      <c r="I27" s="26">
        <f t="shared" si="7"/>
        <v>97.223404255319153</v>
      </c>
      <c r="J27" s="26">
        <f t="shared" si="8"/>
        <v>87.572842998585571</v>
      </c>
      <c r="K27" s="25">
        <v>12103</v>
      </c>
      <c r="L27" s="25">
        <v>10926</v>
      </c>
      <c r="M27" s="24"/>
      <c r="N27" s="29"/>
    </row>
    <row r="28" spans="2:14" ht="20.100000000000001" customHeight="1">
      <c r="B28" s="18">
        <f t="shared" si="0"/>
        <v>24</v>
      </c>
      <c r="C28" s="26">
        <f t="shared" si="1"/>
        <v>10932.15392965697</v>
      </c>
      <c r="D28" s="26">
        <f t="shared" si="2"/>
        <v>9859.4488448844895</v>
      </c>
      <c r="E28" s="26">
        <f t="shared" si="3"/>
        <v>1372.9507164567954</v>
      </c>
      <c r="F28" s="26">
        <f t="shared" si="4"/>
        <v>1238.3976897689768</v>
      </c>
      <c r="G28" s="26">
        <f t="shared" si="5"/>
        <v>67.699739470256191</v>
      </c>
      <c r="H28" s="26">
        <f t="shared" si="6"/>
        <v>60.991749174917487</v>
      </c>
      <c r="I28" s="26">
        <f t="shared" si="7"/>
        <v>100.19561441597915</v>
      </c>
      <c r="J28" s="26">
        <f t="shared" si="8"/>
        <v>90.161716171617172</v>
      </c>
      <c r="K28" s="25">
        <v>12473</v>
      </c>
      <c r="L28" s="25">
        <v>11249</v>
      </c>
      <c r="M28" s="24"/>
      <c r="N28" s="29"/>
    </row>
    <row r="29" spans="2:14" ht="20.100000000000001" customHeight="1">
      <c r="B29" s="18">
        <f t="shared" si="0"/>
        <v>25</v>
      </c>
      <c r="C29" s="26">
        <f t="shared" si="1"/>
        <v>11255.569691706471</v>
      </c>
      <c r="D29" s="26">
        <f t="shared" si="2"/>
        <v>10142.549740688355</v>
      </c>
      <c r="E29" s="26">
        <f t="shared" si="3"/>
        <v>1413.567954841511</v>
      </c>
      <c r="F29" s="26">
        <f t="shared" si="4"/>
        <v>1273.9566242338519</v>
      </c>
      <c r="G29" s="26">
        <f t="shared" si="5"/>
        <v>69.702561875814155</v>
      </c>
      <c r="H29" s="26">
        <f t="shared" si="6"/>
        <v>62.74304573314474</v>
      </c>
      <c r="I29" s="26">
        <f t="shared" si="7"/>
        <v>103.15979157620495</v>
      </c>
      <c r="J29" s="26">
        <f t="shared" si="8"/>
        <v>92.750589344648759</v>
      </c>
      <c r="K29" s="25">
        <v>12842</v>
      </c>
      <c r="L29" s="25">
        <v>11572</v>
      </c>
      <c r="M29" s="24"/>
      <c r="N29" s="29"/>
    </row>
    <row r="30" spans="2:14" ht="20.100000000000001" customHeight="1">
      <c r="B30" s="18">
        <f t="shared" si="0"/>
        <v>26</v>
      </c>
      <c r="C30" s="26">
        <f t="shared" si="1"/>
        <v>11580.738384715589</v>
      </c>
      <c r="D30" s="26">
        <f t="shared" si="2"/>
        <v>10425.650636492221</v>
      </c>
      <c r="E30" s="26">
        <f t="shared" si="3"/>
        <v>1454.4053408597481</v>
      </c>
      <c r="F30" s="26">
        <f t="shared" si="4"/>
        <v>1309.5155586987269</v>
      </c>
      <c r="G30" s="26">
        <f t="shared" si="5"/>
        <v>71.716239687364308</v>
      </c>
      <c r="H30" s="26">
        <f t="shared" si="6"/>
        <v>64.494342291371993</v>
      </c>
      <c r="I30" s="26">
        <f t="shared" si="7"/>
        <v>106.14003473729917</v>
      </c>
      <c r="J30" s="26">
        <f t="shared" si="8"/>
        <v>95.339462517680346</v>
      </c>
      <c r="K30" s="25">
        <v>13213</v>
      </c>
      <c r="L30" s="25">
        <v>11895</v>
      </c>
      <c r="M30" s="24"/>
      <c r="N30" s="29"/>
    </row>
    <row r="31" spans="2:14" ht="20.100000000000001" customHeight="1">
      <c r="B31" s="18">
        <f t="shared" si="0"/>
        <v>27</v>
      </c>
      <c r="C31" s="26">
        <f t="shared" si="1"/>
        <v>11905.907077724707</v>
      </c>
      <c r="D31" s="26">
        <f t="shared" si="2"/>
        <v>10708.751532296086</v>
      </c>
      <c r="E31" s="26">
        <f t="shared" si="3"/>
        <v>1495.2427268779852</v>
      </c>
      <c r="F31" s="26">
        <f t="shared" si="4"/>
        <v>1345.074493163602</v>
      </c>
      <c r="G31" s="26">
        <f t="shared" si="5"/>
        <v>73.72991749891446</v>
      </c>
      <c r="H31" s="26">
        <f t="shared" si="6"/>
        <v>66.245638849599246</v>
      </c>
      <c r="I31" s="26">
        <f t="shared" si="7"/>
        <v>109.1202778983934</v>
      </c>
      <c r="J31" s="26">
        <f t="shared" si="8"/>
        <v>97.928335690711933</v>
      </c>
      <c r="K31" s="25">
        <v>13584</v>
      </c>
      <c r="L31" s="25">
        <v>12218</v>
      </c>
      <c r="M31" s="24"/>
      <c r="N31" s="29"/>
    </row>
    <row r="32" spans="2:14" ht="20.100000000000001" customHeight="1">
      <c r="B32" s="18">
        <f t="shared" si="0"/>
        <v>28</v>
      </c>
      <c r="C32" s="26">
        <f t="shared" si="1"/>
        <v>12231.952236213634</v>
      </c>
      <c r="D32" s="26">
        <f t="shared" si="2"/>
        <v>10992.728901461574</v>
      </c>
      <c r="E32" s="26">
        <f t="shared" si="3"/>
        <v>1536.1901867129829</v>
      </c>
      <c r="F32" s="26">
        <f t="shared" si="4"/>
        <v>1380.7435172088638</v>
      </c>
      <c r="G32" s="26">
        <f t="shared" si="5"/>
        <v>75.7490230134607</v>
      </c>
      <c r="H32" s="26">
        <f t="shared" si="6"/>
        <v>68.002357378594994</v>
      </c>
      <c r="I32" s="26">
        <f t="shared" si="7"/>
        <v>112.10855405992184</v>
      </c>
      <c r="J32" s="26">
        <f t="shared" si="8"/>
        <v>100.52522395096653</v>
      </c>
      <c r="K32" s="25">
        <v>13956</v>
      </c>
      <c r="L32" s="25">
        <v>12542</v>
      </c>
      <c r="M32" s="24"/>
      <c r="N32" s="29"/>
    </row>
    <row r="33" spans="2:14" ht="20.100000000000001" customHeight="1">
      <c r="B33" s="18">
        <f t="shared" si="0"/>
        <v>29</v>
      </c>
      <c r="C33" s="26">
        <f t="shared" si="1"/>
        <v>12557.997394702561</v>
      </c>
      <c r="D33" s="26">
        <f t="shared" si="2"/>
        <v>11275.829797265442</v>
      </c>
      <c r="E33" s="26">
        <f t="shared" si="3"/>
        <v>1577.1376465479807</v>
      </c>
      <c r="F33" s="26">
        <f t="shared" si="4"/>
        <v>1416.3024516737387</v>
      </c>
      <c r="G33" s="26">
        <f t="shared" si="5"/>
        <v>77.768128528006955</v>
      </c>
      <c r="H33" s="26">
        <f t="shared" si="6"/>
        <v>69.753653936822246</v>
      </c>
      <c r="I33" s="26">
        <f t="shared" si="7"/>
        <v>115.09683022145028</v>
      </c>
      <c r="J33" s="26">
        <f t="shared" si="8"/>
        <v>103.11409712399812</v>
      </c>
      <c r="K33" s="25">
        <v>14328</v>
      </c>
      <c r="L33" s="25">
        <v>12865</v>
      </c>
      <c r="M33" s="24"/>
      <c r="N33" s="29"/>
    </row>
    <row r="34" spans="2:14" ht="19.5" customHeight="1">
      <c r="B34" s="18">
        <f t="shared" si="0"/>
        <v>30</v>
      </c>
      <c r="C34" s="26">
        <f t="shared" si="1"/>
        <v>12884.919018671299</v>
      </c>
      <c r="D34" s="26">
        <f t="shared" si="2"/>
        <v>11558.930693069307</v>
      </c>
      <c r="E34" s="26">
        <f t="shared" si="3"/>
        <v>1618.1951801997393</v>
      </c>
      <c r="F34" s="26">
        <f t="shared" si="4"/>
        <v>1451.8613861386139</v>
      </c>
      <c r="G34" s="26">
        <f t="shared" si="5"/>
        <v>79.792661745549282</v>
      </c>
      <c r="H34" s="26">
        <f t="shared" si="6"/>
        <v>71.504950495049499</v>
      </c>
      <c r="I34" s="26">
        <f t="shared" si="7"/>
        <v>118.09313938341293</v>
      </c>
      <c r="J34" s="26">
        <f t="shared" si="8"/>
        <v>105.70297029702971</v>
      </c>
      <c r="K34" s="25">
        <v>14701</v>
      </c>
      <c r="L34" s="25">
        <v>13188</v>
      </c>
      <c r="M34" s="24"/>
      <c r="N34" s="29"/>
    </row>
    <row r="35" spans="2:14">
      <c r="K35" s="28"/>
    </row>
  </sheetData>
  <mergeCells count="9">
    <mergeCell ref="O3:O4"/>
    <mergeCell ref="B2:L2"/>
    <mergeCell ref="B3:B4"/>
    <mergeCell ref="C3:D3"/>
    <mergeCell ref="E3:F3"/>
    <mergeCell ref="G3:H3"/>
    <mergeCell ref="I3:J3"/>
    <mergeCell ref="K3:K4"/>
    <mergeCell ref="L3:L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ignoredErrors>
    <ignoredError sqref="D5:H34 I5:I3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D0694-DCAE-43C6-B938-13E2208D5C9B}">
  <sheetPr>
    <tabColor rgb="FF92D050"/>
  </sheetPr>
  <dimension ref="A1:X35"/>
  <sheetViews>
    <sheetView showGridLines="0" zoomScaleNormal="100" workbookViewId="0">
      <selection sqref="A1:N1"/>
    </sheetView>
  </sheetViews>
  <sheetFormatPr defaultColWidth="9" defaultRowHeight="15"/>
  <cols>
    <col min="1" max="1" width="6.625" style="6" customWidth="1"/>
    <col min="2" max="3" width="9.875" style="6" customWidth="1"/>
    <col min="4" max="4" width="9.5" style="6" customWidth="1"/>
    <col min="5" max="6" width="9.125" style="6" customWidth="1"/>
    <col min="7" max="12" width="10" style="6" customWidth="1"/>
    <col min="13" max="13" width="10" style="6" hidden="1" customWidth="1"/>
    <col min="14" max="16384" width="9" style="6"/>
  </cols>
  <sheetData>
    <row r="1" spans="1:24">
      <c r="A1" s="311" t="s">
        <v>145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20"/>
    </row>
    <row r="2" spans="1:24" ht="24.75" customHeight="1">
      <c r="A2" s="307" t="s">
        <v>15</v>
      </c>
      <c r="B2" s="308" t="s">
        <v>144</v>
      </c>
      <c r="C2" s="312" t="s">
        <v>143</v>
      </c>
      <c r="D2" s="312" t="s">
        <v>142</v>
      </c>
      <c r="E2" s="308" t="s">
        <v>85</v>
      </c>
      <c r="F2" s="308" t="s">
        <v>141</v>
      </c>
      <c r="G2" s="314" t="s">
        <v>86</v>
      </c>
      <c r="H2" s="315"/>
      <c r="I2" s="314" t="s">
        <v>140</v>
      </c>
      <c r="J2" s="315"/>
      <c r="K2" s="308" t="s">
        <v>139</v>
      </c>
      <c r="L2" s="308" t="s">
        <v>138</v>
      </c>
      <c r="M2" s="312" t="s">
        <v>152</v>
      </c>
      <c r="N2" s="308" t="s">
        <v>137</v>
      </c>
      <c r="O2" s="27"/>
    </row>
    <row r="3" spans="1:24" ht="24.75" customHeight="1">
      <c r="A3" s="307"/>
      <c r="B3" s="308"/>
      <c r="C3" s="313"/>
      <c r="D3" s="313"/>
      <c r="E3" s="308"/>
      <c r="F3" s="308"/>
      <c r="G3" s="17" t="s">
        <v>136</v>
      </c>
      <c r="H3" s="17" t="s">
        <v>135</v>
      </c>
      <c r="I3" s="17" t="s">
        <v>136</v>
      </c>
      <c r="J3" s="17" t="s">
        <v>135</v>
      </c>
      <c r="K3" s="308"/>
      <c r="L3" s="308"/>
      <c r="M3" s="313"/>
      <c r="N3" s="308"/>
      <c r="O3" s="27"/>
    </row>
    <row r="4" spans="1:24" s="10" customFormat="1" ht="17.25" customHeight="1">
      <c r="A4" s="41">
        <v>1</v>
      </c>
      <c r="B4" s="40" cm="1">
        <f t="array" ref="B4:B33">P.8!C4:C33</f>
        <v>10399.799999999999</v>
      </c>
      <c r="C4" s="39">
        <v>1</v>
      </c>
      <c r="D4" s="37">
        <f>B4*C4</f>
        <v>10399.799999999999</v>
      </c>
      <c r="E4" s="38">
        <v>47</v>
      </c>
      <c r="F4" s="37">
        <v>337</v>
      </c>
      <c r="G4" s="36">
        <f>F4*K4/86400/(1-E4/100)</f>
        <v>31.218422431865825</v>
      </c>
      <c r="H4" s="36">
        <f>G4*1.2</f>
        <v>37.462106918238987</v>
      </c>
      <c r="I4" s="37">
        <f>G4/1000*86400</f>
        <v>2697.2716981132071</v>
      </c>
      <c r="J4" s="37">
        <f>H4/1000*86400</f>
        <v>3236.7260377358484</v>
      </c>
      <c r="K4" s="37" cm="1">
        <f t="array" ref="K4:K33">P.9!L5:L34</f>
        <v>4242</v>
      </c>
      <c r="L4" s="37" cm="1">
        <f t="array" ref="L4:L33">P.9!K5:K34</f>
        <v>4606</v>
      </c>
      <c r="M4" s="36">
        <v>23.14</v>
      </c>
      <c r="N4" s="35">
        <f>M4*K4</f>
        <v>98159.88</v>
      </c>
      <c r="O4" s="34"/>
    </row>
    <row r="5" spans="1:24">
      <c r="A5" s="41">
        <f t="shared" ref="A5:A33" si="0">1+A4</f>
        <v>2</v>
      </c>
      <c r="B5" s="40">
        <v>11301</v>
      </c>
      <c r="C5" s="39">
        <v>1</v>
      </c>
      <c r="D5" s="37">
        <f t="shared" ref="D5:D33" si="1">B5*C5</f>
        <v>11301</v>
      </c>
      <c r="E5" s="38">
        <v>45</v>
      </c>
      <c r="F5" s="37">
        <v>337</v>
      </c>
      <c r="G5" s="36">
        <f t="shared" ref="G5:G33" si="2">F5*K5/86400/(1-E5/100)</f>
        <v>32.629145622895621</v>
      </c>
      <c r="H5" s="36">
        <f t="shared" ref="H5:H33" si="3">G5*1.2</f>
        <v>39.154974747474746</v>
      </c>
      <c r="I5" s="37">
        <f t="shared" ref="I5:I33" si="4">G5/1000*86400</f>
        <v>2819.1581818181817</v>
      </c>
      <c r="J5" s="37">
        <f t="shared" ref="J5:J33" si="5">H5/1000*86400</f>
        <v>3382.989818181818</v>
      </c>
      <c r="K5" s="37">
        <v>4601</v>
      </c>
      <c r="L5" s="37">
        <v>5000</v>
      </c>
      <c r="M5" s="36">
        <v>21.49</v>
      </c>
      <c r="N5" s="35">
        <f t="shared" ref="N5:N33" si="6">M5*K5</f>
        <v>98875.489999999991</v>
      </c>
      <c r="O5" s="34"/>
      <c r="Q5" s="10"/>
      <c r="R5" s="10"/>
      <c r="S5" s="7"/>
      <c r="T5" s="7"/>
    </row>
    <row r="6" spans="1:24">
      <c r="A6" s="41">
        <f t="shared" si="0"/>
        <v>3</v>
      </c>
      <c r="B6" s="40">
        <v>12203</v>
      </c>
      <c r="C6" s="39">
        <v>1</v>
      </c>
      <c r="D6" s="37">
        <f t="shared" si="1"/>
        <v>12203</v>
      </c>
      <c r="E6" s="38">
        <v>42</v>
      </c>
      <c r="F6" s="37">
        <v>337</v>
      </c>
      <c r="G6" s="36">
        <f t="shared" si="2"/>
        <v>33.355683269476366</v>
      </c>
      <c r="H6" s="36">
        <f t="shared" si="3"/>
        <v>40.02681992337164</v>
      </c>
      <c r="I6" s="37">
        <f t="shared" si="4"/>
        <v>2881.9310344827582</v>
      </c>
      <c r="J6" s="37">
        <f t="shared" si="5"/>
        <v>3458.31724137931</v>
      </c>
      <c r="K6" s="37">
        <v>4960</v>
      </c>
      <c r="L6" s="37">
        <v>5395</v>
      </c>
      <c r="M6" s="36">
        <v>21.11</v>
      </c>
      <c r="N6" s="35">
        <f t="shared" si="6"/>
        <v>104705.59999999999</v>
      </c>
      <c r="O6" s="34"/>
      <c r="P6" s="10"/>
      <c r="Q6" s="10"/>
      <c r="R6" s="10"/>
      <c r="S6" s="7"/>
      <c r="T6" s="7"/>
    </row>
    <row r="7" spans="1:24">
      <c r="A7" s="41">
        <f t="shared" si="0"/>
        <v>4</v>
      </c>
      <c r="B7" s="40">
        <v>13104</v>
      </c>
      <c r="C7" s="39">
        <v>1</v>
      </c>
      <c r="D7" s="37">
        <f t="shared" si="1"/>
        <v>13104</v>
      </c>
      <c r="E7" s="38">
        <v>40</v>
      </c>
      <c r="F7" s="37">
        <v>337</v>
      </c>
      <c r="G7" s="36">
        <f t="shared" si="2"/>
        <v>34.577604166666667</v>
      </c>
      <c r="H7" s="36">
        <f t="shared" si="3"/>
        <v>41.493124999999999</v>
      </c>
      <c r="I7" s="37">
        <f t="shared" si="4"/>
        <v>2987.5049999999997</v>
      </c>
      <c r="J7" s="37">
        <f t="shared" si="5"/>
        <v>3585.0059999999999</v>
      </c>
      <c r="K7" s="37">
        <v>5319</v>
      </c>
      <c r="L7" s="37">
        <v>5791</v>
      </c>
      <c r="M7" s="36">
        <v>20.72</v>
      </c>
      <c r="N7" s="35">
        <f t="shared" si="6"/>
        <v>110209.68</v>
      </c>
      <c r="O7" s="34"/>
      <c r="P7" s="10"/>
      <c r="Q7" s="10"/>
      <c r="R7" s="10"/>
      <c r="S7" s="7"/>
      <c r="T7" s="7"/>
    </row>
    <row r="8" spans="1:24" ht="14.25" customHeight="1">
      <c r="A8" s="41">
        <f t="shared" si="0"/>
        <v>5</v>
      </c>
      <c r="B8" s="40">
        <v>14005</v>
      </c>
      <c r="C8" s="39">
        <v>1</v>
      </c>
      <c r="D8" s="37">
        <f t="shared" si="1"/>
        <v>14005</v>
      </c>
      <c r="E8" s="38">
        <v>38</v>
      </c>
      <c r="F8" s="37">
        <v>337</v>
      </c>
      <c r="G8" s="36">
        <f t="shared" si="2"/>
        <v>35.720691457586618</v>
      </c>
      <c r="H8" s="36">
        <f t="shared" si="3"/>
        <v>42.86482974910394</v>
      </c>
      <c r="I8" s="37">
        <f t="shared" si="4"/>
        <v>3086.2677419354841</v>
      </c>
      <c r="J8" s="37">
        <f t="shared" si="5"/>
        <v>3703.5212903225802</v>
      </c>
      <c r="K8" s="37">
        <v>5678</v>
      </c>
      <c r="L8" s="37">
        <v>6188</v>
      </c>
      <c r="M8" s="36">
        <v>20.55</v>
      </c>
      <c r="N8" s="35">
        <f t="shared" si="6"/>
        <v>116682.90000000001</v>
      </c>
      <c r="O8" s="34"/>
      <c r="P8" s="10"/>
      <c r="Q8" s="10"/>
      <c r="R8" s="10"/>
      <c r="S8" s="7"/>
      <c r="T8" s="7"/>
    </row>
    <row r="9" spans="1:24">
      <c r="A9" s="41">
        <f t="shared" si="0"/>
        <v>6</v>
      </c>
      <c r="B9" s="40">
        <v>14907</v>
      </c>
      <c r="C9" s="39">
        <v>1</v>
      </c>
      <c r="D9" s="37">
        <f t="shared" si="1"/>
        <v>14907</v>
      </c>
      <c r="E9" s="38">
        <v>36</v>
      </c>
      <c r="F9" s="37">
        <v>337</v>
      </c>
      <c r="G9" s="36">
        <f t="shared" si="2"/>
        <v>36.792335792824076</v>
      </c>
      <c r="H9" s="36">
        <f t="shared" si="3"/>
        <v>44.15080295138889</v>
      </c>
      <c r="I9" s="37">
        <f t="shared" si="4"/>
        <v>3178.8578125000004</v>
      </c>
      <c r="J9" s="37">
        <f t="shared" si="5"/>
        <v>3814.629375</v>
      </c>
      <c r="K9" s="37">
        <v>6037</v>
      </c>
      <c r="L9" s="37">
        <v>6585</v>
      </c>
      <c r="M9" s="36">
        <v>20.38</v>
      </c>
      <c r="N9" s="35">
        <f t="shared" si="6"/>
        <v>123034.06</v>
      </c>
      <c r="O9" s="34"/>
      <c r="P9" s="10"/>
      <c r="Q9" s="10"/>
      <c r="R9" s="10"/>
      <c r="S9" s="7"/>
      <c r="T9" s="7"/>
    </row>
    <row r="10" spans="1:24">
      <c r="A10" s="41">
        <f t="shared" si="0"/>
        <v>7</v>
      </c>
      <c r="B10" s="40">
        <v>15808</v>
      </c>
      <c r="C10" s="39">
        <v>1</v>
      </c>
      <c r="D10" s="37">
        <f t="shared" si="1"/>
        <v>15808</v>
      </c>
      <c r="E10" s="38">
        <v>34</v>
      </c>
      <c r="F10" s="37">
        <v>337</v>
      </c>
      <c r="G10" s="36">
        <f t="shared" si="2"/>
        <v>37.799031986531993</v>
      </c>
      <c r="H10" s="36">
        <f t="shared" si="3"/>
        <v>45.358838383838389</v>
      </c>
      <c r="I10" s="37">
        <f t="shared" si="4"/>
        <v>3265.8363636363642</v>
      </c>
      <c r="J10" s="37">
        <f t="shared" si="5"/>
        <v>3919.0036363636368</v>
      </c>
      <c r="K10" s="37">
        <v>6396</v>
      </c>
      <c r="L10" s="37">
        <v>6983</v>
      </c>
      <c r="M10" s="36">
        <v>20.2</v>
      </c>
      <c r="N10" s="35">
        <f t="shared" si="6"/>
        <v>129199.2</v>
      </c>
      <c r="O10" s="34"/>
      <c r="P10" s="10"/>
      <c r="Q10" s="10"/>
      <c r="R10" s="10"/>
      <c r="S10" s="7"/>
      <c r="T10" s="7"/>
    </row>
    <row r="11" spans="1:24">
      <c r="A11" s="41">
        <f t="shared" si="0"/>
        <v>8</v>
      </c>
      <c r="B11" s="40">
        <v>16710</v>
      </c>
      <c r="C11" s="39">
        <v>1</v>
      </c>
      <c r="D11" s="37">
        <f t="shared" si="1"/>
        <v>16710</v>
      </c>
      <c r="E11" s="38">
        <v>32</v>
      </c>
      <c r="F11" s="37">
        <v>337</v>
      </c>
      <c r="G11" s="36">
        <f t="shared" si="2"/>
        <v>38.746510757080614</v>
      </c>
      <c r="H11" s="36">
        <f t="shared" si="3"/>
        <v>46.495812908496738</v>
      </c>
      <c r="I11" s="37">
        <f t="shared" si="4"/>
        <v>3347.6985294117649</v>
      </c>
      <c r="J11" s="37">
        <f t="shared" si="5"/>
        <v>4017.2382352941186</v>
      </c>
      <c r="K11" s="37">
        <v>6755</v>
      </c>
      <c r="L11" s="37">
        <v>7382</v>
      </c>
      <c r="M11" s="36">
        <v>20.03</v>
      </c>
      <c r="N11" s="35">
        <f t="shared" si="6"/>
        <v>135302.65</v>
      </c>
      <c r="O11" s="34"/>
      <c r="P11" s="10"/>
      <c r="Q11" s="10"/>
      <c r="R11" s="10"/>
      <c r="S11" s="7"/>
      <c r="T11" s="7"/>
    </row>
    <row r="12" spans="1:24">
      <c r="A12" s="41">
        <f t="shared" si="0"/>
        <v>9</v>
      </c>
      <c r="B12" s="40">
        <v>17611</v>
      </c>
      <c r="C12" s="39">
        <v>1</v>
      </c>
      <c r="D12" s="37">
        <f t="shared" si="1"/>
        <v>17611</v>
      </c>
      <c r="E12" s="38">
        <v>30</v>
      </c>
      <c r="F12" s="37">
        <v>337</v>
      </c>
      <c r="G12" s="36">
        <f t="shared" si="2"/>
        <v>39.639847883597888</v>
      </c>
      <c r="H12" s="36">
        <f t="shared" si="3"/>
        <v>47.567817460317464</v>
      </c>
      <c r="I12" s="37">
        <f t="shared" si="4"/>
        <v>3424.8828571428576</v>
      </c>
      <c r="J12" s="37">
        <f t="shared" si="5"/>
        <v>4109.8594285714289</v>
      </c>
      <c r="K12" s="37">
        <v>7114</v>
      </c>
      <c r="L12" s="37">
        <v>7781</v>
      </c>
      <c r="M12" s="36">
        <v>19.850000000000001</v>
      </c>
      <c r="N12" s="35">
        <f t="shared" si="6"/>
        <v>141212.90000000002</v>
      </c>
      <c r="O12" s="34"/>
      <c r="P12" s="10"/>
      <c r="Q12" s="10"/>
      <c r="R12" s="10"/>
      <c r="S12" s="7"/>
      <c r="T12" s="7"/>
      <c r="W12" s="42"/>
      <c r="X12" s="42"/>
    </row>
    <row r="13" spans="1:24">
      <c r="A13" s="41">
        <f t="shared" si="0"/>
        <v>10</v>
      </c>
      <c r="B13" s="40">
        <v>18512</v>
      </c>
      <c r="C13" s="39">
        <v>1</v>
      </c>
      <c r="D13" s="37">
        <f t="shared" si="1"/>
        <v>18512</v>
      </c>
      <c r="E13" s="38">
        <v>28.000000000000004</v>
      </c>
      <c r="F13" s="37">
        <v>337</v>
      </c>
      <c r="G13" s="36">
        <f t="shared" si="2"/>
        <v>40.483555169753089</v>
      </c>
      <c r="H13" s="36">
        <f t="shared" si="3"/>
        <v>48.580266203703708</v>
      </c>
      <c r="I13" s="37">
        <f t="shared" si="4"/>
        <v>3497.7791666666672</v>
      </c>
      <c r="J13" s="37">
        <f t="shared" si="5"/>
        <v>4197.3350000000009</v>
      </c>
      <c r="K13" s="37">
        <v>7473</v>
      </c>
      <c r="L13" s="37">
        <v>8181</v>
      </c>
      <c r="M13" s="36">
        <v>19.66</v>
      </c>
      <c r="N13" s="35">
        <f t="shared" si="6"/>
        <v>146919.18</v>
      </c>
      <c r="O13" s="34"/>
      <c r="P13" s="10"/>
      <c r="Q13" s="10"/>
      <c r="R13" s="10"/>
      <c r="S13" s="7"/>
      <c r="T13" s="7"/>
      <c r="W13" s="42"/>
      <c r="X13" s="42"/>
    </row>
    <row r="14" spans="1:24">
      <c r="A14" s="41">
        <f t="shared" si="0"/>
        <v>11</v>
      </c>
      <c r="B14" s="40">
        <v>19414</v>
      </c>
      <c r="C14" s="39">
        <v>1</v>
      </c>
      <c r="D14" s="37">
        <f t="shared" si="1"/>
        <v>19414</v>
      </c>
      <c r="E14" s="38">
        <v>27</v>
      </c>
      <c r="F14" s="37">
        <v>337</v>
      </c>
      <c r="G14" s="36">
        <f t="shared" si="2"/>
        <v>41.847158802638255</v>
      </c>
      <c r="H14" s="36">
        <f t="shared" si="3"/>
        <v>50.216590563165902</v>
      </c>
      <c r="I14" s="37">
        <f t="shared" si="4"/>
        <v>3615.5945205479452</v>
      </c>
      <c r="J14" s="37">
        <f t="shared" si="5"/>
        <v>4338.7134246575342</v>
      </c>
      <c r="K14" s="37">
        <v>7832</v>
      </c>
      <c r="L14" s="37">
        <v>8582</v>
      </c>
      <c r="M14" s="36">
        <v>19.48</v>
      </c>
      <c r="N14" s="35">
        <f t="shared" si="6"/>
        <v>152567.36000000002</v>
      </c>
      <c r="O14" s="34"/>
      <c r="P14" s="10"/>
      <c r="Q14" s="10"/>
      <c r="R14" s="10"/>
      <c r="S14" s="7"/>
      <c r="T14" s="7"/>
      <c r="W14" s="42"/>
      <c r="X14" s="42"/>
    </row>
    <row r="15" spans="1:24">
      <c r="A15" s="41">
        <f t="shared" si="0"/>
        <v>12</v>
      </c>
      <c r="B15" s="40">
        <v>20315</v>
      </c>
      <c r="C15" s="39">
        <v>1</v>
      </c>
      <c r="D15" s="37">
        <f t="shared" si="1"/>
        <v>20315</v>
      </c>
      <c r="E15" s="38">
        <v>26</v>
      </c>
      <c r="F15" s="37">
        <v>337</v>
      </c>
      <c r="G15" s="36">
        <f t="shared" si="2"/>
        <v>43.173908283283282</v>
      </c>
      <c r="H15" s="36">
        <f t="shared" si="3"/>
        <v>51.808689939939939</v>
      </c>
      <c r="I15" s="37">
        <f t="shared" si="4"/>
        <v>3730.2256756756756</v>
      </c>
      <c r="J15" s="37">
        <f t="shared" si="5"/>
        <v>4476.2708108108109</v>
      </c>
      <c r="K15" s="37">
        <v>8191</v>
      </c>
      <c r="L15" s="37">
        <v>8984</v>
      </c>
      <c r="M15" s="36">
        <v>19.29</v>
      </c>
      <c r="N15" s="35">
        <f t="shared" si="6"/>
        <v>158004.38999999998</v>
      </c>
      <c r="O15" s="34"/>
      <c r="P15" s="10"/>
      <c r="Q15" s="10"/>
      <c r="R15" s="10"/>
      <c r="S15" s="7"/>
      <c r="T15" s="7"/>
      <c r="W15" s="42"/>
    </row>
    <row r="16" spans="1:24">
      <c r="A16" s="41">
        <f t="shared" si="0"/>
        <v>13</v>
      </c>
      <c r="B16" s="40">
        <v>21217</v>
      </c>
      <c r="C16" s="39">
        <v>1</v>
      </c>
      <c r="D16" s="37">
        <f t="shared" si="1"/>
        <v>21217</v>
      </c>
      <c r="E16" s="38">
        <v>25</v>
      </c>
      <c r="F16" s="37">
        <v>337</v>
      </c>
      <c r="G16" s="36">
        <f t="shared" si="2"/>
        <v>44.465277777777779</v>
      </c>
      <c r="H16" s="36">
        <f t="shared" si="3"/>
        <v>53.358333333333334</v>
      </c>
      <c r="I16" s="37">
        <f t="shared" si="4"/>
        <v>3841.7999999999997</v>
      </c>
      <c r="J16" s="37">
        <f t="shared" si="5"/>
        <v>4610.16</v>
      </c>
      <c r="K16" s="37">
        <v>8550</v>
      </c>
      <c r="L16" s="37">
        <v>9386</v>
      </c>
      <c r="M16" s="36">
        <v>19.100000000000001</v>
      </c>
      <c r="N16" s="35">
        <f t="shared" si="6"/>
        <v>163305</v>
      </c>
      <c r="O16" s="34"/>
      <c r="P16" s="10"/>
      <c r="Q16" s="10"/>
      <c r="R16" s="10"/>
      <c r="S16" s="7"/>
      <c r="T16" s="7"/>
    </row>
    <row r="17" spans="1:20">
      <c r="A17" s="41">
        <f t="shared" si="0"/>
        <v>14</v>
      </c>
      <c r="B17" s="40">
        <v>22118</v>
      </c>
      <c r="C17" s="39">
        <v>1</v>
      </c>
      <c r="D17" s="37">
        <f t="shared" si="1"/>
        <v>22118</v>
      </c>
      <c r="E17" s="38">
        <v>25</v>
      </c>
      <c r="F17" s="37">
        <v>337</v>
      </c>
      <c r="G17" s="36">
        <f t="shared" si="2"/>
        <v>46.332299382716052</v>
      </c>
      <c r="H17" s="36">
        <f t="shared" si="3"/>
        <v>55.598759259259261</v>
      </c>
      <c r="I17" s="37">
        <f t="shared" si="4"/>
        <v>4003.1106666666669</v>
      </c>
      <c r="J17" s="37">
        <f t="shared" si="5"/>
        <v>4803.7327999999998</v>
      </c>
      <c r="K17" s="37">
        <v>8909</v>
      </c>
      <c r="L17" s="37">
        <v>9789</v>
      </c>
      <c r="M17" s="36">
        <v>18.91</v>
      </c>
      <c r="N17" s="35">
        <f t="shared" si="6"/>
        <v>168469.19</v>
      </c>
      <c r="O17" s="34"/>
      <c r="P17" s="10"/>
      <c r="Q17" s="10"/>
      <c r="R17" s="10"/>
      <c r="S17" s="7"/>
      <c r="T17" s="7"/>
    </row>
    <row r="18" spans="1:20">
      <c r="A18" s="41">
        <f t="shared" si="0"/>
        <v>15</v>
      </c>
      <c r="B18" s="40">
        <v>23019</v>
      </c>
      <c r="C18" s="39">
        <v>1</v>
      </c>
      <c r="D18" s="37">
        <f t="shared" si="1"/>
        <v>23019</v>
      </c>
      <c r="E18" s="38">
        <v>25</v>
      </c>
      <c r="F18" s="37">
        <v>337</v>
      </c>
      <c r="G18" s="36">
        <f t="shared" si="2"/>
        <v>48.199320987654318</v>
      </c>
      <c r="H18" s="36">
        <f t="shared" si="3"/>
        <v>57.83918518518518</v>
      </c>
      <c r="I18" s="37">
        <f t="shared" si="4"/>
        <v>4164.4213333333328</v>
      </c>
      <c r="J18" s="37">
        <f t="shared" si="5"/>
        <v>4997.3055999999997</v>
      </c>
      <c r="K18" s="37">
        <v>9268</v>
      </c>
      <c r="L18" s="37">
        <v>10193</v>
      </c>
      <c r="M18" s="36">
        <v>18.72</v>
      </c>
      <c r="N18" s="35">
        <f t="shared" si="6"/>
        <v>173496.95999999999</v>
      </c>
      <c r="O18" s="34"/>
      <c r="P18" s="10"/>
      <c r="Q18" s="10"/>
      <c r="R18" s="10"/>
      <c r="S18" s="7"/>
      <c r="T18" s="7"/>
    </row>
    <row r="19" spans="1:20">
      <c r="A19" s="41">
        <f t="shared" si="0"/>
        <v>16</v>
      </c>
      <c r="B19" s="40">
        <v>23921</v>
      </c>
      <c r="C19" s="39">
        <v>1</v>
      </c>
      <c r="D19" s="37">
        <f t="shared" si="1"/>
        <v>23921</v>
      </c>
      <c r="E19" s="38">
        <v>25</v>
      </c>
      <c r="F19" s="37">
        <v>337</v>
      </c>
      <c r="G19" s="36">
        <f t="shared" si="2"/>
        <v>50.066342592592598</v>
      </c>
      <c r="H19" s="36">
        <f t="shared" si="3"/>
        <v>60.079611111111113</v>
      </c>
      <c r="I19" s="37">
        <f t="shared" si="4"/>
        <v>4325.7320000000009</v>
      </c>
      <c r="J19" s="37">
        <f t="shared" si="5"/>
        <v>5190.8783999999996</v>
      </c>
      <c r="K19" s="37">
        <v>9627</v>
      </c>
      <c r="L19" s="37">
        <v>10597</v>
      </c>
      <c r="M19" s="36">
        <v>18.52</v>
      </c>
      <c r="N19" s="35">
        <f t="shared" si="6"/>
        <v>178292.04</v>
      </c>
      <c r="O19" s="34"/>
      <c r="P19" s="10"/>
      <c r="Q19" s="10"/>
      <c r="R19" s="10"/>
      <c r="S19" s="7"/>
      <c r="T19" s="7"/>
    </row>
    <row r="20" spans="1:20">
      <c r="A20" s="41">
        <f t="shared" si="0"/>
        <v>17</v>
      </c>
      <c r="B20" s="40">
        <v>24822</v>
      </c>
      <c r="C20" s="39">
        <v>1</v>
      </c>
      <c r="D20" s="37">
        <f t="shared" si="1"/>
        <v>24822</v>
      </c>
      <c r="E20" s="38">
        <v>25</v>
      </c>
      <c r="F20" s="37">
        <v>337</v>
      </c>
      <c r="G20" s="36">
        <f t="shared" si="2"/>
        <v>51.933364197530864</v>
      </c>
      <c r="H20" s="36">
        <f t="shared" si="3"/>
        <v>62.320037037037032</v>
      </c>
      <c r="I20" s="37">
        <f t="shared" si="4"/>
        <v>4487.0426666666663</v>
      </c>
      <c r="J20" s="37">
        <f t="shared" si="5"/>
        <v>5384.4511999999995</v>
      </c>
      <c r="K20" s="37">
        <v>9986</v>
      </c>
      <c r="L20" s="37">
        <v>11002</v>
      </c>
      <c r="M20" s="36">
        <v>18.329999999999998</v>
      </c>
      <c r="N20" s="35">
        <f t="shared" si="6"/>
        <v>183043.37999999998</v>
      </c>
      <c r="O20" s="34"/>
      <c r="P20" s="10"/>
      <c r="Q20" s="10"/>
      <c r="R20" s="10"/>
      <c r="S20" s="7"/>
      <c r="T20" s="7"/>
    </row>
    <row r="21" spans="1:20">
      <c r="A21" s="41">
        <f t="shared" si="0"/>
        <v>18</v>
      </c>
      <c r="B21" s="40">
        <v>25724</v>
      </c>
      <c r="C21" s="39">
        <v>1</v>
      </c>
      <c r="D21" s="37">
        <f t="shared" si="1"/>
        <v>25724</v>
      </c>
      <c r="E21" s="38">
        <v>25</v>
      </c>
      <c r="F21" s="37">
        <v>337</v>
      </c>
      <c r="G21" s="36">
        <f t="shared" si="2"/>
        <v>53.80038580246913</v>
      </c>
      <c r="H21" s="36">
        <f t="shared" si="3"/>
        <v>64.560462962962958</v>
      </c>
      <c r="I21" s="37">
        <f t="shared" si="4"/>
        <v>4648.3533333333326</v>
      </c>
      <c r="J21" s="37">
        <f t="shared" si="5"/>
        <v>5578.0239999999994</v>
      </c>
      <c r="K21" s="37">
        <v>10345</v>
      </c>
      <c r="L21" s="37">
        <v>11408</v>
      </c>
      <c r="M21" s="36">
        <v>18.13</v>
      </c>
      <c r="N21" s="35">
        <f t="shared" si="6"/>
        <v>187554.84999999998</v>
      </c>
      <c r="O21" s="34"/>
      <c r="P21" s="10"/>
      <c r="Q21" s="10"/>
      <c r="R21" s="10"/>
      <c r="S21" s="7"/>
      <c r="T21" s="7"/>
    </row>
    <row r="22" spans="1:20">
      <c r="A22" s="41">
        <f t="shared" si="0"/>
        <v>19</v>
      </c>
      <c r="B22" s="40">
        <v>26625</v>
      </c>
      <c r="C22" s="39">
        <v>1</v>
      </c>
      <c r="D22" s="37">
        <f t="shared" si="1"/>
        <v>26625</v>
      </c>
      <c r="E22" s="38">
        <v>25</v>
      </c>
      <c r="F22" s="37">
        <v>337</v>
      </c>
      <c r="G22" s="36">
        <f t="shared" si="2"/>
        <v>55.66740740740741</v>
      </c>
      <c r="H22" s="36">
        <f t="shared" si="3"/>
        <v>66.800888888888892</v>
      </c>
      <c r="I22" s="37">
        <f t="shared" si="4"/>
        <v>4809.6639999999998</v>
      </c>
      <c r="J22" s="37">
        <f t="shared" si="5"/>
        <v>5771.5968000000003</v>
      </c>
      <c r="K22" s="37">
        <v>10704</v>
      </c>
      <c r="L22" s="37">
        <v>11815</v>
      </c>
      <c r="M22" s="36">
        <v>17.93</v>
      </c>
      <c r="N22" s="35">
        <f t="shared" si="6"/>
        <v>191922.72</v>
      </c>
      <c r="O22" s="34"/>
      <c r="P22" s="10"/>
      <c r="Q22" s="10"/>
      <c r="R22" s="10"/>
      <c r="S22" s="7"/>
      <c r="T22" s="7"/>
    </row>
    <row r="23" spans="1:20">
      <c r="A23" s="41">
        <f t="shared" si="0"/>
        <v>20</v>
      </c>
      <c r="B23" s="40">
        <v>27526</v>
      </c>
      <c r="C23" s="39">
        <v>1</v>
      </c>
      <c r="D23" s="37">
        <f t="shared" si="1"/>
        <v>27526</v>
      </c>
      <c r="E23" s="38">
        <v>25</v>
      </c>
      <c r="F23" s="37">
        <v>337</v>
      </c>
      <c r="G23" s="36">
        <f t="shared" si="2"/>
        <v>57.534429012345676</v>
      </c>
      <c r="H23" s="36">
        <f t="shared" si="3"/>
        <v>69.041314814814811</v>
      </c>
      <c r="I23" s="37">
        <f t="shared" si="4"/>
        <v>4970.974666666667</v>
      </c>
      <c r="J23" s="37">
        <f t="shared" si="5"/>
        <v>5965.1695999999993</v>
      </c>
      <c r="K23" s="37">
        <v>11063</v>
      </c>
      <c r="L23" s="37">
        <v>12222</v>
      </c>
      <c r="M23" s="36">
        <v>17.73</v>
      </c>
      <c r="N23" s="35">
        <f t="shared" si="6"/>
        <v>196146.99</v>
      </c>
      <c r="O23" s="34"/>
      <c r="P23" s="10"/>
      <c r="Q23" s="10"/>
      <c r="R23" s="10"/>
      <c r="S23" s="7"/>
      <c r="T23" s="7"/>
    </row>
    <row r="24" spans="1:20">
      <c r="A24" s="41">
        <f t="shared" si="0"/>
        <v>21</v>
      </c>
      <c r="B24" s="40">
        <v>28428</v>
      </c>
      <c r="C24" s="39">
        <v>1</v>
      </c>
      <c r="D24" s="37">
        <f t="shared" si="1"/>
        <v>28428</v>
      </c>
      <c r="E24" s="38">
        <v>25</v>
      </c>
      <c r="F24" s="37">
        <v>337</v>
      </c>
      <c r="G24" s="36">
        <f t="shared" si="2"/>
        <v>59.401450617283949</v>
      </c>
      <c r="H24" s="36">
        <f t="shared" si="3"/>
        <v>71.28174074074073</v>
      </c>
      <c r="I24" s="37">
        <f t="shared" si="4"/>
        <v>5132.2853333333333</v>
      </c>
      <c r="J24" s="37">
        <f t="shared" si="5"/>
        <v>6158.7423999999992</v>
      </c>
      <c r="K24" s="37">
        <v>11422</v>
      </c>
      <c r="L24" s="37">
        <v>12630</v>
      </c>
      <c r="M24" s="36">
        <v>17.53</v>
      </c>
      <c r="N24" s="35">
        <f t="shared" si="6"/>
        <v>200227.66</v>
      </c>
      <c r="O24" s="34"/>
      <c r="P24" s="10"/>
      <c r="Q24" s="10"/>
      <c r="R24" s="10"/>
      <c r="S24" s="7"/>
      <c r="T24" s="7"/>
    </row>
    <row r="25" spans="1:20">
      <c r="A25" s="41">
        <f t="shared" si="0"/>
        <v>22</v>
      </c>
      <c r="B25" s="40">
        <v>29329</v>
      </c>
      <c r="C25" s="39">
        <v>1</v>
      </c>
      <c r="D25" s="37">
        <f t="shared" si="1"/>
        <v>29329</v>
      </c>
      <c r="E25" s="38">
        <v>25</v>
      </c>
      <c r="F25" s="37">
        <v>337</v>
      </c>
      <c r="G25" s="36">
        <f t="shared" si="2"/>
        <v>61.268472222222222</v>
      </c>
      <c r="H25" s="36">
        <f t="shared" si="3"/>
        <v>73.522166666666664</v>
      </c>
      <c r="I25" s="37">
        <f t="shared" si="4"/>
        <v>5293.5960000000005</v>
      </c>
      <c r="J25" s="37">
        <f t="shared" si="5"/>
        <v>6352.3152</v>
      </c>
      <c r="K25" s="37">
        <v>11781</v>
      </c>
      <c r="L25" s="37">
        <v>13039</v>
      </c>
      <c r="M25" s="36">
        <v>17.329999999999998</v>
      </c>
      <c r="N25" s="35">
        <f t="shared" si="6"/>
        <v>204164.72999999998</v>
      </c>
      <c r="O25" s="34"/>
      <c r="P25" s="10"/>
      <c r="Q25" s="10"/>
      <c r="R25" s="10"/>
      <c r="S25" s="7"/>
      <c r="T25" s="7"/>
    </row>
    <row r="26" spans="1:20">
      <c r="A26" s="41">
        <f t="shared" si="0"/>
        <v>23</v>
      </c>
      <c r="B26" s="40">
        <v>30231</v>
      </c>
      <c r="C26" s="39">
        <v>1</v>
      </c>
      <c r="D26" s="37">
        <f t="shared" si="1"/>
        <v>30231</v>
      </c>
      <c r="E26" s="38">
        <v>25</v>
      </c>
      <c r="F26" s="37">
        <v>337</v>
      </c>
      <c r="G26" s="36">
        <f t="shared" si="2"/>
        <v>63.135493827160495</v>
      </c>
      <c r="H26" s="36">
        <f t="shared" si="3"/>
        <v>75.762592592592597</v>
      </c>
      <c r="I26" s="37">
        <f t="shared" si="4"/>
        <v>5454.9066666666668</v>
      </c>
      <c r="J26" s="37">
        <f t="shared" si="5"/>
        <v>6545.8880000000008</v>
      </c>
      <c r="K26" s="37">
        <v>12140</v>
      </c>
      <c r="L26" s="37">
        <v>13448</v>
      </c>
      <c r="M26" s="36">
        <v>17.13</v>
      </c>
      <c r="N26" s="35">
        <f t="shared" si="6"/>
        <v>207958.19999999998</v>
      </c>
      <c r="O26" s="34"/>
      <c r="P26" s="10"/>
      <c r="Q26" s="10"/>
      <c r="R26" s="10"/>
      <c r="S26" s="7"/>
      <c r="T26" s="7"/>
    </row>
    <row r="27" spans="1:20">
      <c r="A27" s="41">
        <f t="shared" si="0"/>
        <v>24</v>
      </c>
      <c r="B27" s="40">
        <v>31132</v>
      </c>
      <c r="C27" s="39">
        <v>1</v>
      </c>
      <c r="D27" s="37">
        <f t="shared" si="1"/>
        <v>31132</v>
      </c>
      <c r="E27" s="38">
        <v>25</v>
      </c>
      <c r="F27" s="37">
        <v>337</v>
      </c>
      <c r="G27" s="36">
        <f t="shared" si="2"/>
        <v>65.002515432098761</v>
      </c>
      <c r="H27" s="36">
        <f t="shared" si="3"/>
        <v>78.003018518518516</v>
      </c>
      <c r="I27" s="37">
        <f t="shared" si="4"/>
        <v>5616.2173333333321</v>
      </c>
      <c r="J27" s="37">
        <f t="shared" si="5"/>
        <v>6739.4607999999998</v>
      </c>
      <c r="K27" s="37">
        <v>12499</v>
      </c>
      <c r="L27" s="37">
        <v>13858</v>
      </c>
      <c r="M27" s="36">
        <v>16.920000000000002</v>
      </c>
      <c r="N27" s="35">
        <f t="shared" si="6"/>
        <v>211483.08000000002</v>
      </c>
      <c r="O27" s="34"/>
      <c r="P27" s="10"/>
      <c r="Q27" s="10"/>
      <c r="R27" s="10"/>
      <c r="S27" s="7"/>
      <c r="T27" s="7"/>
    </row>
    <row r="28" spans="1:20">
      <c r="A28" s="41">
        <f t="shared" si="0"/>
        <v>25</v>
      </c>
      <c r="B28" s="40">
        <v>32033</v>
      </c>
      <c r="C28" s="39">
        <v>1</v>
      </c>
      <c r="D28" s="37">
        <f t="shared" si="1"/>
        <v>32033</v>
      </c>
      <c r="E28" s="38">
        <v>25</v>
      </c>
      <c r="F28" s="37">
        <v>337</v>
      </c>
      <c r="G28" s="36">
        <f t="shared" si="2"/>
        <v>66.869537037037034</v>
      </c>
      <c r="H28" s="36">
        <f t="shared" si="3"/>
        <v>80.243444444444435</v>
      </c>
      <c r="I28" s="37">
        <f t="shared" si="4"/>
        <v>5777.5279999999993</v>
      </c>
      <c r="J28" s="37">
        <f t="shared" si="5"/>
        <v>6933.0335999999998</v>
      </c>
      <c r="K28" s="37">
        <v>12858</v>
      </c>
      <c r="L28" s="37">
        <v>14269</v>
      </c>
      <c r="M28" s="36">
        <v>16.72</v>
      </c>
      <c r="N28" s="35">
        <f t="shared" si="6"/>
        <v>214985.75999999998</v>
      </c>
      <c r="O28" s="34"/>
      <c r="P28" s="10"/>
      <c r="Q28" s="10"/>
      <c r="R28" s="10"/>
      <c r="S28" s="7"/>
      <c r="T28" s="7"/>
    </row>
    <row r="29" spans="1:20">
      <c r="A29" s="41">
        <f t="shared" si="0"/>
        <v>26</v>
      </c>
      <c r="B29" s="40">
        <v>32935</v>
      </c>
      <c r="C29" s="39">
        <v>1</v>
      </c>
      <c r="D29" s="37">
        <f t="shared" si="1"/>
        <v>32935</v>
      </c>
      <c r="E29" s="38">
        <v>25</v>
      </c>
      <c r="F29" s="37">
        <v>337</v>
      </c>
      <c r="G29" s="36">
        <f t="shared" si="2"/>
        <v>68.736558641975307</v>
      </c>
      <c r="H29" s="36">
        <f t="shared" si="3"/>
        <v>82.483870370370369</v>
      </c>
      <c r="I29" s="37">
        <f t="shared" si="4"/>
        <v>5938.8386666666665</v>
      </c>
      <c r="J29" s="37">
        <f t="shared" si="5"/>
        <v>7126.6064000000006</v>
      </c>
      <c r="K29" s="37">
        <v>13217</v>
      </c>
      <c r="L29" s="37">
        <v>14681</v>
      </c>
      <c r="M29" s="36">
        <v>16.510000000000002</v>
      </c>
      <c r="N29" s="35">
        <f t="shared" si="6"/>
        <v>218212.67</v>
      </c>
      <c r="O29" s="34"/>
      <c r="P29" s="10"/>
      <c r="Q29" s="10"/>
      <c r="R29" s="10"/>
      <c r="S29" s="7"/>
      <c r="T29" s="7"/>
    </row>
    <row r="30" spans="1:20">
      <c r="A30" s="41">
        <f t="shared" si="0"/>
        <v>27</v>
      </c>
      <c r="B30" s="40">
        <v>33836</v>
      </c>
      <c r="C30" s="39">
        <v>1</v>
      </c>
      <c r="D30" s="37">
        <f t="shared" si="1"/>
        <v>33836</v>
      </c>
      <c r="E30" s="38">
        <v>25</v>
      </c>
      <c r="F30" s="37">
        <v>337</v>
      </c>
      <c r="G30" s="36">
        <f t="shared" si="2"/>
        <v>70.60358024691358</v>
      </c>
      <c r="H30" s="36">
        <f t="shared" si="3"/>
        <v>84.724296296296288</v>
      </c>
      <c r="I30" s="37">
        <f t="shared" si="4"/>
        <v>6100.1493333333337</v>
      </c>
      <c r="J30" s="37">
        <f t="shared" si="5"/>
        <v>7320.1791999999987</v>
      </c>
      <c r="K30" s="37">
        <v>13576</v>
      </c>
      <c r="L30" s="37">
        <v>15093</v>
      </c>
      <c r="M30" s="36">
        <v>16.3</v>
      </c>
      <c r="N30" s="35">
        <f t="shared" si="6"/>
        <v>221288.80000000002</v>
      </c>
      <c r="O30" s="34"/>
      <c r="P30" s="10"/>
      <c r="Q30" s="10"/>
      <c r="R30" s="10"/>
      <c r="S30" s="7"/>
      <c r="T30" s="7"/>
    </row>
    <row r="31" spans="1:20">
      <c r="A31" s="41">
        <f t="shared" si="0"/>
        <v>28</v>
      </c>
      <c r="B31" s="40">
        <v>34738</v>
      </c>
      <c r="C31" s="39">
        <v>1</v>
      </c>
      <c r="D31" s="37">
        <f t="shared" si="1"/>
        <v>34738</v>
      </c>
      <c r="E31" s="38">
        <v>25</v>
      </c>
      <c r="F31" s="37">
        <v>337</v>
      </c>
      <c r="G31" s="36">
        <f t="shared" si="2"/>
        <v>72.470601851851853</v>
      </c>
      <c r="H31" s="36">
        <f t="shared" si="3"/>
        <v>86.964722222222221</v>
      </c>
      <c r="I31" s="37">
        <f t="shared" si="4"/>
        <v>6261.46</v>
      </c>
      <c r="J31" s="37">
        <f t="shared" si="5"/>
        <v>7513.7519999999995</v>
      </c>
      <c r="K31" s="37">
        <v>13935</v>
      </c>
      <c r="L31" s="37">
        <v>15506</v>
      </c>
      <c r="M31" s="36">
        <v>16.09</v>
      </c>
      <c r="N31" s="35">
        <f t="shared" si="6"/>
        <v>224214.15</v>
      </c>
      <c r="O31" s="34"/>
      <c r="P31" s="10"/>
      <c r="Q31" s="10"/>
      <c r="R31" s="10"/>
      <c r="S31" s="7"/>
      <c r="T31" s="7"/>
    </row>
    <row r="32" spans="1:20">
      <c r="A32" s="41">
        <f t="shared" si="0"/>
        <v>29</v>
      </c>
      <c r="B32" s="40">
        <v>35639</v>
      </c>
      <c r="C32" s="39">
        <v>1</v>
      </c>
      <c r="D32" s="37">
        <f t="shared" si="1"/>
        <v>35639</v>
      </c>
      <c r="E32" s="38">
        <v>25</v>
      </c>
      <c r="F32" s="37">
        <v>337</v>
      </c>
      <c r="G32" s="36">
        <f t="shared" si="2"/>
        <v>74.337623456790126</v>
      </c>
      <c r="H32" s="36">
        <f t="shared" si="3"/>
        <v>89.205148148148155</v>
      </c>
      <c r="I32" s="37">
        <f t="shared" si="4"/>
        <v>6422.7706666666672</v>
      </c>
      <c r="J32" s="37">
        <f t="shared" si="5"/>
        <v>7707.3248000000012</v>
      </c>
      <c r="K32" s="37">
        <v>14294</v>
      </c>
      <c r="L32" s="37">
        <v>15920</v>
      </c>
      <c r="M32" s="36">
        <v>15.88</v>
      </c>
      <c r="N32" s="35">
        <f t="shared" si="6"/>
        <v>226988.72</v>
      </c>
      <c r="O32" s="34"/>
      <c r="P32" s="10"/>
      <c r="Q32" s="10"/>
      <c r="R32" s="10"/>
      <c r="S32" s="7"/>
      <c r="T32" s="7"/>
    </row>
    <row r="33" spans="1:20">
      <c r="A33" s="41">
        <f t="shared" si="0"/>
        <v>30</v>
      </c>
      <c r="B33" s="40">
        <v>36540</v>
      </c>
      <c r="C33" s="39">
        <v>1</v>
      </c>
      <c r="D33" s="37">
        <f t="shared" si="1"/>
        <v>36540</v>
      </c>
      <c r="E33" s="38">
        <v>25</v>
      </c>
      <c r="F33" s="37">
        <v>337</v>
      </c>
      <c r="G33" s="36">
        <f t="shared" si="2"/>
        <v>76.204645061728399</v>
      </c>
      <c r="H33" s="36">
        <f t="shared" si="3"/>
        <v>91.445574074074074</v>
      </c>
      <c r="I33" s="37">
        <f t="shared" si="4"/>
        <v>6584.0813333333335</v>
      </c>
      <c r="J33" s="37">
        <f t="shared" si="5"/>
        <v>7900.8975999999993</v>
      </c>
      <c r="K33" s="37">
        <v>14653</v>
      </c>
      <c r="L33" s="37">
        <v>16335</v>
      </c>
      <c r="M33" s="36">
        <v>15.67</v>
      </c>
      <c r="N33" s="35">
        <f t="shared" si="6"/>
        <v>229612.51</v>
      </c>
      <c r="O33" s="34"/>
      <c r="P33" s="10"/>
      <c r="Q33" s="10"/>
      <c r="R33" s="10"/>
      <c r="S33" s="7"/>
      <c r="T33" s="7"/>
    </row>
    <row r="34" spans="1:20">
      <c r="N34" s="33"/>
      <c r="O34" s="33"/>
    </row>
    <row r="35" spans="1:20">
      <c r="G35" s="32"/>
      <c r="H35" s="32"/>
      <c r="J35" s="31"/>
    </row>
  </sheetData>
  <mergeCells count="13">
    <mergeCell ref="N2:N3"/>
    <mergeCell ref="A1:N1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L2:L3"/>
    <mergeCell ref="M2:M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A1516-214D-45E1-91E0-2BD5F2FC7CB4}">
  <sheetPr>
    <tabColor rgb="FF92D050"/>
  </sheetPr>
  <dimension ref="A1:U39"/>
  <sheetViews>
    <sheetView workbookViewId="0">
      <selection sqref="A1:Q1"/>
    </sheetView>
  </sheetViews>
  <sheetFormatPr defaultColWidth="9" defaultRowHeight="15"/>
  <cols>
    <col min="1" max="1" width="6.5" style="6" customWidth="1"/>
    <col min="2" max="2" width="9.5" style="6" customWidth="1"/>
    <col min="3" max="3" width="9" style="6" customWidth="1"/>
    <col min="4" max="4" width="9.5" style="6" customWidth="1"/>
    <col min="5" max="5" width="6.875" style="6" customWidth="1"/>
    <col min="6" max="6" width="9.375" style="6" customWidth="1"/>
    <col min="7" max="7" width="7.125" style="6" customWidth="1"/>
    <col min="8" max="8" width="10.625" style="6" customWidth="1"/>
    <col min="9" max="9" width="7.625" style="6" bestFit="1" customWidth="1"/>
    <col min="10" max="10" width="7.125" style="6" customWidth="1"/>
    <col min="11" max="11" width="8.125" style="6" customWidth="1"/>
    <col min="12" max="12" width="10.625" style="6" customWidth="1"/>
    <col min="13" max="13" width="8.625" style="6" customWidth="1"/>
    <col min="14" max="14" width="9.875" style="6" customWidth="1"/>
    <col min="15" max="15" width="9.75" style="6" customWidth="1"/>
    <col min="16" max="16" width="9.125" style="6" customWidth="1"/>
    <col min="17" max="18" width="8.125" style="33" customWidth="1"/>
    <col min="19" max="16384" width="9" style="6"/>
  </cols>
  <sheetData>
    <row r="1" spans="1:21">
      <c r="A1" s="317" t="s">
        <v>159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89"/>
    </row>
    <row r="2" spans="1:21">
      <c r="A2" s="318" t="s">
        <v>158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49"/>
      <c r="Q2" s="48">
        <v>0.08</v>
      </c>
      <c r="R2" s="89"/>
    </row>
    <row r="3" spans="1:21" ht="15" customHeight="1">
      <c r="A3" s="307" t="s">
        <v>15</v>
      </c>
      <c r="B3" s="308" t="s">
        <v>157</v>
      </c>
      <c r="C3" s="308" t="s">
        <v>143</v>
      </c>
      <c r="D3" s="308" t="s">
        <v>156</v>
      </c>
      <c r="E3" s="308" t="s">
        <v>155</v>
      </c>
      <c r="F3" s="308" t="s">
        <v>154</v>
      </c>
      <c r="G3" s="307" t="s">
        <v>153</v>
      </c>
      <c r="H3" s="307"/>
      <c r="I3" s="307"/>
      <c r="J3" s="307"/>
      <c r="K3" s="307"/>
      <c r="L3" s="307"/>
      <c r="M3" s="307"/>
      <c r="N3" s="320" t="s">
        <v>139</v>
      </c>
      <c r="O3" s="308" t="s">
        <v>138</v>
      </c>
      <c r="P3" s="312" t="s">
        <v>152</v>
      </c>
      <c r="Q3" s="316" t="s">
        <v>137</v>
      </c>
      <c r="R3" s="90"/>
    </row>
    <row r="4" spans="1:21" ht="51">
      <c r="A4" s="307"/>
      <c r="B4" s="308"/>
      <c r="C4" s="308"/>
      <c r="D4" s="308"/>
      <c r="E4" s="308"/>
      <c r="F4" s="308"/>
      <c r="G4" s="47" t="s">
        <v>136</v>
      </c>
      <c r="H4" s="43" t="s">
        <v>151</v>
      </c>
      <c r="I4" s="43" t="s">
        <v>150</v>
      </c>
      <c r="J4" s="43" t="s">
        <v>149</v>
      </c>
      <c r="K4" s="47" t="s">
        <v>148</v>
      </c>
      <c r="L4" s="43" t="s">
        <v>147</v>
      </c>
      <c r="M4" s="46" t="s">
        <v>146</v>
      </c>
      <c r="N4" s="321"/>
      <c r="O4" s="308"/>
      <c r="P4" s="313"/>
      <c r="Q4" s="316"/>
      <c r="R4" s="90"/>
    </row>
    <row r="5" spans="1:21" s="10" customFormat="1">
      <c r="A5" s="41">
        <v>1</v>
      </c>
      <c r="B5" s="40" cm="1">
        <f t="array" ref="B5:B34">P.8!C4:C33</f>
        <v>10399.799999999999</v>
      </c>
      <c r="C5" s="45" cm="1">
        <f t="array" ref="C5:C34">P.8!E4:E33*100</f>
        <v>0</v>
      </c>
      <c r="D5" s="44">
        <f>C5*B5/100</f>
        <v>0</v>
      </c>
      <c r="E5" s="41">
        <v>0.8</v>
      </c>
      <c r="F5" s="37" cm="1">
        <f t="array" ref="F5:F34">DEMANDA_A!F4:F33*E5:E34</f>
        <v>269.60000000000002</v>
      </c>
      <c r="G5" s="36">
        <f>F5*N5/86400</f>
        <v>0</v>
      </c>
      <c r="H5" s="36">
        <f>50%*(G5/(1-DEMANDA_A!E4/100)-G5)</f>
        <v>0</v>
      </c>
      <c r="I5" s="36">
        <f>H5+G5</f>
        <v>0</v>
      </c>
      <c r="J5" s="36">
        <f>I5*1.2*1.5</f>
        <v>0</v>
      </c>
      <c r="K5" s="36">
        <f t="shared" ref="K5:K10" si="0">Q5*$Q$2/1000</f>
        <v>0</v>
      </c>
      <c r="L5" s="36">
        <f>K5+G5</f>
        <v>0</v>
      </c>
      <c r="M5" s="36">
        <f>J5+K5</f>
        <v>0</v>
      </c>
      <c r="N5" s="37" cm="1">
        <f t="array" ref="N5:N34">P.10!L5:L34</f>
        <v>0</v>
      </c>
      <c r="O5" s="37" cm="1">
        <f t="array" ref="O5:O34">P.10!K5:K34</f>
        <v>0</v>
      </c>
      <c r="P5" s="36"/>
      <c r="Q5" s="37">
        <v>0</v>
      </c>
      <c r="R5" s="88"/>
    </row>
    <row r="6" spans="1:21" s="10" customFormat="1">
      <c r="A6" s="41">
        <v>2</v>
      </c>
      <c r="B6" s="40">
        <v>11301</v>
      </c>
      <c r="C6" s="45">
        <v>0</v>
      </c>
      <c r="D6" s="44">
        <f t="shared" ref="D6:D34" si="1">C6*B6/100</f>
        <v>0</v>
      </c>
      <c r="E6" s="41">
        <v>0.8</v>
      </c>
      <c r="F6" s="37">
        <v>269.60000000000002</v>
      </c>
      <c r="G6" s="36">
        <f t="shared" ref="G6:G34" si="2">F6*N6/86400</f>
        <v>0</v>
      </c>
      <c r="H6" s="36">
        <f>50%*(G6/(1-DEMANDA_A!E5/100)-G6)</f>
        <v>0</v>
      </c>
      <c r="I6" s="36">
        <f t="shared" ref="I6:I34" si="3">H6+G6</f>
        <v>0</v>
      </c>
      <c r="J6" s="36">
        <f t="shared" ref="J6:J34" si="4">I6*1.2*1.5</f>
        <v>0</v>
      </c>
      <c r="K6" s="36">
        <f t="shared" si="0"/>
        <v>0</v>
      </c>
      <c r="L6" s="36">
        <f t="shared" ref="L6:L34" si="5">K6+G6</f>
        <v>0</v>
      </c>
      <c r="M6" s="36">
        <f t="shared" ref="M6:M34" si="6">J6+K6</f>
        <v>0</v>
      </c>
      <c r="N6" s="37">
        <v>0</v>
      </c>
      <c r="O6" s="37">
        <v>0</v>
      </c>
      <c r="P6" s="36"/>
      <c r="Q6" s="37">
        <v>0</v>
      </c>
      <c r="R6" s="88"/>
    </row>
    <row r="7" spans="1:21" s="10" customFormat="1">
      <c r="A7" s="41">
        <v>3</v>
      </c>
      <c r="B7" s="40">
        <v>12203</v>
      </c>
      <c r="C7" s="45">
        <v>0</v>
      </c>
      <c r="D7" s="44">
        <f t="shared" si="1"/>
        <v>0</v>
      </c>
      <c r="E7" s="41">
        <v>0.8</v>
      </c>
      <c r="F7" s="37">
        <v>269.60000000000002</v>
      </c>
      <c r="G7" s="36">
        <f t="shared" si="2"/>
        <v>0</v>
      </c>
      <c r="H7" s="36">
        <f>50%*(G7/(1-DEMANDA_A!E6/100)-G7)</f>
        <v>0</v>
      </c>
      <c r="I7" s="36">
        <f t="shared" si="3"/>
        <v>0</v>
      </c>
      <c r="J7" s="36">
        <f t="shared" si="4"/>
        <v>0</v>
      </c>
      <c r="K7" s="36">
        <f t="shared" si="0"/>
        <v>0</v>
      </c>
      <c r="L7" s="36">
        <f t="shared" si="5"/>
        <v>0</v>
      </c>
      <c r="M7" s="36">
        <f t="shared" si="6"/>
        <v>0</v>
      </c>
      <c r="N7" s="37">
        <v>0</v>
      </c>
      <c r="O7" s="37">
        <v>0</v>
      </c>
      <c r="P7" s="36"/>
      <c r="Q7" s="37">
        <v>0</v>
      </c>
      <c r="R7" s="88"/>
    </row>
    <row r="8" spans="1:21" s="10" customFormat="1">
      <c r="A8" s="41">
        <f t="shared" ref="A8:A34" si="7">A7+1</f>
        <v>4</v>
      </c>
      <c r="B8" s="40">
        <v>13104</v>
      </c>
      <c r="C8" s="45">
        <v>0</v>
      </c>
      <c r="D8" s="44">
        <f t="shared" si="1"/>
        <v>0</v>
      </c>
      <c r="E8" s="41">
        <v>0.8</v>
      </c>
      <c r="F8" s="37">
        <v>269.60000000000002</v>
      </c>
      <c r="G8" s="36">
        <f t="shared" si="2"/>
        <v>0</v>
      </c>
      <c r="H8" s="36">
        <f>50%*(G8/(1-DEMANDA_A!E7/100)-G8)</f>
        <v>0</v>
      </c>
      <c r="I8" s="36">
        <f t="shared" si="3"/>
        <v>0</v>
      </c>
      <c r="J8" s="36">
        <f t="shared" si="4"/>
        <v>0</v>
      </c>
      <c r="K8" s="36">
        <f t="shared" si="0"/>
        <v>0</v>
      </c>
      <c r="L8" s="36">
        <f t="shared" si="5"/>
        <v>0</v>
      </c>
      <c r="M8" s="36">
        <f t="shared" si="6"/>
        <v>0</v>
      </c>
      <c r="N8" s="37">
        <v>0</v>
      </c>
      <c r="O8" s="37">
        <v>0</v>
      </c>
      <c r="P8" s="36"/>
      <c r="Q8" s="37">
        <v>0</v>
      </c>
      <c r="R8" s="88"/>
    </row>
    <row r="9" spans="1:21">
      <c r="A9" s="41">
        <f t="shared" si="7"/>
        <v>5</v>
      </c>
      <c r="B9" s="40">
        <v>14005</v>
      </c>
      <c r="C9" s="45">
        <v>0</v>
      </c>
      <c r="D9" s="44">
        <f t="shared" si="1"/>
        <v>0</v>
      </c>
      <c r="E9" s="41">
        <v>0.8</v>
      </c>
      <c r="F9" s="22">
        <v>269.60000000000002</v>
      </c>
      <c r="G9" s="36">
        <f t="shared" si="2"/>
        <v>0</v>
      </c>
      <c r="H9" s="36">
        <f>50%*(G9/(1-DEMANDA_A!E8/100)-G9)</f>
        <v>0</v>
      </c>
      <c r="I9" s="36">
        <f t="shared" si="3"/>
        <v>0</v>
      </c>
      <c r="J9" s="36">
        <f t="shared" si="4"/>
        <v>0</v>
      </c>
      <c r="K9" s="36">
        <f t="shared" si="0"/>
        <v>0</v>
      </c>
      <c r="L9" s="36">
        <f t="shared" si="5"/>
        <v>0</v>
      </c>
      <c r="M9" s="36">
        <f t="shared" si="6"/>
        <v>0</v>
      </c>
      <c r="N9" s="37">
        <v>0</v>
      </c>
      <c r="O9" s="37">
        <v>0</v>
      </c>
      <c r="P9" s="36"/>
      <c r="Q9" s="37">
        <v>0</v>
      </c>
      <c r="R9" s="88"/>
      <c r="S9" s="33"/>
      <c r="U9" s="10"/>
    </row>
    <row r="10" spans="1:21">
      <c r="A10" s="41">
        <f t="shared" si="7"/>
        <v>6</v>
      </c>
      <c r="B10" s="40">
        <v>14907</v>
      </c>
      <c r="C10" s="45">
        <v>30</v>
      </c>
      <c r="D10" s="44">
        <f t="shared" si="1"/>
        <v>4472.1000000000004</v>
      </c>
      <c r="E10" s="41">
        <v>0.8</v>
      </c>
      <c r="F10" s="22">
        <v>269.60000000000002</v>
      </c>
      <c r="G10" s="36">
        <f t="shared" si="2"/>
        <v>5.6509907407407409</v>
      </c>
      <c r="H10" s="36">
        <f>50%*(G10/(1-DEMANDA_A!E9/100)-G10)</f>
        <v>1.5893411458333335</v>
      </c>
      <c r="I10" s="36">
        <f t="shared" si="3"/>
        <v>7.240331886574074</v>
      </c>
      <c r="J10" s="36">
        <f t="shared" si="4"/>
        <v>13.032597395833333</v>
      </c>
      <c r="K10" s="36">
        <f t="shared" si="0"/>
        <v>2.9526543999999997</v>
      </c>
      <c r="L10" s="36">
        <f t="shared" si="5"/>
        <v>8.6036451407407402</v>
      </c>
      <c r="M10" s="36">
        <f t="shared" si="6"/>
        <v>15.985251795833333</v>
      </c>
      <c r="N10" s="37">
        <v>1811</v>
      </c>
      <c r="O10" s="37">
        <v>1975</v>
      </c>
      <c r="P10" s="36">
        <v>20.38</v>
      </c>
      <c r="Q10" s="37">
        <f>P10*N10</f>
        <v>36908.18</v>
      </c>
      <c r="R10" s="32"/>
      <c r="S10" s="33"/>
      <c r="U10" s="10"/>
    </row>
    <row r="11" spans="1:21">
      <c r="A11" s="41">
        <f t="shared" si="7"/>
        <v>7</v>
      </c>
      <c r="B11" s="40">
        <v>15808</v>
      </c>
      <c r="C11" s="45">
        <v>40</v>
      </c>
      <c r="D11" s="44">
        <f t="shared" si="1"/>
        <v>6323.2</v>
      </c>
      <c r="E11" s="41">
        <v>0.8</v>
      </c>
      <c r="F11" s="22">
        <v>269.60000000000002</v>
      </c>
      <c r="G11" s="36">
        <f t="shared" si="2"/>
        <v>7.9819074074074079</v>
      </c>
      <c r="H11" s="36">
        <f>50%*(G11/(1-DEMANDA_A!E10/100)-G11)</f>
        <v>2.0559458473625152</v>
      </c>
      <c r="I11" s="36">
        <f t="shared" si="3"/>
        <v>10.037853254769923</v>
      </c>
      <c r="J11" s="36">
        <f t="shared" si="4"/>
        <v>18.068135858585858</v>
      </c>
      <c r="K11" s="36">
        <f t="shared" ref="K11:K34" si="8">Q11*$Q$2/1000</f>
        <v>4.1357743999999999</v>
      </c>
      <c r="L11" s="36">
        <f t="shared" si="5"/>
        <v>12.117681807407408</v>
      </c>
      <c r="M11" s="36">
        <f t="shared" si="6"/>
        <v>22.203910258585857</v>
      </c>
      <c r="N11" s="37">
        <v>2558</v>
      </c>
      <c r="O11" s="37">
        <v>2793</v>
      </c>
      <c r="P11" s="36">
        <v>20.21</v>
      </c>
      <c r="Q11" s="37">
        <f t="shared" ref="Q11:Q34" si="9">P11*N11</f>
        <v>51697.18</v>
      </c>
      <c r="R11" s="32"/>
      <c r="S11" s="33"/>
      <c r="U11" s="10"/>
    </row>
    <row r="12" spans="1:21">
      <c r="A12" s="41">
        <f t="shared" si="7"/>
        <v>8</v>
      </c>
      <c r="B12" s="40">
        <v>16710</v>
      </c>
      <c r="C12" s="45">
        <v>50</v>
      </c>
      <c r="D12" s="44">
        <f t="shared" si="1"/>
        <v>8355</v>
      </c>
      <c r="E12" s="41">
        <v>0.8</v>
      </c>
      <c r="F12" s="22">
        <v>269.60000000000002</v>
      </c>
      <c r="G12" s="36">
        <f t="shared" si="2"/>
        <v>10.540611111111112</v>
      </c>
      <c r="H12" s="36">
        <f>50%*(G12/(1-DEMANDA_A!E11/100)-G12)</f>
        <v>2.4801437908496737</v>
      </c>
      <c r="I12" s="36">
        <f t="shared" si="3"/>
        <v>13.020754901960785</v>
      </c>
      <c r="J12" s="36">
        <f t="shared" si="4"/>
        <v>23.437358823529411</v>
      </c>
      <c r="K12" s="36">
        <f t="shared" si="8"/>
        <v>5.4102047999999998</v>
      </c>
      <c r="L12" s="36">
        <f t="shared" si="5"/>
        <v>15.950815911111111</v>
      </c>
      <c r="M12" s="36">
        <f t="shared" si="6"/>
        <v>28.84756362352941</v>
      </c>
      <c r="N12" s="37">
        <v>3378</v>
      </c>
      <c r="O12" s="37">
        <v>3691</v>
      </c>
      <c r="P12" s="36">
        <v>20.02</v>
      </c>
      <c r="Q12" s="37">
        <f t="shared" si="9"/>
        <v>67627.56</v>
      </c>
      <c r="R12" s="32"/>
      <c r="S12" s="33"/>
      <c r="U12" s="10"/>
    </row>
    <row r="13" spans="1:21">
      <c r="A13" s="41">
        <f t="shared" si="7"/>
        <v>9</v>
      </c>
      <c r="B13" s="40">
        <v>17611</v>
      </c>
      <c r="C13" s="45">
        <v>60</v>
      </c>
      <c r="D13" s="44">
        <f t="shared" si="1"/>
        <v>10566.6</v>
      </c>
      <c r="E13" s="41">
        <v>0.8</v>
      </c>
      <c r="F13" s="22">
        <v>269.60000000000002</v>
      </c>
      <c r="G13" s="36">
        <f t="shared" si="2"/>
        <v>13.31774074074074</v>
      </c>
      <c r="H13" s="36">
        <f>50%*(G13/(1-DEMANDA_A!E12/100)-G13)</f>
        <v>2.8538015873015885</v>
      </c>
      <c r="I13" s="36">
        <f t="shared" si="3"/>
        <v>16.171542328042328</v>
      </c>
      <c r="J13" s="36">
        <f t="shared" si="4"/>
        <v>29.108776190476188</v>
      </c>
      <c r="K13" s="36">
        <f t="shared" si="8"/>
        <v>6.7775840000000009</v>
      </c>
      <c r="L13" s="36">
        <f t="shared" si="5"/>
        <v>20.095324740740743</v>
      </c>
      <c r="M13" s="36">
        <f t="shared" si="6"/>
        <v>35.886360190476189</v>
      </c>
      <c r="N13" s="37">
        <v>4268</v>
      </c>
      <c r="O13" s="37">
        <v>4669</v>
      </c>
      <c r="P13" s="36">
        <v>19.850000000000001</v>
      </c>
      <c r="Q13" s="37">
        <f t="shared" si="9"/>
        <v>84719.8</v>
      </c>
      <c r="R13" s="32"/>
      <c r="S13" s="33"/>
      <c r="U13" s="10"/>
    </row>
    <row r="14" spans="1:21">
      <c r="A14" s="41">
        <f t="shared" si="7"/>
        <v>10</v>
      </c>
      <c r="B14" s="40">
        <v>18512</v>
      </c>
      <c r="C14" s="45">
        <v>70</v>
      </c>
      <c r="D14" s="44">
        <f t="shared" si="1"/>
        <v>12958.4</v>
      </c>
      <c r="E14" s="41">
        <v>0.8</v>
      </c>
      <c r="F14" s="22">
        <v>269.60000000000002</v>
      </c>
      <c r="G14" s="36">
        <f t="shared" si="2"/>
        <v>16.322657407407409</v>
      </c>
      <c r="H14" s="36">
        <f>50%*(G14/(1-DEMANDA_A!E13/100)-G14)</f>
        <v>3.1738500514403292</v>
      </c>
      <c r="I14" s="36">
        <f t="shared" si="3"/>
        <v>19.496507458847738</v>
      </c>
      <c r="J14" s="36">
        <f t="shared" si="4"/>
        <v>35.093713425925927</v>
      </c>
      <c r="K14" s="36">
        <f t="shared" si="8"/>
        <v>8.2273168000000005</v>
      </c>
      <c r="L14" s="36">
        <f t="shared" si="5"/>
        <v>24.549974207407409</v>
      </c>
      <c r="M14" s="36">
        <f t="shared" si="6"/>
        <v>43.321030225925924</v>
      </c>
      <c r="N14" s="37">
        <v>5231</v>
      </c>
      <c r="O14" s="37">
        <v>5727</v>
      </c>
      <c r="P14" s="36">
        <v>19.66</v>
      </c>
      <c r="Q14" s="37">
        <f t="shared" si="9"/>
        <v>102841.46</v>
      </c>
      <c r="R14" s="32"/>
      <c r="S14" s="33"/>
      <c r="U14" s="10"/>
    </row>
    <row r="15" spans="1:21">
      <c r="A15" s="41">
        <f t="shared" si="7"/>
        <v>11</v>
      </c>
      <c r="B15" s="40">
        <v>19414</v>
      </c>
      <c r="C15" s="45">
        <v>80</v>
      </c>
      <c r="D15" s="44">
        <f t="shared" si="1"/>
        <v>15531.2</v>
      </c>
      <c r="E15" s="41">
        <v>0.8</v>
      </c>
      <c r="F15" s="22">
        <v>269.60000000000002</v>
      </c>
      <c r="G15" s="36">
        <f t="shared" si="2"/>
        <v>19.552240740740743</v>
      </c>
      <c r="H15" s="36">
        <f>50%*(G15/(1-DEMANDA_A!E14/100)-G15)</f>
        <v>3.6158253424657545</v>
      </c>
      <c r="I15" s="36">
        <f t="shared" si="3"/>
        <v>23.168066083206497</v>
      </c>
      <c r="J15" s="36">
        <f t="shared" si="4"/>
        <v>41.702518949771694</v>
      </c>
      <c r="K15" s="36">
        <f t="shared" si="8"/>
        <v>9.7649343999999996</v>
      </c>
      <c r="L15" s="36">
        <f t="shared" si="5"/>
        <v>29.317175140740744</v>
      </c>
      <c r="M15" s="36">
        <f t="shared" si="6"/>
        <v>51.467453349771695</v>
      </c>
      <c r="N15" s="37">
        <v>6266</v>
      </c>
      <c r="O15" s="37">
        <v>6866</v>
      </c>
      <c r="P15" s="36">
        <v>19.48</v>
      </c>
      <c r="Q15" s="37">
        <f t="shared" si="9"/>
        <v>122061.68000000001</v>
      </c>
      <c r="R15" s="32"/>
      <c r="S15" s="33"/>
      <c r="U15" s="10"/>
    </row>
    <row r="16" spans="1:21">
      <c r="A16" s="41">
        <f t="shared" si="7"/>
        <v>12</v>
      </c>
      <c r="B16" s="40">
        <v>20315</v>
      </c>
      <c r="C16" s="45">
        <v>90</v>
      </c>
      <c r="D16" s="44">
        <f t="shared" si="1"/>
        <v>18283.5</v>
      </c>
      <c r="E16" s="41">
        <v>0.8</v>
      </c>
      <c r="F16" s="22">
        <v>269.60000000000002</v>
      </c>
      <c r="G16" s="36">
        <f t="shared" si="2"/>
        <v>23.003370370370373</v>
      </c>
      <c r="H16" s="36">
        <f>50%*(G16/(1-DEMANDA_A!E15/100)-G16)</f>
        <v>4.0411326326326336</v>
      </c>
      <c r="I16" s="36">
        <f t="shared" si="3"/>
        <v>27.044503003003008</v>
      </c>
      <c r="J16" s="36">
        <f t="shared" si="4"/>
        <v>48.680105405405413</v>
      </c>
      <c r="K16" s="36">
        <f t="shared" si="8"/>
        <v>11.376470400000001</v>
      </c>
      <c r="L16" s="36">
        <f t="shared" si="5"/>
        <v>34.379840770370372</v>
      </c>
      <c r="M16" s="36">
        <f t="shared" si="6"/>
        <v>60.056575805405416</v>
      </c>
      <c r="N16" s="37">
        <v>7372</v>
      </c>
      <c r="O16" s="37">
        <v>8085</v>
      </c>
      <c r="P16" s="36">
        <v>19.29</v>
      </c>
      <c r="Q16" s="37">
        <f t="shared" si="9"/>
        <v>142205.88</v>
      </c>
      <c r="R16" s="32"/>
      <c r="S16" s="33"/>
      <c r="U16" s="10"/>
    </row>
    <row r="17" spans="1:21">
      <c r="A17" s="41">
        <f t="shared" si="7"/>
        <v>13</v>
      </c>
      <c r="B17" s="40">
        <v>21217</v>
      </c>
      <c r="C17" s="45">
        <v>90</v>
      </c>
      <c r="D17" s="44">
        <f t="shared" si="1"/>
        <v>19095.3</v>
      </c>
      <c r="E17" s="41">
        <v>0.8</v>
      </c>
      <c r="F17" s="22">
        <v>269.60000000000002</v>
      </c>
      <c r="G17" s="36">
        <f t="shared" si="2"/>
        <v>24.011250000000004</v>
      </c>
      <c r="H17" s="36">
        <f>50%*(G17/(1-DEMANDA_A!E16/100)-G17)</f>
        <v>4.0018750000000018</v>
      </c>
      <c r="I17" s="36">
        <f t="shared" si="3"/>
        <v>28.013125000000006</v>
      </c>
      <c r="J17" s="36">
        <f t="shared" si="4"/>
        <v>50.423625000000008</v>
      </c>
      <c r="K17" s="36">
        <f t="shared" si="8"/>
        <v>11.757960000000001</v>
      </c>
      <c r="L17" s="36">
        <f t="shared" si="5"/>
        <v>35.769210000000001</v>
      </c>
      <c r="M17" s="36">
        <f t="shared" si="6"/>
        <v>62.181585000000013</v>
      </c>
      <c r="N17" s="37">
        <v>7695</v>
      </c>
      <c r="O17" s="37">
        <v>8447</v>
      </c>
      <c r="P17" s="36">
        <v>19.100000000000001</v>
      </c>
      <c r="Q17" s="37">
        <f t="shared" si="9"/>
        <v>146974.5</v>
      </c>
      <c r="R17" s="32"/>
      <c r="S17" s="33"/>
      <c r="U17" s="10"/>
    </row>
    <row r="18" spans="1:21">
      <c r="A18" s="41">
        <f t="shared" si="7"/>
        <v>14</v>
      </c>
      <c r="B18" s="40">
        <v>22118</v>
      </c>
      <c r="C18" s="45">
        <v>90</v>
      </c>
      <c r="D18" s="44">
        <f t="shared" si="1"/>
        <v>19906.2</v>
      </c>
      <c r="E18" s="41">
        <v>0.8</v>
      </c>
      <c r="F18" s="22">
        <v>269.60000000000002</v>
      </c>
      <c r="G18" s="36">
        <f t="shared" si="2"/>
        <v>25.019129629629631</v>
      </c>
      <c r="H18" s="36">
        <f>50%*(G18/(1-DEMANDA_A!E17/100)-G18)</f>
        <v>4.1698549382716052</v>
      </c>
      <c r="I18" s="36">
        <f t="shared" si="3"/>
        <v>29.188984567901237</v>
      </c>
      <c r="J18" s="36">
        <f t="shared" si="4"/>
        <v>52.540172222222225</v>
      </c>
      <c r="K18" s="36">
        <f t="shared" si="8"/>
        <v>12.1296304</v>
      </c>
      <c r="L18" s="36">
        <f t="shared" si="5"/>
        <v>37.148760029629628</v>
      </c>
      <c r="M18" s="36">
        <f t="shared" si="6"/>
        <v>64.669802622222221</v>
      </c>
      <c r="N18" s="37">
        <v>8018</v>
      </c>
      <c r="O18" s="37">
        <v>8810</v>
      </c>
      <c r="P18" s="36">
        <v>18.91</v>
      </c>
      <c r="Q18" s="37">
        <f t="shared" si="9"/>
        <v>151620.38</v>
      </c>
      <c r="R18" s="32"/>
      <c r="S18" s="33"/>
      <c r="U18" s="10"/>
    </row>
    <row r="19" spans="1:21">
      <c r="A19" s="41">
        <f t="shared" si="7"/>
        <v>15</v>
      </c>
      <c r="B19" s="40">
        <v>23019</v>
      </c>
      <c r="C19" s="45">
        <v>90</v>
      </c>
      <c r="D19" s="44">
        <f t="shared" si="1"/>
        <v>20717.099999999999</v>
      </c>
      <c r="E19" s="41">
        <v>0.8</v>
      </c>
      <c r="F19" s="22">
        <v>269.60000000000002</v>
      </c>
      <c r="G19" s="36">
        <f t="shared" si="2"/>
        <v>26.027009259259259</v>
      </c>
      <c r="H19" s="36">
        <f>50%*(G19/(1-DEMANDA_A!E18/100)-G19)</f>
        <v>4.3378348765432087</v>
      </c>
      <c r="I19" s="36">
        <f t="shared" si="3"/>
        <v>30.364844135802468</v>
      </c>
      <c r="J19" s="36">
        <f t="shared" si="4"/>
        <v>54.656719444444434</v>
      </c>
      <c r="K19" s="36">
        <f t="shared" si="8"/>
        <v>12.491481599999998</v>
      </c>
      <c r="L19" s="36">
        <f t="shared" si="5"/>
        <v>38.518490859259259</v>
      </c>
      <c r="M19" s="36">
        <f t="shared" si="6"/>
        <v>67.148201044444434</v>
      </c>
      <c r="N19" s="37">
        <v>8341</v>
      </c>
      <c r="O19" s="37">
        <v>9173</v>
      </c>
      <c r="P19" s="36">
        <v>18.72</v>
      </c>
      <c r="Q19" s="37">
        <f t="shared" si="9"/>
        <v>156143.51999999999</v>
      </c>
      <c r="R19" s="32"/>
      <c r="S19" s="33"/>
      <c r="U19" s="10"/>
    </row>
    <row r="20" spans="1:21">
      <c r="A20" s="41">
        <f t="shared" si="7"/>
        <v>16</v>
      </c>
      <c r="B20" s="40">
        <v>23921</v>
      </c>
      <c r="C20" s="45">
        <v>90</v>
      </c>
      <c r="D20" s="44">
        <f t="shared" si="1"/>
        <v>21528.9</v>
      </c>
      <c r="E20" s="41">
        <v>0.8</v>
      </c>
      <c r="F20" s="22">
        <v>269.60000000000002</v>
      </c>
      <c r="G20" s="36">
        <f t="shared" si="2"/>
        <v>27.034888888888894</v>
      </c>
      <c r="H20" s="36">
        <f>50%*(G20/(1-DEMANDA_A!E19/100)-G20)</f>
        <v>4.5058148148148156</v>
      </c>
      <c r="I20" s="36">
        <f t="shared" si="3"/>
        <v>31.540703703703709</v>
      </c>
      <c r="J20" s="36">
        <f t="shared" si="4"/>
        <v>56.773266666666679</v>
      </c>
      <c r="K20" s="36">
        <f t="shared" si="8"/>
        <v>12.836582399999999</v>
      </c>
      <c r="L20" s="36">
        <f t="shared" si="5"/>
        <v>39.871471288888891</v>
      </c>
      <c r="M20" s="36">
        <f t="shared" si="6"/>
        <v>69.609849066666683</v>
      </c>
      <c r="N20" s="37">
        <v>8664</v>
      </c>
      <c r="O20" s="37">
        <v>9537</v>
      </c>
      <c r="P20" s="36">
        <v>18.52</v>
      </c>
      <c r="Q20" s="37">
        <f t="shared" si="9"/>
        <v>160457.28</v>
      </c>
      <c r="R20" s="32"/>
      <c r="S20" s="33"/>
      <c r="U20" s="10"/>
    </row>
    <row r="21" spans="1:21">
      <c r="A21" s="41">
        <f t="shared" si="7"/>
        <v>17</v>
      </c>
      <c r="B21" s="40">
        <v>24822</v>
      </c>
      <c r="C21" s="45">
        <v>90</v>
      </c>
      <c r="D21" s="44">
        <f t="shared" si="1"/>
        <v>22339.8</v>
      </c>
      <c r="E21" s="41">
        <v>0.8</v>
      </c>
      <c r="F21" s="22">
        <v>269.60000000000002</v>
      </c>
      <c r="G21" s="36">
        <f t="shared" si="2"/>
        <v>28.042768518518521</v>
      </c>
      <c r="H21" s="36">
        <f>50%*(G21/(1-DEMANDA_A!E20/100)-G21)</f>
        <v>4.673794753086419</v>
      </c>
      <c r="I21" s="36">
        <f t="shared" si="3"/>
        <v>32.71656327160494</v>
      </c>
      <c r="J21" s="36">
        <f t="shared" si="4"/>
        <v>58.889813888888888</v>
      </c>
      <c r="K21" s="36">
        <f t="shared" si="8"/>
        <v>13.1785368</v>
      </c>
      <c r="L21" s="36">
        <f t="shared" si="5"/>
        <v>41.221305318518517</v>
      </c>
      <c r="M21" s="36">
        <f t="shared" si="6"/>
        <v>72.068350688888884</v>
      </c>
      <c r="N21" s="37">
        <v>8987</v>
      </c>
      <c r="O21" s="37">
        <v>9902</v>
      </c>
      <c r="P21" s="36">
        <v>18.329999999999998</v>
      </c>
      <c r="Q21" s="37">
        <f t="shared" si="9"/>
        <v>164731.71</v>
      </c>
      <c r="R21" s="32"/>
      <c r="S21" s="33"/>
      <c r="U21" s="10"/>
    </row>
    <row r="22" spans="1:21">
      <c r="A22" s="41">
        <f t="shared" si="7"/>
        <v>18</v>
      </c>
      <c r="B22" s="40">
        <v>25724</v>
      </c>
      <c r="C22" s="45">
        <v>90</v>
      </c>
      <c r="D22" s="44">
        <f t="shared" si="1"/>
        <v>23151.599999999999</v>
      </c>
      <c r="E22" s="41">
        <v>0.8</v>
      </c>
      <c r="F22" s="22">
        <v>269.60000000000002</v>
      </c>
      <c r="G22" s="36">
        <f t="shared" si="2"/>
        <v>29.05376851851852</v>
      </c>
      <c r="H22" s="36">
        <f>50%*(G22/(1-DEMANDA_A!E21/100)-G22)</f>
        <v>4.8422947530864189</v>
      </c>
      <c r="I22" s="36">
        <f t="shared" si="3"/>
        <v>33.896063271604937</v>
      </c>
      <c r="J22" s="36">
        <f t="shared" si="4"/>
        <v>61.012913888888889</v>
      </c>
      <c r="K22" s="36">
        <f t="shared" si="8"/>
        <v>13.504674400000001</v>
      </c>
      <c r="L22" s="36">
        <f t="shared" si="5"/>
        <v>42.558442918518523</v>
      </c>
      <c r="M22" s="36">
        <f t="shared" si="6"/>
        <v>74.517588288888888</v>
      </c>
      <c r="N22" s="37">
        <v>9311</v>
      </c>
      <c r="O22" s="37">
        <v>10267</v>
      </c>
      <c r="P22" s="36">
        <v>18.13</v>
      </c>
      <c r="Q22" s="37">
        <f t="shared" si="9"/>
        <v>168808.43</v>
      </c>
      <c r="R22" s="32"/>
      <c r="S22" s="33"/>
      <c r="U22" s="10"/>
    </row>
    <row r="23" spans="1:21">
      <c r="A23" s="41">
        <f t="shared" si="7"/>
        <v>19</v>
      </c>
      <c r="B23" s="40">
        <v>26625</v>
      </c>
      <c r="C23" s="45">
        <v>90</v>
      </c>
      <c r="D23" s="44">
        <f t="shared" si="1"/>
        <v>23962.5</v>
      </c>
      <c r="E23" s="41">
        <v>0.8</v>
      </c>
      <c r="F23" s="22">
        <v>269.60000000000002</v>
      </c>
      <c r="G23" s="36">
        <f t="shared" si="2"/>
        <v>30.061648148148151</v>
      </c>
      <c r="H23" s="36">
        <f>50%*(G23/(1-DEMANDA_A!E22/100)-G23)</f>
        <v>5.0102746913580241</v>
      </c>
      <c r="I23" s="36">
        <f t="shared" si="3"/>
        <v>35.071922839506172</v>
      </c>
      <c r="J23" s="36">
        <f t="shared" si="4"/>
        <v>63.129461111111105</v>
      </c>
      <c r="K23" s="36">
        <f t="shared" si="8"/>
        <v>13.819009599999999</v>
      </c>
      <c r="L23" s="36">
        <f t="shared" si="5"/>
        <v>43.880657748148153</v>
      </c>
      <c r="M23" s="36">
        <f t="shared" si="6"/>
        <v>76.948470711111099</v>
      </c>
      <c r="N23" s="37">
        <v>9634</v>
      </c>
      <c r="O23" s="37">
        <v>10633</v>
      </c>
      <c r="P23" s="36">
        <v>17.93</v>
      </c>
      <c r="Q23" s="37">
        <f t="shared" si="9"/>
        <v>172737.62</v>
      </c>
      <c r="R23" s="32"/>
      <c r="S23" s="33"/>
      <c r="U23" s="10"/>
    </row>
    <row r="24" spans="1:21">
      <c r="A24" s="41">
        <f t="shared" si="7"/>
        <v>20</v>
      </c>
      <c r="B24" s="40">
        <v>27526</v>
      </c>
      <c r="C24" s="45">
        <v>90</v>
      </c>
      <c r="D24" s="44">
        <f t="shared" si="1"/>
        <v>24773.4</v>
      </c>
      <c r="E24" s="41">
        <v>0.8</v>
      </c>
      <c r="F24" s="22">
        <v>269.60000000000002</v>
      </c>
      <c r="G24" s="36">
        <f t="shared" si="2"/>
        <v>31.069527777777779</v>
      </c>
      <c r="H24" s="36">
        <f>50%*(G24/(1-DEMANDA_A!E23/100)-G24)</f>
        <v>5.178254629629631</v>
      </c>
      <c r="I24" s="36">
        <f t="shared" si="3"/>
        <v>36.247782407407414</v>
      </c>
      <c r="J24" s="36">
        <f t="shared" si="4"/>
        <v>65.24600833333335</v>
      </c>
      <c r="K24" s="36">
        <f t="shared" si="8"/>
        <v>14.123008800000001</v>
      </c>
      <c r="L24" s="36">
        <f t="shared" si="5"/>
        <v>45.19253657777778</v>
      </c>
      <c r="M24" s="36">
        <f t="shared" si="6"/>
        <v>79.369017133333358</v>
      </c>
      <c r="N24" s="37">
        <v>9957</v>
      </c>
      <c r="O24" s="37">
        <v>11000</v>
      </c>
      <c r="P24" s="36">
        <v>17.73</v>
      </c>
      <c r="Q24" s="37">
        <f t="shared" si="9"/>
        <v>176537.61000000002</v>
      </c>
      <c r="R24" s="32"/>
      <c r="S24" s="33"/>
      <c r="U24" s="10"/>
    </row>
    <row r="25" spans="1:21">
      <c r="A25" s="41">
        <f t="shared" si="7"/>
        <v>21</v>
      </c>
      <c r="B25" s="40">
        <v>28428</v>
      </c>
      <c r="C25" s="45">
        <v>90</v>
      </c>
      <c r="D25" s="44">
        <f t="shared" si="1"/>
        <v>25585.200000000001</v>
      </c>
      <c r="E25" s="41">
        <v>0.8</v>
      </c>
      <c r="F25" s="22">
        <v>269.60000000000002</v>
      </c>
      <c r="G25" s="36">
        <f t="shared" si="2"/>
        <v>32.077407407407414</v>
      </c>
      <c r="H25" s="36">
        <f>50%*(G25/(1-DEMANDA_A!E24/100)-G25)</f>
        <v>5.3462345679012344</v>
      </c>
      <c r="I25" s="36">
        <f t="shared" si="3"/>
        <v>37.423641975308648</v>
      </c>
      <c r="J25" s="36">
        <f t="shared" si="4"/>
        <v>67.362555555555559</v>
      </c>
      <c r="K25" s="36">
        <f t="shared" si="8"/>
        <v>14.416672000000002</v>
      </c>
      <c r="L25" s="36">
        <f t="shared" si="5"/>
        <v>46.494079407407412</v>
      </c>
      <c r="M25" s="36">
        <f t="shared" si="6"/>
        <v>81.779227555555565</v>
      </c>
      <c r="N25" s="37">
        <v>10280</v>
      </c>
      <c r="O25" s="37">
        <v>11367</v>
      </c>
      <c r="P25" s="36">
        <v>17.53</v>
      </c>
      <c r="Q25" s="37">
        <f t="shared" si="9"/>
        <v>180208.40000000002</v>
      </c>
      <c r="R25" s="32"/>
      <c r="S25" s="33"/>
      <c r="U25" s="10"/>
    </row>
    <row r="26" spans="1:21">
      <c r="A26" s="41">
        <f t="shared" si="7"/>
        <v>22</v>
      </c>
      <c r="B26" s="40">
        <v>29329</v>
      </c>
      <c r="C26" s="45">
        <v>90</v>
      </c>
      <c r="D26" s="44">
        <f t="shared" si="1"/>
        <v>26396.1</v>
      </c>
      <c r="E26" s="41">
        <v>0.8</v>
      </c>
      <c r="F26" s="22">
        <v>269.60000000000002</v>
      </c>
      <c r="G26" s="36">
        <f t="shared" si="2"/>
        <v>33.085287037037041</v>
      </c>
      <c r="H26" s="36">
        <f>50%*(G26/(1-DEMANDA_A!E25/100)-G26)</f>
        <v>5.5142145061728414</v>
      </c>
      <c r="I26" s="36">
        <f t="shared" si="3"/>
        <v>38.599501543209882</v>
      </c>
      <c r="J26" s="36">
        <f t="shared" si="4"/>
        <v>69.479102777777783</v>
      </c>
      <c r="K26" s="36">
        <f t="shared" si="8"/>
        <v>14.699999200000001</v>
      </c>
      <c r="L26" s="36">
        <f t="shared" si="5"/>
        <v>47.785286237037042</v>
      </c>
      <c r="M26" s="36">
        <f t="shared" si="6"/>
        <v>84.179101977777776</v>
      </c>
      <c r="N26" s="37">
        <v>10603</v>
      </c>
      <c r="O26" s="37">
        <v>11735</v>
      </c>
      <c r="P26" s="36">
        <v>17.329999999999998</v>
      </c>
      <c r="Q26" s="37">
        <f t="shared" si="9"/>
        <v>183749.99</v>
      </c>
      <c r="R26" s="32"/>
      <c r="S26" s="33"/>
      <c r="U26" s="10"/>
    </row>
    <row r="27" spans="1:21">
      <c r="A27" s="41">
        <f t="shared" si="7"/>
        <v>23</v>
      </c>
      <c r="B27" s="40">
        <v>30231</v>
      </c>
      <c r="C27" s="45">
        <v>90</v>
      </c>
      <c r="D27" s="44">
        <f t="shared" si="1"/>
        <v>27207.9</v>
      </c>
      <c r="E27" s="41">
        <v>0.8</v>
      </c>
      <c r="F27" s="22">
        <v>269.60000000000002</v>
      </c>
      <c r="G27" s="36">
        <f t="shared" si="2"/>
        <v>34.093166666666669</v>
      </c>
      <c r="H27" s="36">
        <f>50%*(G27/(1-DEMANDA_A!E26/100)-G27)</f>
        <v>5.6821944444444448</v>
      </c>
      <c r="I27" s="36">
        <f t="shared" si="3"/>
        <v>39.77536111111111</v>
      </c>
      <c r="J27" s="36">
        <f t="shared" si="4"/>
        <v>71.595649999999992</v>
      </c>
      <c r="K27" s="36">
        <f t="shared" si="8"/>
        <v>14.972990399999999</v>
      </c>
      <c r="L27" s="36">
        <f t="shared" si="5"/>
        <v>49.066157066666669</v>
      </c>
      <c r="M27" s="36">
        <f t="shared" si="6"/>
        <v>86.568640399999992</v>
      </c>
      <c r="N27" s="37">
        <v>10926</v>
      </c>
      <c r="O27" s="37">
        <v>12103</v>
      </c>
      <c r="P27" s="36">
        <v>17.13</v>
      </c>
      <c r="Q27" s="37">
        <f t="shared" si="9"/>
        <v>187162.37999999998</v>
      </c>
      <c r="R27" s="32"/>
      <c r="S27" s="33"/>
      <c r="U27" s="10"/>
    </row>
    <row r="28" spans="1:21">
      <c r="A28" s="41">
        <f t="shared" si="7"/>
        <v>24</v>
      </c>
      <c r="B28" s="40">
        <v>31132</v>
      </c>
      <c r="C28" s="45">
        <v>90</v>
      </c>
      <c r="D28" s="44">
        <f t="shared" si="1"/>
        <v>28018.799999999999</v>
      </c>
      <c r="E28" s="41">
        <v>0.8</v>
      </c>
      <c r="F28" s="22">
        <v>269.60000000000002</v>
      </c>
      <c r="G28" s="36">
        <f t="shared" si="2"/>
        <v>35.101046296296303</v>
      </c>
      <c r="H28" s="36">
        <f>50%*(G28/(1-DEMANDA_A!E27/100)-G28)</f>
        <v>5.8501743827160517</v>
      </c>
      <c r="I28" s="36">
        <f t="shared" si="3"/>
        <v>40.951220679012351</v>
      </c>
      <c r="J28" s="36">
        <f t="shared" si="4"/>
        <v>73.71219722222223</v>
      </c>
      <c r="K28" s="36">
        <f t="shared" si="8"/>
        <v>15.226646400000002</v>
      </c>
      <c r="L28" s="36">
        <f t="shared" si="5"/>
        <v>50.327692696296303</v>
      </c>
      <c r="M28" s="36">
        <f t="shared" si="6"/>
        <v>88.938843622222237</v>
      </c>
      <c r="N28" s="37">
        <v>11249</v>
      </c>
      <c r="O28" s="37">
        <v>12473</v>
      </c>
      <c r="P28" s="36">
        <v>16.920000000000002</v>
      </c>
      <c r="Q28" s="37">
        <f t="shared" si="9"/>
        <v>190333.08000000002</v>
      </c>
      <c r="R28" s="32"/>
      <c r="S28" s="33"/>
      <c r="U28" s="10"/>
    </row>
    <row r="29" spans="1:21">
      <c r="A29" s="41">
        <f t="shared" si="7"/>
        <v>25</v>
      </c>
      <c r="B29" s="40">
        <v>32033</v>
      </c>
      <c r="C29" s="45">
        <v>90</v>
      </c>
      <c r="D29" s="44">
        <f t="shared" si="1"/>
        <v>28829.7</v>
      </c>
      <c r="E29" s="41">
        <v>0.8</v>
      </c>
      <c r="F29" s="22">
        <v>269.60000000000002</v>
      </c>
      <c r="G29" s="36">
        <f t="shared" si="2"/>
        <v>36.108925925925931</v>
      </c>
      <c r="H29" s="36">
        <f>50%*(G29/(1-DEMANDA_A!E28/100)-G29)</f>
        <v>6.0181543209876551</v>
      </c>
      <c r="I29" s="36">
        <f t="shared" si="3"/>
        <v>42.127080246913586</v>
      </c>
      <c r="J29" s="36">
        <f t="shared" si="4"/>
        <v>75.828744444444453</v>
      </c>
      <c r="K29" s="36">
        <f t="shared" si="8"/>
        <v>15.478707200000001</v>
      </c>
      <c r="L29" s="36">
        <f t="shared" si="5"/>
        <v>51.587633125925933</v>
      </c>
      <c r="M29" s="36">
        <f t="shared" si="6"/>
        <v>91.307451644444455</v>
      </c>
      <c r="N29" s="37">
        <v>11572</v>
      </c>
      <c r="O29" s="37">
        <v>12842</v>
      </c>
      <c r="P29" s="36">
        <v>16.72</v>
      </c>
      <c r="Q29" s="37">
        <f t="shared" si="9"/>
        <v>193483.84</v>
      </c>
      <c r="R29" s="32"/>
      <c r="S29" s="33"/>
      <c r="U29" s="10"/>
    </row>
    <row r="30" spans="1:21">
      <c r="A30" s="41">
        <f t="shared" si="7"/>
        <v>26</v>
      </c>
      <c r="B30" s="40">
        <v>32935</v>
      </c>
      <c r="C30" s="45">
        <v>90</v>
      </c>
      <c r="D30" s="44">
        <f t="shared" si="1"/>
        <v>29641.5</v>
      </c>
      <c r="E30" s="41">
        <v>0.8</v>
      </c>
      <c r="F30" s="22">
        <v>269.60000000000002</v>
      </c>
      <c r="G30" s="36">
        <f t="shared" si="2"/>
        <v>37.116805555555558</v>
      </c>
      <c r="H30" s="36">
        <f>50%*(G30/(1-DEMANDA_A!E29/100)-G30)</f>
        <v>6.1861342592592585</v>
      </c>
      <c r="I30" s="36">
        <f t="shared" si="3"/>
        <v>43.30293981481482</v>
      </c>
      <c r="J30" s="36">
        <f t="shared" si="4"/>
        <v>77.945291666666677</v>
      </c>
      <c r="K30" s="36">
        <f t="shared" si="8"/>
        <v>15.710916000000001</v>
      </c>
      <c r="L30" s="36">
        <f t="shared" si="5"/>
        <v>52.827721555555556</v>
      </c>
      <c r="M30" s="36">
        <f t="shared" si="6"/>
        <v>93.656207666666674</v>
      </c>
      <c r="N30" s="37">
        <v>11895</v>
      </c>
      <c r="O30" s="37">
        <v>13213</v>
      </c>
      <c r="P30" s="36">
        <v>16.510000000000002</v>
      </c>
      <c r="Q30" s="37">
        <f t="shared" si="9"/>
        <v>196386.45</v>
      </c>
      <c r="R30" s="32"/>
      <c r="S30" s="33"/>
      <c r="U30" s="10"/>
    </row>
    <row r="31" spans="1:21">
      <c r="A31" s="41">
        <f t="shared" si="7"/>
        <v>27</v>
      </c>
      <c r="B31" s="40">
        <v>33836</v>
      </c>
      <c r="C31" s="45">
        <v>90</v>
      </c>
      <c r="D31" s="44">
        <f t="shared" si="1"/>
        <v>30452.400000000001</v>
      </c>
      <c r="E31" s="41">
        <v>0.8</v>
      </c>
      <c r="F31" s="22">
        <v>269.60000000000002</v>
      </c>
      <c r="G31" s="36">
        <f t="shared" si="2"/>
        <v>38.124685185185186</v>
      </c>
      <c r="H31" s="36">
        <f>50%*(G31/(1-DEMANDA_A!E30/100)-G31)</f>
        <v>6.3541141975308655</v>
      </c>
      <c r="I31" s="36">
        <f t="shared" si="3"/>
        <v>44.478799382716048</v>
      </c>
      <c r="J31" s="36">
        <f t="shared" si="4"/>
        <v>80.061838888888886</v>
      </c>
      <c r="K31" s="36">
        <f t="shared" si="8"/>
        <v>15.932271999999999</v>
      </c>
      <c r="L31" s="36">
        <f t="shared" si="5"/>
        <v>54.056957185185183</v>
      </c>
      <c r="M31" s="36">
        <f t="shared" si="6"/>
        <v>95.994110888888883</v>
      </c>
      <c r="N31" s="37">
        <v>12218</v>
      </c>
      <c r="O31" s="37">
        <v>13584</v>
      </c>
      <c r="P31" s="36">
        <v>16.3</v>
      </c>
      <c r="Q31" s="37">
        <f t="shared" si="9"/>
        <v>199153.4</v>
      </c>
      <c r="R31" s="32"/>
      <c r="S31" s="33"/>
      <c r="U31" s="10"/>
    </row>
    <row r="32" spans="1:21">
      <c r="A32" s="41">
        <f t="shared" si="7"/>
        <v>28</v>
      </c>
      <c r="B32" s="40">
        <v>34738</v>
      </c>
      <c r="C32" s="45">
        <v>90</v>
      </c>
      <c r="D32" s="44">
        <f t="shared" si="1"/>
        <v>31264.2</v>
      </c>
      <c r="E32" s="41">
        <v>0.8</v>
      </c>
      <c r="F32" s="22">
        <v>269.60000000000002</v>
      </c>
      <c r="G32" s="36">
        <f t="shared" si="2"/>
        <v>39.135685185185189</v>
      </c>
      <c r="H32" s="36">
        <f>50%*(G32/(1-DEMANDA_A!E31/100)-G32)</f>
        <v>6.5226141975308636</v>
      </c>
      <c r="I32" s="36">
        <f t="shared" si="3"/>
        <v>45.658299382716052</v>
      </c>
      <c r="J32" s="36">
        <f t="shared" si="4"/>
        <v>82.184938888888894</v>
      </c>
      <c r="K32" s="36">
        <f t="shared" si="8"/>
        <v>16.144062399999999</v>
      </c>
      <c r="L32" s="36">
        <f t="shared" si="5"/>
        <v>55.279747585185191</v>
      </c>
      <c r="M32" s="36">
        <f t="shared" si="6"/>
        <v>98.32900128888889</v>
      </c>
      <c r="N32" s="37">
        <v>12542</v>
      </c>
      <c r="O32" s="37">
        <v>13956</v>
      </c>
      <c r="P32" s="36">
        <v>16.09</v>
      </c>
      <c r="Q32" s="37">
        <f t="shared" si="9"/>
        <v>201800.78</v>
      </c>
      <c r="R32" s="32"/>
      <c r="S32" s="33"/>
      <c r="U32" s="10"/>
    </row>
    <row r="33" spans="1:21">
      <c r="A33" s="41">
        <f t="shared" si="7"/>
        <v>29</v>
      </c>
      <c r="B33" s="40">
        <v>35639</v>
      </c>
      <c r="C33" s="45">
        <v>90</v>
      </c>
      <c r="D33" s="44">
        <f t="shared" si="1"/>
        <v>32075.1</v>
      </c>
      <c r="E33" s="41">
        <v>0.8</v>
      </c>
      <c r="F33" s="22">
        <v>269.60000000000002</v>
      </c>
      <c r="G33" s="36">
        <f t="shared" si="2"/>
        <v>40.143564814814823</v>
      </c>
      <c r="H33" s="36">
        <f>50%*(G33/(1-DEMANDA_A!E32/100)-G33)</f>
        <v>6.6905941358024705</v>
      </c>
      <c r="I33" s="36">
        <f t="shared" si="3"/>
        <v>46.834158950617294</v>
      </c>
      <c r="J33" s="36">
        <f t="shared" si="4"/>
        <v>84.301486111111132</v>
      </c>
      <c r="K33" s="36">
        <f t="shared" si="8"/>
        <v>16.343696000000001</v>
      </c>
      <c r="L33" s="36">
        <f t="shared" si="5"/>
        <v>56.487260814814825</v>
      </c>
      <c r="M33" s="36">
        <f t="shared" si="6"/>
        <v>100.64518211111113</v>
      </c>
      <c r="N33" s="37">
        <v>12865</v>
      </c>
      <c r="O33" s="37">
        <v>14328</v>
      </c>
      <c r="P33" s="36">
        <v>15.88</v>
      </c>
      <c r="Q33" s="37">
        <f t="shared" si="9"/>
        <v>204296.2</v>
      </c>
      <c r="R33" s="32"/>
      <c r="S33" s="33"/>
      <c r="U33" s="10"/>
    </row>
    <row r="34" spans="1:21">
      <c r="A34" s="41">
        <f t="shared" si="7"/>
        <v>30</v>
      </c>
      <c r="B34" s="40">
        <v>36540</v>
      </c>
      <c r="C34" s="45">
        <v>90</v>
      </c>
      <c r="D34" s="44">
        <f t="shared" si="1"/>
        <v>32886</v>
      </c>
      <c r="E34" s="41">
        <v>0.8</v>
      </c>
      <c r="F34" s="22">
        <v>269.60000000000002</v>
      </c>
      <c r="G34" s="36">
        <f t="shared" si="2"/>
        <v>41.151444444444451</v>
      </c>
      <c r="H34" s="36">
        <f>50%*(G34/(1-DEMANDA_A!E33/100)-G34)</f>
        <v>6.8585740740740739</v>
      </c>
      <c r="I34" s="36">
        <f t="shared" si="3"/>
        <v>48.010018518518521</v>
      </c>
      <c r="J34" s="36">
        <f t="shared" si="4"/>
        <v>86.418033333333341</v>
      </c>
      <c r="K34" s="36">
        <f t="shared" si="8"/>
        <v>16.532476800000001</v>
      </c>
      <c r="L34" s="36">
        <f t="shared" si="5"/>
        <v>57.683921244444448</v>
      </c>
      <c r="M34" s="36">
        <f t="shared" si="6"/>
        <v>102.95051013333334</v>
      </c>
      <c r="N34" s="37">
        <v>13188</v>
      </c>
      <c r="O34" s="37">
        <v>14701</v>
      </c>
      <c r="P34" s="36">
        <v>15.67</v>
      </c>
      <c r="Q34" s="37">
        <f t="shared" si="9"/>
        <v>206655.96</v>
      </c>
      <c r="R34" s="32"/>
      <c r="S34" s="33"/>
      <c r="U34" s="10"/>
    </row>
    <row r="35" spans="1:21">
      <c r="K35" s="32"/>
      <c r="L35" s="32"/>
      <c r="M35" s="32"/>
    </row>
    <row r="36" spans="1:21">
      <c r="K36" s="32"/>
      <c r="L36" s="32"/>
      <c r="M36" s="32"/>
    </row>
    <row r="37" spans="1:21">
      <c r="K37" s="32"/>
      <c r="L37" s="32"/>
      <c r="M37" s="32"/>
    </row>
    <row r="38" spans="1:21">
      <c r="K38" s="32"/>
      <c r="L38" s="32"/>
      <c r="M38" s="32"/>
    </row>
    <row r="39" spans="1:21">
      <c r="K39" s="32"/>
      <c r="L39" s="32"/>
      <c r="M39" s="32"/>
    </row>
  </sheetData>
  <mergeCells count="13">
    <mergeCell ref="P3:P4"/>
    <mergeCell ref="Q3:Q4"/>
    <mergeCell ref="A1:Q1"/>
    <mergeCell ref="A2:O2"/>
    <mergeCell ref="A3:A4"/>
    <mergeCell ref="B3:B4"/>
    <mergeCell ref="C3:C4"/>
    <mergeCell ref="D3:D4"/>
    <mergeCell ref="E3:E4"/>
    <mergeCell ref="F3:F4"/>
    <mergeCell ref="G3:M3"/>
    <mergeCell ref="N3:N4"/>
    <mergeCell ref="O3:O4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EB5C-C017-418F-AE29-AC1F8273CCD6}">
  <sheetPr>
    <tabColor rgb="FF92D050"/>
  </sheetPr>
  <dimension ref="A1:AF12"/>
  <sheetViews>
    <sheetView workbookViewId="0">
      <selection activeCell="G7" sqref="G7"/>
    </sheetView>
  </sheetViews>
  <sheetFormatPr defaultColWidth="9" defaultRowHeight="12.75"/>
  <cols>
    <col min="1" max="1" width="49.875" style="50" customWidth="1"/>
    <col min="2" max="22" width="6.625" style="50" customWidth="1"/>
    <col min="23" max="31" width="6.625" style="50" bestFit="1" customWidth="1"/>
    <col min="32" max="32" width="8" style="50" bestFit="1" customWidth="1"/>
    <col min="33" max="16384" width="9" style="50"/>
  </cols>
  <sheetData>
    <row r="1" spans="1:32" ht="20.100000000000001" customHeight="1">
      <c r="A1" s="55" t="s">
        <v>15</v>
      </c>
      <c r="B1" s="55" t="s">
        <v>2</v>
      </c>
      <c r="C1" s="55" t="s">
        <v>3</v>
      </c>
      <c r="D1" s="55" t="s">
        <v>4</v>
      </c>
      <c r="E1" s="55" t="s">
        <v>5</v>
      </c>
      <c r="F1" s="55" t="s">
        <v>6</v>
      </c>
      <c r="G1" s="55" t="s">
        <v>17</v>
      </c>
      <c r="H1" s="55" t="s">
        <v>18</v>
      </c>
      <c r="I1" s="55" t="s">
        <v>19</v>
      </c>
      <c r="J1" s="55" t="s">
        <v>20</v>
      </c>
      <c r="K1" s="55" t="s">
        <v>7</v>
      </c>
      <c r="L1" s="55" t="s">
        <v>62</v>
      </c>
      <c r="M1" s="55" t="s">
        <v>63</v>
      </c>
      <c r="N1" s="55" t="s">
        <v>64</v>
      </c>
      <c r="O1" s="55" t="s">
        <v>65</v>
      </c>
      <c r="P1" s="55" t="s">
        <v>8</v>
      </c>
      <c r="Q1" s="55" t="s">
        <v>66</v>
      </c>
      <c r="R1" s="55" t="s">
        <v>67</v>
      </c>
      <c r="S1" s="55" t="s">
        <v>68</v>
      </c>
      <c r="T1" s="55" t="s">
        <v>69</v>
      </c>
      <c r="U1" s="55" t="s">
        <v>9</v>
      </c>
      <c r="V1" s="55" t="s">
        <v>70</v>
      </c>
      <c r="W1" s="55" t="s">
        <v>71</v>
      </c>
      <c r="X1" s="55" t="s">
        <v>72</v>
      </c>
      <c r="Y1" s="55" t="s">
        <v>73</v>
      </c>
      <c r="Z1" s="55" t="s">
        <v>10</v>
      </c>
      <c r="AA1" s="55" t="s">
        <v>74</v>
      </c>
      <c r="AB1" s="55" t="s">
        <v>75</v>
      </c>
      <c r="AC1" s="55" t="s">
        <v>76</v>
      </c>
      <c r="AD1" s="55" t="s">
        <v>77</v>
      </c>
      <c r="AE1" s="55" t="s">
        <v>11</v>
      </c>
      <c r="AF1" s="18" t="s">
        <v>14</v>
      </c>
    </row>
    <row r="2" spans="1:32" ht="20.100000000000001" customHeight="1">
      <c r="A2" s="53" t="s">
        <v>167</v>
      </c>
      <c r="B2" s="35" cm="1">
        <f t="array" ref="B2:AE2">TRANSPOSE(DEMANDA_A!N4:N33)</f>
        <v>98159.88</v>
      </c>
      <c r="C2" s="35">
        <v>98875.489999999991</v>
      </c>
      <c r="D2" s="35">
        <v>104705.59999999999</v>
      </c>
      <c r="E2" s="35">
        <v>110209.68</v>
      </c>
      <c r="F2" s="35">
        <v>116682.90000000001</v>
      </c>
      <c r="G2" s="35">
        <v>123034.06</v>
      </c>
      <c r="H2" s="35">
        <v>129199.2</v>
      </c>
      <c r="I2" s="35">
        <v>135302.65</v>
      </c>
      <c r="J2" s="35">
        <v>141212.90000000002</v>
      </c>
      <c r="K2" s="35">
        <v>146919.18</v>
      </c>
      <c r="L2" s="35">
        <v>152567.36000000002</v>
      </c>
      <c r="M2" s="35">
        <v>158004.38999999998</v>
      </c>
      <c r="N2" s="35">
        <v>163305</v>
      </c>
      <c r="O2" s="35">
        <v>168469.19</v>
      </c>
      <c r="P2" s="35">
        <v>173496.95999999999</v>
      </c>
      <c r="Q2" s="35">
        <v>178292.04</v>
      </c>
      <c r="R2" s="35">
        <v>183043.37999999998</v>
      </c>
      <c r="S2" s="35">
        <v>187554.84999999998</v>
      </c>
      <c r="T2" s="35">
        <v>191922.72</v>
      </c>
      <c r="U2" s="35">
        <v>196146.99</v>
      </c>
      <c r="V2" s="35">
        <v>200227.66</v>
      </c>
      <c r="W2" s="35">
        <v>204164.72999999998</v>
      </c>
      <c r="X2" s="35">
        <v>207958.19999999998</v>
      </c>
      <c r="Y2" s="35">
        <v>211483.08000000002</v>
      </c>
      <c r="Z2" s="35">
        <v>214985.75999999998</v>
      </c>
      <c r="AA2" s="35">
        <v>218212.67</v>
      </c>
      <c r="AB2" s="35">
        <v>221288.80000000002</v>
      </c>
      <c r="AC2" s="35">
        <v>224214.15</v>
      </c>
      <c r="AD2" s="35">
        <v>226988.72</v>
      </c>
      <c r="AE2" s="35">
        <v>229612.51</v>
      </c>
      <c r="AF2" s="37"/>
    </row>
    <row r="3" spans="1:32" ht="20.100000000000001" customHeight="1">
      <c r="A3" s="53" t="s">
        <v>166</v>
      </c>
      <c r="B3" s="35"/>
      <c r="C3" s="35">
        <f>C2-B2</f>
        <v>715.60999999998603</v>
      </c>
      <c r="D3" s="35">
        <f t="shared" ref="D3:AE3" si="0">D2-C2</f>
        <v>5830.1100000000006</v>
      </c>
      <c r="E3" s="35">
        <f t="shared" si="0"/>
        <v>5504.0800000000017</v>
      </c>
      <c r="F3" s="35">
        <f t="shared" si="0"/>
        <v>6473.2200000000157</v>
      </c>
      <c r="G3" s="35">
        <f t="shared" si="0"/>
        <v>6351.1599999999889</v>
      </c>
      <c r="H3" s="35">
        <f t="shared" si="0"/>
        <v>6165.1399999999994</v>
      </c>
      <c r="I3" s="35">
        <f t="shared" si="0"/>
        <v>6103.4499999999971</v>
      </c>
      <c r="J3" s="35">
        <f t="shared" si="0"/>
        <v>5910.2500000000291</v>
      </c>
      <c r="K3" s="35">
        <f t="shared" si="0"/>
        <v>5706.2799999999697</v>
      </c>
      <c r="L3" s="35">
        <f t="shared" si="0"/>
        <v>5648.1800000000221</v>
      </c>
      <c r="M3" s="35">
        <f t="shared" si="0"/>
        <v>5437.0299999999697</v>
      </c>
      <c r="N3" s="35">
        <f t="shared" si="0"/>
        <v>5300.6100000000151</v>
      </c>
      <c r="O3" s="35">
        <f t="shared" si="0"/>
        <v>5164.1900000000023</v>
      </c>
      <c r="P3" s="35">
        <f t="shared" si="0"/>
        <v>5027.7699999999895</v>
      </c>
      <c r="Q3" s="35">
        <f t="shared" si="0"/>
        <v>4795.0800000000163</v>
      </c>
      <c r="R3" s="35">
        <f t="shared" si="0"/>
        <v>4751.3399999999674</v>
      </c>
      <c r="S3" s="35">
        <f t="shared" si="0"/>
        <v>4511.4700000000012</v>
      </c>
      <c r="T3" s="35">
        <f t="shared" si="0"/>
        <v>4367.8700000000244</v>
      </c>
      <c r="U3" s="35">
        <f t="shared" si="0"/>
        <v>4224.2699999999895</v>
      </c>
      <c r="V3" s="35">
        <f t="shared" si="0"/>
        <v>4080.6700000000128</v>
      </c>
      <c r="W3" s="35">
        <f t="shared" si="0"/>
        <v>3937.0699999999779</v>
      </c>
      <c r="X3" s="35">
        <f t="shared" si="0"/>
        <v>3793.4700000000012</v>
      </c>
      <c r="Y3" s="35">
        <f t="shared" si="0"/>
        <v>3524.8800000000338</v>
      </c>
      <c r="Z3" s="35">
        <f t="shared" si="0"/>
        <v>3502.6799999999639</v>
      </c>
      <c r="AA3" s="35">
        <f t="shared" si="0"/>
        <v>3226.9100000000326</v>
      </c>
      <c r="AB3" s="35">
        <f t="shared" si="0"/>
        <v>3076.1300000000047</v>
      </c>
      <c r="AC3" s="35">
        <f t="shared" si="0"/>
        <v>2925.3499999999767</v>
      </c>
      <c r="AD3" s="35">
        <f t="shared" si="0"/>
        <v>2774.570000000007</v>
      </c>
      <c r="AE3" s="35">
        <f t="shared" si="0"/>
        <v>2623.7900000000081</v>
      </c>
      <c r="AF3" s="37">
        <f>SUM(B3:AE3)</f>
        <v>131452.63</v>
      </c>
    </row>
    <row r="4" spans="1:32" ht="20.100000000000001" customHeight="1">
      <c r="A4" s="53" t="s">
        <v>165</v>
      </c>
      <c r="B4" s="37"/>
      <c r="C4" s="37" cm="1">
        <f t="array" ref="C4:AE4">TRANSPOSE(DEMANDA_A!K5:K33-DEMANDA_A!K4:K32)</f>
        <v>359</v>
      </c>
      <c r="D4" s="37">
        <v>359</v>
      </c>
      <c r="E4" s="37">
        <v>359</v>
      </c>
      <c r="F4" s="37">
        <v>359</v>
      </c>
      <c r="G4" s="37">
        <v>359</v>
      </c>
      <c r="H4" s="37">
        <v>359</v>
      </c>
      <c r="I4" s="37">
        <v>359</v>
      </c>
      <c r="J4" s="37">
        <v>359</v>
      </c>
      <c r="K4" s="37">
        <v>359</v>
      </c>
      <c r="L4" s="37">
        <v>359</v>
      </c>
      <c r="M4" s="37">
        <v>359</v>
      </c>
      <c r="N4" s="37">
        <v>359</v>
      </c>
      <c r="O4" s="37">
        <v>359</v>
      </c>
      <c r="P4" s="37">
        <v>359</v>
      </c>
      <c r="Q4" s="37">
        <v>359</v>
      </c>
      <c r="R4" s="37">
        <v>359</v>
      </c>
      <c r="S4" s="37">
        <v>359</v>
      </c>
      <c r="T4" s="37">
        <v>359</v>
      </c>
      <c r="U4" s="37">
        <v>359</v>
      </c>
      <c r="V4" s="37">
        <v>359</v>
      </c>
      <c r="W4" s="37">
        <v>359</v>
      </c>
      <c r="X4" s="37">
        <v>359</v>
      </c>
      <c r="Y4" s="37">
        <v>359</v>
      </c>
      <c r="Z4" s="37">
        <v>359</v>
      </c>
      <c r="AA4" s="37">
        <v>359</v>
      </c>
      <c r="AB4" s="37">
        <v>359</v>
      </c>
      <c r="AC4" s="37">
        <v>359</v>
      </c>
      <c r="AD4" s="37">
        <v>359</v>
      </c>
      <c r="AE4" s="37">
        <v>359</v>
      </c>
      <c r="AF4" s="37">
        <f>SUM(B4:AE4)</f>
        <v>10411</v>
      </c>
    </row>
    <row r="5" spans="1:32" s="54" customFormat="1" ht="20.100000000000001" customHeight="1">
      <c r="A5" s="53" t="s">
        <v>164</v>
      </c>
      <c r="B5" s="35"/>
      <c r="C5" s="35">
        <v>338</v>
      </c>
      <c r="D5" s="35">
        <v>338</v>
      </c>
      <c r="E5" s="35">
        <v>338</v>
      </c>
      <c r="F5" s="35">
        <v>338</v>
      </c>
      <c r="G5" s="35">
        <v>338</v>
      </c>
      <c r="H5" s="35">
        <v>338</v>
      </c>
      <c r="I5" s="35">
        <v>338</v>
      </c>
      <c r="J5" s="35">
        <v>338</v>
      </c>
      <c r="K5" s="35">
        <v>338</v>
      </c>
      <c r="L5" s="35">
        <v>338</v>
      </c>
      <c r="M5" s="35">
        <v>338</v>
      </c>
      <c r="N5" s="35">
        <v>338</v>
      </c>
      <c r="O5" s="35">
        <v>338</v>
      </c>
      <c r="P5" s="35">
        <v>338</v>
      </c>
      <c r="Q5" s="35">
        <v>338</v>
      </c>
      <c r="R5" s="35">
        <v>338</v>
      </c>
      <c r="S5" s="35">
        <v>338</v>
      </c>
      <c r="T5" s="35">
        <v>338</v>
      </c>
      <c r="U5" s="35">
        <v>338</v>
      </c>
      <c r="V5" s="35">
        <v>338</v>
      </c>
      <c r="W5" s="35">
        <v>338</v>
      </c>
      <c r="X5" s="35">
        <v>338</v>
      </c>
      <c r="Y5" s="35">
        <v>338</v>
      </c>
      <c r="Z5" s="35">
        <v>338</v>
      </c>
      <c r="AA5" s="35">
        <v>338</v>
      </c>
      <c r="AB5" s="35">
        <v>338</v>
      </c>
      <c r="AC5" s="35">
        <v>338</v>
      </c>
      <c r="AD5" s="35">
        <v>338</v>
      </c>
      <c r="AE5" s="35">
        <v>338</v>
      </c>
      <c r="AF5" s="37">
        <f>SUM(B5:AE5)</f>
        <v>9802</v>
      </c>
    </row>
    <row r="6" spans="1:32" s="54" customFormat="1" ht="20.100000000000001" customHeight="1">
      <c r="A6" s="53" t="s">
        <v>163</v>
      </c>
      <c r="B6" s="35"/>
      <c r="C6" s="35">
        <v>26</v>
      </c>
      <c r="D6" s="35">
        <v>26</v>
      </c>
      <c r="E6" s="35">
        <v>26</v>
      </c>
      <c r="F6" s="35">
        <v>26</v>
      </c>
      <c r="G6" s="35">
        <v>26</v>
      </c>
      <c r="H6" s="35">
        <v>26</v>
      </c>
      <c r="I6" s="35">
        <v>26</v>
      </c>
      <c r="J6" s="35">
        <v>26</v>
      </c>
      <c r="K6" s="35">
        <v>26</v>
      </c>
      <c r="L6" s="35">
        <v>26</v>
      </c>
      <c r="M6" s="35">
        <v>26</v>
      </c>
      <c r="N6" s="35">
        <v>26</v>
      </c>
      <c r="O6" s="35">
        <v>26</v>
      </c>
      <c r="P6" s="35">
        <v>26</v>
      </c>
      <c r="Q6" s="35">
        <v>26</v>
      </c>
      <c r="R6" s="35">
        <v>26</v>
      </c>
      <c r="S6" s="35">
        <v>26</v>
      </c>
      <c r="T6" s="35">
        <v>26</v>
      </c>
      <c r="U6" s="35">
        <v>26</v>
      </c>
      <c r="V6" s="35">
        <v>26</v>
      </c>
      <c r="W6" s="35">
        <v>26</v>
      </c>
      <c r="X6" s="35">
        <v>26</v>
      </c>
      <c r="Y6" s="35">
        <v>26</v>
      </c>
      <c r="Z6" s="35">
        <v>26</v>
      </c>
      <c r="AA6" s="35">
        <v>26</v>
      </c>
      <c r="AB6" s="35">
        <v>26</v>
      </c>
      <c r="AC6" s="35">
        <v>26</v>
      </c>
      <c r="AD6" s="35">
        <v>26</v>
      </c>
      <c r="AE6" s="35">
        <v>26</v>
      </c>
      <c r="AF6" s="37">
        <f>SUM(B6:AE6)</f>
        <v>754</v>
      </c>
    </row>
    <row r="7" spans="1:32" ht="19.5" customHeight="1">
      <c r="A7" s="53" t="s">
        <v>162</v>
      </c>
      <c r="B7" s="35" cm="1">
        <f t="array" ref="B7:AE7">TRANSPOSE(DEMANDA_E!Q5:Q34)</f>
        <v>0</v>
      </c>
      <c r="C7" s="35">
        <v>0</v>
      </c>
      <c r="D7" s="35">
        <v>0</v>
      </c>
      <c r="E7" s="35">
        <v>0</v>
      </c>
      <c r="F7" s="35">
        <v>0</v>
      </c>
      <c r="G7" s="35">
        <v>36908.18</v>
      </c>
      <c r="H7" s="35">
        <v>51697.18</v>
      </c>
      <c r="I7" s="35">
        <v>67627.56</v>
      </c>
      <c r="J7" s="35">
        <v>84719.8</v>
      </c>
      <c r="K7" s="35">
        <v>102841.46</v>
      </c>
      <c r="L7" s="35">
        <v>122061.68000000001</v>
      </c>
      <c r="M7" s="35">
        <v>142205.88</v>
      </c>
      <c r="N7" s="35">
        <v>146974.5</v>
      </c>
      <c r="O7" s="35">
        <v>151620.38</v>
      </c>
      <c r="P7" s="35">
        <v>156143.51999999999</v>
      </c>
      <c r="Q7" s="35">
        <v>160457.28</v>
      </c>
      <c r="R7" s="35">
        <v>164731.71</v>
      </c>
      <c r="S7" s="35">
        <v>168808.43</v>
      </c>
      <c r="T7" s="35">
        <v>172737.62</v>
      </c>
      <c r="U7" s="35">
        <v>176537.61000000002</v>
      </c>
      <c r="V7" s="35">
        <v>180208.40000000002</v>
      </c>
      <c r="W7" s="35">
        <v>183749.99</v>
      </c>
      <c r="X7" s="35">
        <v>187162.37999999998</v>
      </c>
      <c r="Y7" s="35">
        <v>190333.08000000002</v>
      </c>
      <c r="Z7" s="35">
        <v>193483.84</v>
      </c>
      <c r="AA7" s="35">
        <v>196386.45</v>
      </c>
      <c r="AB7" s="35">
        <v>199153.4</v>
      </c>
      <c r="AC7" s="35">
        <v>201800.78</v>
      </c>
      <c r="AD7" s="35">
        <v>204296.2</v>
      </c>
      <c r="AE7" s="35">
        <v>206655.96</v>
      </c>
      <c r="AF7" s="37"/>
    </row>
    <row r="8" spans="1:32" ht="20.100000000000001" customHeight="1">
      <c r="A8" s="53" t="s">
        <v>161</v>
      </c>
      <c r="B8" s="35"/>
      <c r="C8" s="35">
        <f>C7-B7</f>
        <v>0</v>
      </c>
      <c r="D8" s="35">
        <f t="shared" ref="D8:AE8" si="1">D7-C7</f>
        <v>0</v>
      </c>
      <c r="E8" s="35">
        <f t="shared" si="1"/>
        <v>0</v>
      </c>
      <c r="F8" s="35">
        <f t="shared" si="1"/>
        <v>0</v>
      </c>
      <c r="G8" s="35">
        <f t="shared" si="1"/>
        <v>36908.18</v>
      </c>
      <c r="H8" s="35">
        <f t="shared" si="1"/>
        <v>14789</v>
      </c>
      <c r="I8" s="35">
        <f t="shared" si="1"/>
        <v>15930.379999999997</v>
      </c>
      <c r="J8" s="35">
        <f t="shared" si="1"/>
        <v>17092.240000000005</v>
      </c>
      <c r="K8" s="35">
        <f t="shared" si="1"/>
        <v>18121.660000000003</v>
      </c>
      <c r="L8" s="35">
        <f t="shared" si="1"/>
        <v>19220.22</v>
      </c>
      <c r="M8" s="35">
        <f t="shared" si="1"/>
        <v>20144.199999999997</v>
      </c>
      <c r="N8" s="35">
        <f t="shared" si="1"/>
        <v>4768.6199999999953</v>
      </c>
      <c r="O8" s="35">
        <f t="shared" si="1"/>
        <v>4645.8800000000047</v>
      </c>
      <c r="P8" s="35">
        <f t="shared" si="1"/>
        <v>4523.1399999999849</v>
      </c>
      <c r="Q8" s="35">
        <f t="shared" si="1"/>
        <v>4313.7600000000093</v>
      </c>
      <c r="R8" s="35">
        <f t="shared" si="1"/>
        <v>4274.429999999993</v>
      </c>
      <c r="S8" s="35">
        <f t="shared" si="1"/>
        <v>4076.7200000000012</v>
      </c>
      <c r="T8" s="35">
        <f t="shared" si="1"/>
        <v>3929.1900000000023</v>
      </c>
      <c r="U8" s="35">
        <f t="shared" si="1"/>
        <v>3799.9900000000198</v>
      </c>
      <c r="V8" s="35">
        <f t="shared" si="1"/>
        <v>3670.7900000000081</v>
      </c>
      <c r="W8" s="35">
        <f t="shared" si="1"/>
        <v>3541.5899999999674</v>
      </c>
      <c r="X8" s="35">
        <f t="shared" si="1"/>
        <v>3412.3899999999849</v>
      </c>
      <c r="Y8" s="35">
        <f t="shared" si="1"/>
        <v>3170.7000000000407</v>
      </c>
      <c r="Z8" s="35">
        <f t="shared" si="1"/>
        <v>3150.7599999999802</v>
      </c>
      <c r="AA8" s="35">
        <f t="shared" si="1"/>
        <v>2902.6100000000151</v>
      </c>
      <c r="AB8" s="35">
        <f t="shared" si="1"/>
        <v>2766.9499999999825</v>
      </c>
      <c r="AC8" s="35">
        <f t="shared" si="1"/>
        <v>2647.3800000000047</v>
      </c>
      <c r="AD8" s="35">
        <f t="shared" si="1"/>
        <v>2495.4200000000128</v>
      </c>
      <c r="AE8" s="35">
        <f t="shared" si="1"/>
        <v>2359.7599999999802</v>
      </c>
      <c r="AF8" s="37">
        <f>SUM(B8:AE8)</f>
        <v>206655.96</v>
      </c>
    </row>
    <row r="9" spans="1:32" ht="20.100000000000001" customHeight="1">
      <c r="A9" s="53" t="s">
        <v>160</v>
      </c>
      <c r="B9" s="37"/>
      <c r="C9" s="37" cm="1">
        <f t="array" ref="C9:AE9">TRANSPOSE(DEMANDA_E!N6:N34-DEMANDA_E!N5:N33)</f>
        <v>0</v>
      </c>
      <c r="D9" s="37">
        <v>0</v>
      </c>
      <c r="E9" s="37">
        <v>0</v>
      </c>
      <c r="F9" s="37">
        <v>0</v>
      </c>
      <c r="G9" s="37">
        <v>1811</v>
      </c>
      <c r="H9" s="37">
        <v>747</v>
      </c>
      <c r="I9" s="37">
        <v>820</v>
      </c>
      <c r="J9" s="37">
        <v>890</v>
      </c>
      <c r="K9" s="37">
        <v>963</v>
      </c>
      <c r="L9" s="37">
        <v>1035</v>
      </c>
      <c r="M9" s="37">
        <v>1106</v>
      </c>
      <c r="N9" s="37">
        <v>323</v>
      </c>
      <c r="O9" s="37">
        <v>323</v>
      </c>
      <c r="P9" s="37">
        <v>323</v>
      </c>
      <c r="Q9" s="37">
        <v>323</v>
      </c>
      <c r="R9" s="37">
        <v>323</v>
      </c>
      <c r="S9" s="37">
        <v>324</v>
      </c>
      <c r="T9" s="37">
        <v>323</v>
      </c>
      <c r="U9" s="37">
        <v>323</v>
      </c>
      <c r="V9" s="37">
        <v>323</v>
      </c>
      <c r="W9" s="37">
        <v>323</v>
      </c>
      <c r="X9" s="37">
        <v>323</v>
      </c>
      <c r="Y9" s="37">
        <v>323</v>
      </c>
      <c r="Z9" s="37">
        <v>323</v>
      </c>
      <c r="AA9" s="37">
        <v>323</v>
      </c>
      <c r="AB9" s="37">
        <v>323</v>
      </c>
      <c r="AC9" s="37">
        <v>324</v>
      </c>
      <c r="AD9" s="37">
        <v>323</v>
      </c>
      <c r="AE9" s="37">
        <v>323</v>
      </c>
      <c r="AF9" s="37">
        <f>SUM(B9:AE9)</f>
        <v>13188</v>
      </c>
    </row>
    <row r="10" spans="1:32">
      <c r="I10" s="51"/>
    </row>
    <row r="11" spans="1:32">
      <c r="I11" s="51"/>
    </row>
    <row r="12" spans="1:32">
      <c r="I12" s="51"/>
    </row>
  </sheetData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C34F-A8B2-4216-BC1A-65150D9BAFAB}">
  <sheetPr>
    <tabColor rgb="FF92D050"/>
  </sheetPr>
  <dimension ref="A1:BN136"/>
  <sheetViews>
    <sheetView zoomScale="70" zoomScaleNormal="70" workbookViewId="0">
      <selection activeCell="A4" sqref="A4"/>
    </sheetView>
  </sheetViews>
  <sheetFormatPr defaultColWidth="9.625" defaultRowHeight="12.75"/>
  <cols>
    <col min="1" max="1" width="9.625" style="50"/>
    <col min="2" max="2" width="10.375" style="50" customWidth="1"/>
    <col min="3" max="3" width="9.625" style="50"/>
    <col min="4" max="4" width="9.625" style="56" customWidth="1"/>
    <col min="5" max="5" width="10.75" style="50" bestFit="1" customWidth="1"/>
    <col min="6" max="6" width="13.125" style="50" customWidth="1"/>
    <col min="7" max="7" width="10.75" style="50" bestFit="1" customWidth="1"/>
    <col min="8" max="16384" width="9.625" style="50"/>
  </cols>
  <sheetData>
    <row r="1" spans="1:66" ht="27.75" customHeight="1">
      <c r="B1" s="307" t="s">
        <v>88</v>
      </c>
      <c r="C1" s="308" t="s">
        <v>203</v>
      </c>
      <c r="D1" s="324" t="s">
        <v>202</v>
      </c>
      <c r="E1" s="308" t="s">
        <v>201</v>
      </c>
      <c r="F1" s="308" t="s">
        <v>200</v>
      </c>
      <c r="G1" s="308" t="s">
        <v>199</v>
      </c>
      <c r="H1" s="308"/>
      <c r="I1" s="308" t="s">
        <v>316</v>
      </c>
      <c r="J1" s="308"/>
      <c r="K1" s="308" t="s">
        <v>317</v>
      </c>
      <c r="L1" s="308"/>
      <c r="M1" s="308" t="s">
        <v>198</v>
      </c>
      <c r="N1" s="308"/>
      <c r="O1" s="308" t="s">
        <v>197</v>
      </c>
      <c r="P1" s="308"/>
      <c r="Q1" s="308" t="s">
        <v>196</v>
      </c>
      <c r="R1" s="308"/>
      <c r="S1" s="308" t="s">
        <v>195</v>
      </c>
      <c r="T1" s="308"/>
      <c r="U1" s="308" t="s">
        <v>194</v>
      </c>
      <c r="V1" s="308"/>
      <c r="W1" s="308" t="s">
        <v>193</v>
      </c>
      <c r="X1" s="308"/>
      <c r="Y1" s="308" t="s">
        <v>192</v>
      </c>
      <c r="Z1" s="308"/>
      <c r="AA1" s="308" t="s">
        <v>191</v>
      </c>
      <c r="AB1" s="308"/>
      <c r="AC1" s="308" t="s">
        <v>190</v>
      </c>
      <c r="AD1" s="308"/>
      <c r="AE1" s="308" t="s">
        <v>189</v>
      </c>
      <c r="AF1" s="308"/>
      <c r="AG1" s="308" t="s">
        <v>188</v>
      </c>
      <c r="AH1" s="308"/>
      <c r="AI1" s="308" t="s">
        <v>187</v>
      </c>
      <c r="AJ1" s="308"/>
      <c r="AK1" s="308" t="s">
        <v>186</v>
      </c>
      <c r="AL1" s="308"/>
      <c r="AM1" s="308" t="s">
        <v>185</v>
      </c>
      <c r="AN1" s="308"/>
      <c r="AO1" s="308" t="s">
        <v>184</v>
      </c>
      <c r="AP1" s="308"/>
      <c r="AQ1" s="308" t="s">
        <v>183</v>
      </c>
      <c r="AR1" s="308"/>
      <c r="AS1" s="308" t="s">
        <v>182</v>
      </c>
      <c r="AT1" s="308"/>
      <c r="AU1" s="308" t="s">
        <v>181</v>
      </c>
      <c r="AV1" s="308"/>
      <c r="AW1" s="308" t="s">
        <v>180</v>
      </c>
      <c r="AX1" s="308"/>
      <c r="AY1" s="308" t="s">
        <v>179</v>
      </c>
      <c r="AZ1" s="308"/>
      <c r="BA1" s="308" t="s">
        <v>178</v>
      </c>
      <c r="BB1" s="308"/>
      <c r="BC1" s="308" t="s">
        <v>177</v>
      </c>
      <c r="BD1" s="308"/>
      <c r="BE1" s="308" t="s">
        <v>176</v>
      </c>
      <c r="BF1" s="308"/>
      <c r="BG1" s="308" t="s">
        <v>175</v>
      </c>
      <c r="BH1" s="308"/>
      <c r="BI1" s="308" t="s">
        <v>174</v>
      </c>
      <c r="BJ1" s="308"/>
      <c r="BK1" s="308" t="s">
        <v>173</v>
      </c>
      <c r="BL1" s="308"/>
      <c r="BM1" s="308" t="s">
        <v>172</v>
      </c>
      <c r="BN1" s="308"/>
    </row>
    <row r="2" spans="1:66" ht="20.100000000000001" customHeight="1">
      <c r="B2" s="307"/>
      <c r="C2" s="308"/>
      <c r="D2" s="324"/>
      <c r="E2" s="308"/>
      <c r="F2" s="308"/>
      <c r="G2" s="312" t="s">
        <v>171</v>
      </c>
      <c r="H2" s="312" t="s">
        <v>170</v>
      </c>
      <c r="I2" s="308" t="s">
        <v>171</v>
      </c>
      <c r="J2" s="307" t="s">
        <v>170</v>
      </c>
      <c r="K2" s="308" t="s">
        <v>171</v>
      </c>
      <c r="L2" s="307" t="s">
        <v>170</v>
      </c>
      <c r="M2" s="308" t="s">
        <v>171</v>
      </c>
      <c r="N2" s="307" t="s">
        <v>170</v>
      </c>
      <c r="O2" s="308" t="s">
        <v>171</v>
      </c>
      <c r="P2" s="307" t="s">
        <v>170</v>
      </c>
      <c r="Q2" s="308" t="s">
        <v>171</v>
      </c>
      <c r="R2" s="307" t="s">
        <v>170</v>
      </c>
      <c r="S2" s="308" t="s">
        <v>171</v>
      </c>
      <c r="T2" s="307" t="s">
        <v>170</v>
      </c>
      <c r="U2" s="308" t="s">
        <v>171</v>
      </c>
      <c r="V2" s="307" t="s">
        <v>170</v>
      </c>
      <c r="W2" s="308" t="s">
        <v>171</v>
      </c>
      <c r="X2" s="307" t="s">
        <v>170</v>
      </c>
      <c r="Y2" s="308" t="s">
        <v>171</v>
      </c>
      <c r="Z2" s="307" t="s">
        <v>170</v>
      </c>
      <c r="AA2" s="308" t="s">
        <v>171</v>
      </c>
      <c r="AB2" s="307" t="s">
        <v>170</v>
      </c>
      <c r="AC2" s="308" t="s">
        <v>171</v>
      </c>
      <c r="AD2" s="307" t="s">
        <v>170</v>
      </c>
      <c r="AE2" s="308" t="s">
        <v>171</v>
      </c>
      <c r="AF2" s="307" t="s">
        <v>170</v>
      </c>
      <c r="AG2" s="308" t="s">
        <v>171</v>
      </c>
      <c r="AH2" s="307" t="s">
        <v>170</v>
      </c>
      <c r="AI2" s="308" t="s">
        <v>171</v>
      </c>
      <c r="AJ2" s="307" t="s">
        <v>170</v>
      </c>
      <c r="AK2" s="308" t="s">
        <v>171</v>
      </c>
      <c r="AL2" s="307" t="s">
        <v>170</v>
      </c>
      <c r="AM2" s="308" t="s">
        <v>171</v>
      </c>
      <c r="AN2" s="307" t="s">
        <v>170</v>
      </c>
      <c r="AO2" s="308" t="s">
        <v>171</v>
      </c>
      <c r="AP2" s="307" t="s">
        <v>170</v>
      </c>
      <c r="AQ2" s="308" t="s">
        <v>171</v>
      </c>
      <c r="AR2" s="307" t="s">
        <v>170</v>
      </c>
      <c r="AS2" s="308" t="s">
        <v>171</v>
      </c>
      <c r="AT2" s="307" t="s">
        <v>170</v>
      </c>
      <c r="AU2" s="308" t="s">
        <v>171</v>
      </c>
      <c r="AV2" s="307" t="s">
        <v>170</v>
      </c>
      <c r="AW2" s="308" t="s">
        <v>171</v>
      </c>
      <c r="AX2" s="307" t="s">
        <v>170</v>
      </c>
      <c r="AY2" s="308" t="s">
        <v>171</v>
      </c>
      <c r="AZ2" s="307" t="s">
        <v>170</v>
      </c>
      <c r="BA2" s="308" t="s">
        <v>171</v>
      </c>
      <c r="BB2" s="307" t="s">
        <v>170</v>
      </c>
      <c r="BC2" s="308" t="s">
        <v>171</v>
      </c>
      <c r="BD2" s="307" t="s">
        <v>170</v>
      </c>
      <c r="BE2" s="308" t="s">
        <v>171</v>
      </c>
      <c r="BF2" s="307" t="s">
        <v>170</v>
      </c>
      <c r="BG2" s="308" t="s">
        <v>171</v>
      </c>
      <c r="BH2" s="307" t="s">
        <v>170</v>
      </c>
      <c r="BI2" s="308" t="s">
        <v>171</v>
      </c>
      <c r="BJ2" s="307" t="s">
        <v>170</v>
      </c>
      <c r="BK2" s="308" t="s">
        <v>171</v>
      </c>
      <c r="BL2" s="307" t="s">
        <v>170</v>
      </c>
      <c r="BM2" s="308" t="s">
        <v>171</v>
      </c>
      <c r="BN2" s="307" t="s">
        <v>170</v>
      </c>
    </row>
    <row r="3" spans="1:66" ht="12" customHeight="1">
      <c r="B3" s="307"/>
      <c r="C3" s="308"/>
      <c r="D3" s="324"/>
      <c r="E3" s="308"/>
      <c r="F3" s="308"/>
      <c r="G3" s="313"/>
      <c r="H3" s="313"/>
      <c r="I3" s="308"/>
      <c r="J3" s="307"/>
      <c r="K3" s="308"/>
      <c r="L3" s="307"/>
      <c r="M3" s="308"/>
      <c r="N3" s="307"/>
      <c r="O3" s="308"/>
      <c r="P3" s="307"/>
      <c r="Q3" s="308"/>
      <c r="R3" s="307"/>
      <c r="S3" s="308"/>
      <c r="T3" s="307"/>
      <c r="U3" s="308"/>
      <c r="V3" s="307"/>
      <c r="W3" s="308"/>
      <c r="X3" s="307"/>
      <c r="Y3" s="308"/>
      <c r="Z3" s="307"/>
      <c r="AA3" s="308"/>
      <c r="AB3" s="307"/>
      <c r="AC3" s="308"/>
      <c r="AD3" s="307"/>
      <c r="AE3" s="308"/>
      <c r="AF3" s="307"/>
      <c r="AG3" s="308"/>
      <c r="AH3" s="307"/>
      <c r="AI3" s="308"/>
      <c r="AJ3" s="307"/>
      <c r="AK3" s="308"/>
      <c r="AL3" s="307"/>
      <c r="AM3" s="308"/>
      <c r="AN3" s="307"/>
      <c r="AO3" s="308"/>
      <c r="AP3" s="307"/>
      <c r="AQ3" s="308"/>
      <c r="AR3" s="307"/>
      <c r="AS3" s="308"/>
      <c r="AT3" s="307"/>
      <c r="AU3" s="308"/>
      <c r="AV3" s="307"/>
      <c r="AW3" s="308"/>
      <c r="AX3" s="307"/>
      <c r="AY3" s="308"/>
      <c r="AZ3" s="307"/>
      <c r="BA3" s="308"/>
      <c r="BB3" s="307"/>
      <c r="BC3" s="308"/>
      <c r="BD3" s="307"/>
      <c r="BE3" s="308"/>
      <c r="BF3" s="307"/>
      <c r="BG3" s="308"/>
      <c r="BH3" s="307"/>
      <c r="BI3" s="308"/>
      <c r="BJ3" s="307"/>
      <c r="BK3" s="308"/>
      <c r="BL3" s="307"/>
      <c r="BM3" s="308"/>
      <c r="BN3" s="307"/>
    </row>
    <row r="4" spans="1:66" ht="20.100000000000001" customHeight="1">
      <c r="A4" s="91">
        <f>SUM(Histograma!$L$5:$L$8)/Histograma!$L$30</f>
        <v>0.87656722870730652</v>
      </c>
      <c r="B4" s="301" t="s">
        <v>90</v>
      </c>
      <c r="C4" s="61" t="s">
        <v>110</v>
      </c>
      <c r="D4" s="62" cm="1">
        <f t="array" ref="D4:D7">Histograma!F5:F8</f>
        <v>10</v>
      </c>
      <c r="E4" s="63" cm="1">
        <f t="array" ref="E4:E7">Histograma!P5:P8</f>
        <v>28.446259999999999</v>
      </c>
      <c r="F4" s="60">
        <v>0.62260000000000004</v>
      </c>
      <c r="G4" s="37">
        <f ca="1">G$22*$A4*$F4</f>
        <v>2513.7279848681369</v>
      </c>
      <c r="H4" s="37">
        <f ca="1">$E4*G4</f>
        <v>71506.159826835079</v>
      </c>
      <c r="I4" s="37">
        <f ca="1">I$22*$A4*$F4</f>
        <v>2728.7537829658454</v>
      </c>
      <c r="J4" s="37">
        <f ca="1">$E4*I4</f>
        <v>77622.839586230009</v>
      </c>
      <c r="K4" s="37">
        <f ca="1">K$22*$A4*$F4</f>
        <v>2944.3253318201469</v>
      </c>
      <c r="L4" s="37">
        <f ca="1">$E4*K4</f>
        <v>83755.043913542162</v>
      </c>
      <c r="M4" s="37">
        <f ca="1">M$22*$A4*$F4</f>
        <v>3160.4426314310422</v>
      </c>
      <c r="N4" s="37">
        <f ca="1">$E4*M4</f>
        <v>89902.772808771595</v>
      </c>
      <c r="O4" s="37">
        <f ca="1">O$22*$A4*$F4</f>
        <v>3377.1056817985304</v>
      </c>
      <c r="P4" s="37">
        <f ca="1">$E4*O4</f>
        <v>96066.026271918265</v>
      </c>
      <c r="Q4" s="37">
        <f ca="1">Q$22*$A4*$F4</f>
        <v>3593.7687321660183</v>
      </c>
      <c r="R4" s="37">
        <f ca="1">$E4*Q4</f>
        <v>102229.27973506492</v>
      </c>
      <c r="S4" s="37">
        <f ca="1">S$22*$A4*$F4</f>
        <v>3810.9775332900999</v>
      </c>
      <c r="T4" s="37">
        <f ca="1">$E4*S4</f>
        <v>108408.05776612883</v>
      </c>
      <c r="U4" s="37">
        <f ca="1">U$22*$A4*$F4</f>
        <v>4028.7320851707741</v>
      </c>
      <c r="V4" s="37">
        <f ca="1">$E4*U4</f>
        <v>114602.36036510998</v>
      </c>
      <c r="W4" s="37">
        <f ca="1">W$22*$A4*$F4</f>
        <v>4246.4866370514483</v>
      </c>
      <c r="X4" s="37">
        <f ca="1">$E4*W4</f>
        <v>120796.66296409113</v>
      </c>
      <c r="Y4" s="37">
        <f ca="1">Y$22*$A4*$F4</f>
        <v>4464.7869396887163</v>
      </c>
      <c r="Z4" s="37">
        <f ca="1">$E4*Y4</f>
        <v>127006.49013098954</v>
      </c>
      <c r="AA4" s="37">
        <f ca="1">AA$22*$A4*$F4</f>
        <v>4683.6329930825768</v>
      </c>
      <c r="AB4" s="37">
        <f ca="1">$E4*AA4</f>
        <v>133231.84186580518</v>
      </c>
      <c r="AC4" s="37">
        <f ca="1">AC$22*$A4*$F4</f>
        <v>4903.0247972330308</v>
      </c>
      <c r="AD4" s="37">
        <f ca="1">$E4*AC4</f>
        <v>139472.71816853806</v>
      </c>
      <c r="AE4" s="37">
        <f ca="1">AE$22*$A4*$F4</f>
        <v>5122.4166013834856</v>
      </c>
      <c r="AF4" s="37">
        <f ca="1">$E4*AE4</f>
        <v>145713.59447127098</v>
      </c>
      <c r="AG4" s="37">
        <f ca="1">AG$22*$A4*$F4</f>
        <v>5342.354156290532</v>
      </c>
      <c r="AH4" s="37">
        <f ca="1">$E4*AG4</f>
        <v>151969.99534192111</v>
      </c>
      <c r="AI4" s="37">
        <f ca="1">AI$22*$A4*$F4</f>
        <v>5562.8374619541719</v>
      </c>
      <c r="AJ4" s="37">
        <f ca="1">$E4*AI4</f>
        <v>158241.92078048846</v>
      </c>
      <c r="AK4" s="37">
        <f ca="1">AK$22*$A4*$F4</f>
        <v>5783.3207676178126</v>
      </c>
      <c r="AL4" s="37">
        <f ca="1">$E4*AK4</f>
        <v>164513.84621905588</v>
      </c>
      <c r="AM4" s="37">
        <f ca="1">AM$22*$A4*$F4</f>
        <v>6004.3498240380459</v>
      </c>
      <c r="AN4" s="37">
        <f ca="1">$E4*AM4</f>
        <v>170801.29622554049</v>
      </c>
      <c r="AO4" s="37">
        <f ca="1">AO$22*$A4*$F4</f>
        <v>6225.9246312148725</v>
      </c>
      <c r="AP4" s="37">
        <f ca="1">$E4*AO4</f>
        <v>177104.27079994237</v>
      </c>
      <c r="AQ4" s="37">
        <f ca="1">AQ$22*$A4*$F4</f>
        <v>6448.0451891482926</v>
      </c>
      <c r="AR4" s="37">
        <f ca="1">$E4*AQ4</f>
        <v>183422.76994226151</v>
      </c>
      <c r="AS4" s="37">
        <f ca="1">AS$22*$A4*$F4</f>
        <v>6670.1657470817127</v>
      </c>
      <c r="AT4" s="37">
        <f ca="1">$E4*AS4</f>
        <v>189741.26908458062</v>
      </c>
      <c r="AU4" s="37">
        <f ca="1">AU$22*$A4*$F4</f>
        <v>6892.8320557717261</v>
      </c>
      <c r="AV4" s="37">
        <f ca="1">$E4*AU4</f>
        <v>196075.29279481701</v>
      </c>
      <c r="AW4" s="37">
        <f ca="1">AW$22*$A4*$F4</f>
        <v>7116.0441152183312</v>
      </c>
      <c r="AX4" s="37">
        <f ca="1">$E4*AW4</f>
        <v>202424.84107297059</v>
      </c>
      <c r="AY4" s="37">
        <f ca="1">AY$22*$A4*$F4</f>
        <v>7339.2561746649371</v>
      </c>
      <c r="AZ4" s="37">
        <f ca="1">$E4*AY4</f>
        <v>208774.38935112421</v>
      </c>
      <c r="BA4" s="37">
        <f ca="1">BA$22*$A4*$F4</f>
        <v>7563.0139848681365</v>
      </c>
      <c r="BB4" s="37">
        <f ca="1">$E4*BA4</f>
        <v>215139.46219719507</v>
      </c>
      <c r="BC4" s="37">
        <f ca="1">BC$22*$A4*$F4</f>
        <v>7787.3175458279302</v>
      </c>
      <c r="BD4" s="37">
        <f ca="1">$E4*BC4</f>
        <v>221520.05961118321</v>
      </c>
      <c r="BE4" s="37">
        <f ca="1">BE$22*$A4*$F4</f>
        <v>8012.1668575443155</v>
      </c>
      <c r="BF4" s="37">
        <f ca="1">$E4*BE4</f>
        <v>227916.18159308855</v>
      </c>
      <c r="BG4" s="37">
        <f ca="1">BG$22*$A4*$F4</f>
        <v>8237.0161692607016</v>
      </c>
      <c r="BH4" s="37">
        <f ca="1">$E4*BG4</f>
        <v>234312.30357499392</v>
      </c>
      <c r="BI4" s="37">
        <f ca="1">BI$22*$A4*$F4</f>
        <v>8462.4112317336803</v>
      </c>
      <c r="BJ4" s="37">
        <f ca="1">$E4*BI4</f>
        <v>240723.9501248165</v>
      </c>
      <c r="BK4" s="37">
        <f ca="1">BK$22*$A4*$F4</f>
        <v>8688.3520449632506</v>
      </c>
      <c r="BL4" s="37">
        <f ca="1">$E4*BK4</f>
        <v>247151.12124255631</v>
      </c>
      <c r="BM4" s="37">
        <f ca="1">BM$22*$A4*$F4</f>
        <v>8914.8386089494179</v>
      </c>
      <c r="BN4" s="37">
        <f ca="1">$E4*BM4</f>
        <v>253593.81692821346</v>
      </c>
    </row>
    <row r="5" spans="1:66" ht="20.100000000000001" customHeight="1">
      <c r="A5" s="91">
        <f>SUM(Histograma!$L$5:$L$8)/Histograma!$L$30</f>
        <v>0.87656722870730652</v>
      </c>
      <c r="B5" s="301"/>
      <c r="C5" s="61" t="s">
        <v>114</v>
      </c>
      <c r="D5" s="62">
        <v>15.07</v>
      </c>
      <c r="E5" s="63">
        <v>54.84926858</v>
      </c>
      <c r="F5" s="60">
        <v>0.34239999999999998</v>
      </c>
      <c r="G5" s="37">
        <f t="shared" ref="G5:BE17" ca="1" si="0">G$22*$A5*$F5</f>
        <v>1382.4292676178122</v>
      </c>
      <c r="H5" s="37">
        <f t="shared" ref="H5:J17" ca="1" si="1">$E5*G5</f>
        <v>75825.234192422082</v>
      </c>
      <c r="I5" s="37">
        <f t="shared" ca="1" si="0"/>
        <v>1500.6830955469086</v>
      </c>
      <c r="J5" s="37">
        <f t="shared" ca="1" si="1"/>
        <v>82311.37016111819</v>
      </c>
      <c r="K5" s="37">
        <f t="shared" ca="1" si="0"/>
        <v>1619.2370600951144</v>
      </c>
      <c r="L5" s="37">
        <f t="shared" ref="L5" ca="1" si="2">$E5*K5</f>
        <v>88813.968403846535</v>
      </c>
      <c r="M5" s="37">
        <f t="shared" ca="1" si="0"/>
        <v>1738.0911612624295</v>
      </c>
      <c r="N5" s="37">
        <f t="shared" ref="N5" ca="1" si="3">$E5*M5</f>
        <v>95333.028920607088</v>
      </c>
      <c r="O5" s="37">
        <f t="shared" ca="1" si="0"/>
        <v>1857.2453990488541</v>
      </c>
      <c r="P5" s="37">
        <f t="shared" ref="P5" ca="1" si="4">$E5*O5</f>
        <v>101868.55171139988</v>
      </c>
      <c r="Q5" s="37">
        <f t="shared" ca="1" si="0"/>
        <v>1976.3996368352787</v>
      </c>
      <c r="R5" s="37">
        <f t="shared" ref="R5" ca="1" si="5">$E5*Q5</f>
        <v>108404.07450219266</v>
      </c>
      <c r="S5" s="37">
        <f t="shared" ca="1" si="0"/>
        <v>2095.8540112408127</v>
      </c>
      <c r="T5" s="37">
        <f t="shared" ref="T5" ca="1" si="6">$E5*S5</f>
        <v>114956.05956701767</v>
      </c>
      <c r="U5" s="37">
        <f t="shared" ca="1" si="0"/>
        <v>2215.608522265456</v>
      </c>
      <c r="V5" s="37">
        <f t="shared" ref="V5" ca="1" si="7">$E5*U5</f>
        <v>121524.50690587491</v>
      </c>
      <c r="W5" s="37">
        <f t="shared" ca="1" si="0"/>
        <v>2335.3630332900993</v>
      </c>
      <c r="X5" s="37">
        <f t="shared" ref="X5" ca="1" si="8">$E5*W5</f>
        <v>128092.95424473214</v>
      </c>
      <c r="Y5" s="37">
        <f t="shared" ca="1" si="0"/>
        <v>2455.4176809338519</v>
      </c>
      <c r="Z5" s="37">
        <f t="shared" ref="Z5" ca="1" si="9">$E5*Y5</f>
        <v>134677.86385762159</v>
      </c>
      <c r="AA5" s="37">
        <f t="shared" ca="1" si="0"/>
        <v>2575.7724651967137</v>
      </c>
      <c r="AB5" s="37">
        <f t="shared" ref="AB5" ca="1" si="10">$E5*AA5</f>
        <v>141279.23574454326</v>
      </c>
      <c r="AC5" s="37">
        <f t="shared" ca="1" si="0"/>
        <v>2696.4273860786857</v>
      </c>
      <c r="AD5" s="37">
        <f t="shared" ref="AD5" ca="1" si="11">$E5*AC5</f>
        <v>147897.06990549719</v>
      </c>
      <c r="AE5" s="37">
        <f t="shared" ca="1" si="0"/>
        <v>2817.0823069606572</v>
      </c>
      <c r="AF5" s="37">
        <f t="shared" ref="AF5" ca="1" si="12">$E5*AE5</f>
        <v>154514.9040664511</v>
      </c>
      <c r="AG5" s="37">
        <f t="shared" ca="1" si="0"/>
        <v>2938.037364461738</v>
      </c>
      <c r="AH5" s="37">
        <f t="shared" ref="AH5" ca="1" si="13">$E5*AG5</f>
        <v>161149.20050143721</v>
      </c>
      <c r="AI5" s="37">
        <f t="shared" ca="1" si="0"/>
        <v>3059.292558581928</v>
      </c>
      <c r="AJ5" s="37">
        <f t="shared" ref="AJ5" ca="1" si="14">$E5*AI5</f>
        <v>167799.95921045556</v>
      </c>
      <c r="AK5" s="37">
        <f t="shared" ca="1" si="0"/>
        <v>3180.547752702118</v>
      </c>
      <c r="AL5" s="37">
        <f t="shared" ref="AL5" ca="1" si="15">$E5*AK5</f>
        <v>174450.71791947389</v>
      </c>
      <c r="AM5" s="37">
        <f t="shared" ca="1" si="0"/>
        <v>3302.1030834414178</v>
      </c>
      <c r="AN5" s="37">
        <f t="shared" ref="AN5" ca="1" si="16">$E5*AM5</f>
        <v>181117.93890252447</v>
      </c>
      <c r="AO5" s="37">
        <f t="shared" ca="1" si="0"/>
        <v>3423.9585507998268</v>
      </c>
      <c r="AP5" s="37">
        <f t="shared" ref="AP5" ca="1" si="17">$E5*AO5</f>
        <v>187801.62215960727</v>
      </c>
      <c r="AQ5" s="37">
        <f t="shared" ca="1" si="0"/>
        <v>3546.114154777345</v>
      </c>
      <c r="AR5" s="37">
        <f t="shared" ref="AR5" ca="1" si="18">$E5*AQ5</f>
        <v>194501.76769072228</v>
      </c>
      <c r="AS5" s="37">
        <f t="shared" ca="1" si="0"/>
        <v>3668.2697587548637</v>
      </c>
      <c r="AT5" s="37">
        <f t="shared" ref="AT5" ca="1" si="19">$E5*AS5</f>
        <v>201201.91322183731</v>
      </c>
      <c r="AU5" s="37">
        <f t="shared" ca="1" si="0"/>
        <v>3790.7254993514916</v>
      </c>
      <c r="AV5" s="37">
        <f t="shared" ref="AV5" ca="1" si="20">$E5*AU5</f>
        <v>207918.52102698458</v>
      </c>
      <c r="AW5" s="37">
        <f t="shared" ca="1" si="0"/>
        <v>3913.4813765672284</v>
      </c>
      <c r="AX5" s="37">
        <f t="shared" ref="AX5" ca="1" si="21">$E5*AW5</f>
        <v>214651.59110616404</v>
      </c>
      <c r="AY5" s="37">
        <f t="shared" ca="1" si="0"/>
        <v>4036.2372537829656</v>
      </c>
      <c r="AZ5" s="37">
        <f t="shared" ref="AZ5" ca="1" si="22">$E5*AY5</f>
        <v>221384.66118534349</v>
      </c>
      <c r="BA5" s="37">
        <f t="shared" ca="1" si="0"/>
        <v>4159.2932676178116</v>
      </c>
      <c r="BB5" s="37">
        <f t="shared" ref="BB5" ca="1" si="23">$E5*BA5</f>
        <v>228134.19353855518</v>
      </c>
      <c r="BC5" s="37">
        <f t="shared" ca="1" si="0"/>
        <v>4282.6494180717682</v>
      </c>
      <c r="BD5" s="37">
        <f t="shared" ref="BD5" ca="1" si="24">$E5*BC5</f>
        <v>234900.18816579913</v>
      </c>
      <c r="BE5" s="37">
        <f t="shared" ca="1" si="0"/>
        <v>4406.3057051448332</v>
      </c>
      <c r="BF5" s="37">
        <f t="shared" ref="BF5" ca="1" si="25">$E5*BE5</f>
        <v>241682.64506707524</v>
      </c>
      <c r="BG5" s="37">
        <f t="shared" ref="BG5:BG17" ca="1" si="26">BG$22*$A5*$F5</f>
        <v>4529.961992217899</v>
      </c>
      <c r="BH5" s="37">
        <f t="shared" ref="BH5" ca="1" si="27">$E5*BG5</f>
        <v>248465.1019683514</v>
      </c>
      <c r="BI5" s="37">
        <f t="shared" ref="BI5:BI17" ca="1" si="28">BI$22*$A5*$F5</f>
        <v>4653.9184159100732</v>
      </c>
      <c r="BJ5" s="37">
        <f t="shared" ref="BJ5" ca="1" si="29">$E5*BI5</f>
        <v>255264.02114365975</v>
      </c>
      <c r="BK5" s="37">
        <f t="shared" ref="BK5:BK17" ca="1" si="30">BK$22*$A5*$F5</f>
        <v>4778.1749762213567</v>
      </c>
      <c r="BL5" s="37">
        <f t="shared" ref="BL5" ca="1" si="31">$E5*BK5</f>
        <v>262079.4025930003</v>
      </c>
      <c r="BM5" s="37">
        <f t="shared" ref="BM5:BM17" ca="1" si="32">BM$22*$A5*$F5</f>
        <v>4902.7316731517512</v>
      </c>
      <c r="BN5" s="37">
        <f t="shared" ref="BN5" ca="1" si="33">$E5*BM5</f>
        <v>268911.24631637317</v>
      </c>
    </row>
    <row r="6" spans="1:66" ht="20.100000000000001" customHeight="1">
      <c r="A6" s="91">
        <f>SUM(Histograma!$L$5:$L$8)/Histograma!$L$30</f>
        <v>0.87656722870730652</v>
      </c>
      <c r="B6" s="301"/>
      <c r="C6" s="61" t="s">
        <v>113</v>
      </c>
      <c r="D6" s="62">
        <v>30.67</v>
      </c>
      <c r="E6" s="63">
        <v>148.02532538</v>
      </c>
      <c r="F6" s="60">
        <v>3.2800000000000003E-2</v>
      </c>
      <c r="G6" s="37">
        <f t="shared" ca="1" si="0"/>
        <v>132.42897189796801</v>
      </c>
      <c r="H6" s="37">
        <f t="shared" ca="1" si="1"/>
        <v>19602.84165493559</v>
      </c>
      <c r="I6" s="37">
        <f t="shared" ca="1" si="0"/>
        <v>143.75702550799826</v>
      </c>
      <c r="J6" s="37">
        <f t="shared" ca="1" si="1"/>
        <v>21279.680476482401</v>
      </c>
      <c r="K6" s="37">
        <f t="shared" ca="1" si="0"/>
        <v>155.11383052313013</v>
      </c>
      <c r="L6" s="37">
        <f t="shared" ref="L6" ca="1" si="34">$E6*K6</f>
        <v>22960.775234124514</v>
      </c>
      <c r="M6" s="37">
        <f t="shared" ca="1" si="0"/>
        <v>166.49938694336362</v>
      </c>
      <c r="N6" s="37">
        <f t="shared" ref="N6" ca="1" si="35">$E6*M6</f>
        <v>24646.125927861922</v>
      </c>
      <c r="O6" s="37">
        <f t="shared" ca="1" si="0"/>
        <v>177.91369476869866</v>
      </c>
      <c r="P6" s="37">
        <f t="shared" ref="P6" ca="1" si="36">$E6*O6</f>
        <v>26335.732557694624</v>
      </c>
      <c r="Q6" s="37">
        <f t="shared" ca="1" si="0"/>
        <v>189.32800259403373</v>
      </c>
      <c r="R6" s="37">
        <f t="shared" ref="R6" ca="1" si="37">$E6*Q6</f>
        <v>28025.339187527326</v>
      </c>
      <c r="S6" s="37">
        <f t="shared" ca="1" si="0"/>
        <v>200.77106182447039</v>
      </c>
      <c r="T6" s="37">
        <f t="shared" ref="T6" ca="1" si="38">$E6*S6</f>
        <v>29719.201753455327</v>
      </c>
      <c r="U6" s="37">
        <f t="shared" ca="1" si="0"/>
        <v>212.24287246000867</v>
      </c>
      <c r="V6" s="37">
        <f t="shared" ref="V6" ca="1" si="39">$E6*U6</f>
        <v>31417.320255478626</v>
      </c>
      <c r="W6" s="37">
        <f t="shared" ca="1" si="0"/>
        <v>223.71468309554692</v>
      </c>
      <c r="X6" s="37">
        <f t="shared" ref="X6" ca="1" si="40">$E6*W6</f>
        <v>33115.438757501921</v>
      </c>
      <c r="Y6" s="37">
        <f t="shared" ca="1" si="0"/>
        <v>235.21524513618678</v>
      </c>
      <c r="Z6" s="37">
        <f t="shared" ref="Z6" ca="1" si="41">$E6*Y6</f>
        <v>34817.813195620511</v>
      </c>
      <c r="AA6" s="37">
        <f t="shared" ca="1" si="0"/>
        <v>246.74455858192823</v>
      </c>
      <c r="AB6" s="37">
        <f t="shared" ref="AB6" ca="1" si="42">$E6*AA6</f>
        <v>36524.443569834395</v>
      </c>
      <c r="AC6" s="37">
        <f t="shared" ca="1" si="0"/>
        <v>258.30262343277133</v>
      </c>
      <c r="AD6" s="37">
        <f t="shared" ref="AD6" ca="1" si="43">$E6*AC6</f>
        <v>38235.329880143589</v>
      </c>
      <c r="AE6" s="37">
        <f t="shared" ca="1" si="0"/>
        <v>269.86068828361442</v>
      </c>
      <c r="AF6" s="37">
        <f t="shared" ref="AF6" ca="1" si="44">$E6*AE6</f>
        <v>39946.216190452775</v>
      </c>
      <c r="AG6" s="37">
        <f t="shared" ca="1" si="0"/>
        <v>281.44750453955908</v>
      </c>
      <c r="AH6" s="37">
        <f t="shared" ref="AH6" ca="1" si="45">$E6*AG6</f>
        <v>41661.358436857256</v>
      </c>
      <c r="AI6" s="37">
        <f t="shared" ca="1" si="0"/>
        <v>293.06307220060529</v>
      </c>
      <c r="AJ6" s="37">
        <f t="shared" ref="AJ6" ca="1" si="46">$E6*AI6</f>
        <v>43380.756619357031</v>
      </c>
      <c r="AK6" s="37">
        <f t="shared" ca="1" si="0"/>
        <v>304.67863986165156</v>
      </c>
      <c r="AL6" s="37">
        <f t="shared" ref="AL6" ca="1" si="47">$E6*AK6</f>
        <v>45100.154801856806</v>
      </c>
      <c r="AM6" s="37">
        <f t="shared" ca="1" si="0"/>
        <v>316.32295892779939</v>
      </c>
      <c r="AN6" s="37">
        <f t="shared" ref="AN6" ca="1" si="48">$E6*AM6</f>
        <v>46823.808920451884</v>
      </c>
      <c r="AO6" s="37">
        <f t="shared" ca="1" si="0"/>
        <v>327.99602939904889</v>
      </c>
      <c r="AP6" s="37">
        <f t="shared" ref="AP6" ca="1" si="49">$E6*AO6</f>
        <v>48551.718975142256</v>
      </c>
      <c r="AQ6" s="37">
        <f t="shared" ca="1" si="0"/>
        <v>339.6978512753999</v>
      </c>
      <c r="AR6" s="37">
        <f t="shared" ref="AR6" ca="1" si="50">$E6*AQ6</f>
        <v>50283.884965927915</v>
      </c>
      <c r="AS6" s="37">
        <f t="shared" ca="1" si="0"/>
        <v>351.39967315175102</v>
      </c>
      <c r="AT6" s="37">
        <f t="shared" ref="AT6" ca="1" si="51">$E6*AS6</f>
        <v>52016.050956713596</v>
      </c>
      <c r="AU6" s="37">
        <f t="shared" ca="1" si="0"/>
        <v>363.13024643320369</v>
      </c>
      <c r="AV6" s="37">
        <f t="shared" ref="AV6" ca="1" si="52">$E6*AU6</f>
        <v>53752.472883594557</v>
      </c>
      <c r="AW6" s="37">
        <f t="shared" ca="1" si="0"/>
        <v>374.88957111975793</v>
      </c>
      <c r="AX6" s="37">
        <f t="shared" ref="AX6" ca="1" si="53">$E6*AW6</f>
        <v>55493.15074657082</v>
      </c>
      <c r="AY6" s="37">
        <f t="shared" ca="1" si="0"/>
        <v>386.64889580631217</v>
      </c>
      <c r="AZ6" s="37">
        <f t="shared" ref="AZ6" ca="1" si="54">$E6*AY6</f>
        <v>57233.828609547076</v>
      </c>
      <c r="BA6" s="37">
        <f t="shared" ca="1" si="0"/>
        <v>398.43697189796802</v>
      </c>
      <c r="BB6" s="37">
        <f t="shared" ref="BB6" ca="1" si="55">$E6*BA6</f>
        <v>58978.762408618633</v>
      </c>
      <c r="BC6" s="37">
        <f t="shared" ca="1" si="0"/>
        <v>410.25379939472549</v>
      </c>
      <c r="BD6" s="37">
        <f t="shared" ref="BD6" ca="1" si="56">$E6*BC6</f>
        <v>60727.952143785486</v>
      </c>
      <c r="BE6" s="37">
        <f t="shared" ca="1" si="0"/>
        <v>422.09937829658458</v>
      </c>
      <c r="BF6" s="37">
        <f t="shared" ref="BF6" ca="1" si="57">$E6*BE6</f>
        <v>62481.39781504764</v>
      </c>
      <c r="BG6" s="37">
        <f t="shared" ca="1" si="26"/>
        <v>433.94495719844366</v>
      </c>
      <c r="BH6" s="37">
        <f t="shared" ref="BH6" ca="1" si="58">$E6*BG6</f>
        <v>64234.843486309794</v>
      </c>
      <c r="BI6" s="37">
        <f t="shared" ca="1" si="28"/>
        <v>445.81928750540425</v>
      </c>
      <c r="BJ6" s="37">
        <f t="shared" ref="BJ6" ca="1" si="59">$E6*BI6</f>
        <v>65992.545093667228</v>
      </c>
      <c r="BK6" s="37">
        <f t="shared" ca="1" si="30"/>
        <v>457.72236921746651</v>
      </c>
      <c r="BL6" s="37">
        <f t="shared" ref="BL6" ca="1" si="60">$E6*BK6</f>
        <v>67754.502637119978</v>
      </c>
      <c r="BM6" s="37">
        <f t="shared" ca="1" si="32"/>
        <v>469.65420233463038</v>
      </c>
      <c r="BN6" s="37">
        <f t="shared" ref="BN6" ca="1" si="61">$E6*BM6</f>
        <v>69520.716116668016</v>
      </c>
    </row>
    <row r="7" spans="1:66" ht="20.100000000000001" customHeight="1">
      <c r="A7" s="91">
        <f>SUM(Histograma!$L$5:$L$8)/Histograma!$L$30</f>
        <v>0.87656722870730652</v>
      </c>
      <c r="B7" s="301"/>
      <c r="C7" s="61" t="s">
        <v>91</v>
      </c>
      <c r="D7" s="62">
        <v>85.26</v>
      </c>
      <c r="E7" s="63">
        <v>598.41236632000005</v>
      </c>
      <c r="F7" s="60">
        <v>2.3E-3</v>
      </c>
      <c r="G7" s="37">
        <f t="shared" ca="1" si="0"/>
        <v>9.2861779074794626</v>
      </c>
      <c r="H7" s="37">
        <f t="shared" ca="1" si="1"/>
        <v>5556.9636956832919</v>
      </c>
      <c r="I7" s="37">
        <f t="shared" ca="1" si="0"/>
        <v>10.080523130134024</v>
      </c>
      <c r="J7" s="37">
        <f t="shared" ca="1" si="1"/>
        <v>6032.3097000469952</v>
      </c>
      <c r="K7" s="37">
        <f t="shared" ca="1" si="0"/>
        <v>10.876884457414613</v>
      </c>
      <c r="L7" s="37">
        <f t="shared" ref="L7" ca="1" si="62">$E7*K7</f>
        <v>6508.8621663507083</v>
      </c>
      <c r="M7" s="37">
        <f t="shared" ca="1" si="0"/>
        <v>11.675261889321227</v>
      </c>
      <c r="N7" s="37">
        <f t="shared" ref="N7" ca="1" si="63">$E7*M7</f>
        <v>6986.6210945944304</v>
      </c>
      <c r="O7" s="37">
        <f t="shared" ca="1" si="0"/>
        <v>12.475655425853869</v>
      </c>
      <c r="P7" s="37">
        <f t="shared" ref="P7" ca="1" si="64">$E7*O7</f>
        <v>7465.5864847781613</v>
      </c>
      <c r="Q7" s="37">
        <f t="shared" ca="1" si="0"/>
        <v>13.276048962386511</v>
      </c>
      <c r="R7" s="37">
        <f t="shared" ref="R7" ca="1" si="65">$E7*Q7</f>
        <v>7944.5518749618932</v>
      </c>
      <c r="S7" s="37">
        <f t="shared" ca="1" si="0"/>
        <v>14.07845860354518</v>
      </c>
      <c r="T7" s="37">
        <f t="shared" ref="T7" ca="1" si="66">$E7*S7</f>
        <v>8424.7237270856349</v>
      </c>
      <c r="U7" s="37">
        <f t="shared" ca="1" si="0"/>
        <v>14.882884349329874</v>
      </c>
      <c r="V7" s="37">
        <f t="shared" ref="V7" ca="1" si="67">$E7*U7</f>
        <v>8906.1020411493846</v>
      </c>
      <c r="W7" s="37">
        <f t="shared" ca="1" si="0"/>
        <v>15.687310095114569</v>
      </c>
      <c r="X7" s="37">
        <f t="shared" ref="X7" ca="1" si="68">$E7*W7</f>
        <v>9387.4803552131343</v>
      </c>
      <c r="Y7" s="37">
        <f t="shared" ca="1" si="0"/>
        <v>16.49375194552529</v>
      </c>
      <c r="Z7" s="37">
        <f t="shared" ref="Z7" ca="1" si="69">$E7*Y7</f>
        <v>9870.0651312168939</v>
      </c>
      <c r="AA7" s="37">
        <f t="shared" ca="1" si="0"/>
        <v>17.30220990056204</v>
      </c>
      <c r="AB7" s="37">
        <f t="shared" ref="AB7" ca="1" si="70">$E7*AA7</f>
        <v>10353.856369160663</v>
      </c>
      <c r="AC7" s="37">
        <f t="shared" ca="1" si="0"/>
        <v>18.112683960224818</v>
      </c>
      <c r="AD7" s="37">
        <f t="shared" ref="AD7" ca="1" si="71">$E7*AC7</f>
        <v>10838.854069044442</v>
      </c>
      <c r="AE7" s="37">
        <f t="shared" ca="1" si="0"/>
        <v>18.923158019887595</v>
      </c>
      <c r="AF7" s="37">
        <f t="shared" ref="AF7" ca="1" si="72">$E7*AE7</f>
        <v>11323.851768928222</v>
      </c>
      <c r="AG7" s="37">
        <f t="shared" ca="1" si="0"/>
        <v>19.735648184176394</v>
      </c>
      <c r="AH7" s="37">
        <f t="shared" ref="AH7" ca="1" si="73">$E7*AG7</f>
        <v>11810.055930752009</v>
      </c>
      <c r="AI7" s="37">
        <f t="shared" ca="1" si="0"/>
        <v>20.550154453091221</v>
      </c>
      <c r="AJ7" s="37">
        <f t="shared" ref="AJ7" ca="1" si="74">$E7*AI7</f>
        <v>12297.466554515804</v>
      </c>
      <c r="AK7" s="37">
        <f t="shared" ca="1" si="0"/>
        <v>21.36466072200605</v>
      </c>
      <c r="AL7" s="37">
        <f t="shared" ref="AL7" ca="1" si="75">$E7*AK7</f>
        <v>12784.877178279601</v>
      </c>
      <c r="AM7" s="37">
        <f t="shared" ca="1" si="0"/>
        <v>22.181183095546906</v>
      </c>
      <c r="AN7" s="37">
        <f t="shared" ref="AN7" ca="1" si="76">$E7*AM7</f>
        <v>13273.494263983408</v>
      </c>
      <c r="AO7" s="37">
        <f t="shared" ca="1" si="0"/>
        <v>22.999721573713792</v>
      </c>
      <c r="AP7" s="37">
        <f t="shared" ref="AP7" ca="1" si="77">$E7*AO7</f>
        <v>13763.317811627227</v>
      </c>
      <c r="AQ7" s="37">
        <f t="shared" ca="1" si="0"/>
        <v>23.820276156506697</v>
      </c>
      <c r="AR7" s="37">
        <f t="shared" ref="AR7" ca="1" si="78">$E7*AQ7</f>
        <v>14254.347821211048</v>
      </c>
      <c r="AS7" s="37">
        <f t="shared" ca="1" si="0"/>
        <v>24.640830739299613</v>
      </c>
      <c r="AT7" s="37">
        <f t="shared" ref="AT7" ca="1" si="79">$E7*AS7</f>
        <v>14745.377830794878</v>
      </c>
      <c r="AU7" s="37">
        <f t="shared" ca="1" si="0"/>
        <v>25.463401426718548</v>
      </c>
      <c r="AV7" s="37">
        <f t="shared" ref="AV7" ca="1" si="80">$E7*AU7</f>
        <v>15237.614302318711</v>
      </c>
      <c r="AW7" s="37">
        <f t="shared" ca="1" si="0"/>
        <v>26.287988218763509</v>
      </c>
      <c r="AX7" s="37">
        <f t="shared" ref="AX7" ca="1" si="81">$E7*AW7</f>
        <v>15731.057235782555</v>
      </c>
      <c r="AY7" s="37">
        <f t="shared" ca="1" si="0"/>
        <v>27.11257501080847</v>
      </c>
      <c r="AZ7" s="37">
        <f t="shared" ref="AZ7" ca="1" si="82">$E7*AY7</f>
        <v>16224.500169246397</v>
      </c>
      <c r="BA7" s="37">
        <f t="shared" ca="1" si="0"/>
        <v>27.939177907479461</v>
      </c>
      <c r="BB7" s="37">
        <f t="shared" ref="BB7" ca="1" si="83">$E7*BA7</f>
        <v>16719.149564650252</v>
      </c>
      <c r="BC7" s="37">
        <f t="shared" ca="1" si="0"/>
        <v>28.767796908776482</v>
      </c>
      <c r="BD7" s="37">
        <f t="shared" ref="BD7" ca="1" si="84">$E7*BC7</f>
        <v>17215.005421994116</v>
      </c>
      <c r="BE7" s="37">
        <f t="shared" ca="1" si="0"/>
        <v>29.598432014699526</v>
      </c>
      <c r="BF7" s="37">
        <f t="shared" ref="BF7" ca="1" si="85">$E7*BE7</f>
        <v>17712.067741277991</v>
      </c>
      <c r="BG7" s="37">
        <f t="shared" ca="1" si="26"/>
        <v>30.42906712062257</v>
      </c>
      <c r="BH7" s="37">
        <f t="shared" ref="BH7" ca="1" si="86">$E7*BG7</f>
        <v>18209.130060561864</v>
      </c>
      <c r="BI7" s="37">
        <f t="shared" ca="1" si="28"/>
        <v>31.261718331171636</v>
      </c>
      <c r="BJ7" s="37">
        <f t="shared" ref="BJ7" ca="1" si="87">$E7*BI7</f>
        <v>18707.39884178574</v>
      </c>
      <c r="BK7" s="37">
        <f t="shared" ca="1" si="30"/>
        <v>32.096385646346732</v>
      </c>
      <c r="BL7" s="37">
        <f t="shared" ref="BL7" ca="1" si="88">$E7*BK7</f>
        <v>19206.874084949632</v>
      </c>
      <c r="BM7" s="37">
        <f t="shared" ca="1" si="32"/>
        <v>32.933069066147858</v>
      </c>
      <c r="BN7" s="37">
        <f t="shared" ref="BN7" ca="1" si="89">$E7*BM7</f>
        <v>19707.555790053535</v>
      </c>
    </row>
    <row r="8" spans="1:66" ht="20.100000000000001" customHeight="1">
      <c r="A8" s="91">
        <f>SUM(Histograma!$L$5:$L$8)/Histograma!$L$30</f>
        <v>0.87656722870730652</v>
      </c>
      <c r="B8" s="301"/>
      <c r="C8" s="61"/>
      <c r="D8" s="62"/>
      <c r="E8" s="62"/>
      <c r="F8" s="60">
        <v>1.0000000000000002</v>
      </c>
      <c r="G8" s="25">
        <f t="shared" ref="G8:H8" ca="1" si="90">SUM(G4:G7)</f>
        <v>4037.8724022913971</v>
      </c>
      <c r="H8" s="25">
        <f t="shared" ca="1" si="90"/>
        <v>172491.19936987603</v>
      </c>
      <c r="I8" s="25">
        <f t="shared" ref="I8:BN8" ca="1" si="91">SUM(I4:I7)</f>
        <v>4383.2744271508855</v>
      </c>
      <c r="J8" s="25">
        <f t="shared" ca="1" si="91"/>
        <v>187246.1999238776</v>
      </c>
      <c r="K8" s="25">
        <f t="shared" ca="1" si="91"/>
        <v>4729.5531068958053</v>
      </c>
      <c r="L8" s="25">
        <f t="shared" ca="1" si="91"/>
        <v>202038.64971786391</v>
      </c>
      <c r="M8" s="25">
        <f t="shared" ca="1" si="91"/>
        <v>5076.708441526157</v>
      </c>
      <c r="N8" s="25">
        <f t="shared" ca="1" si="91"/>
        <v>216868.54875183504</v>
      </c>
      <c r="O8" s="25">
        <f t="shared" ca="1" si="91"/>
        <v>5424.740431041937</v>
      </c>
      <c r="P8" s="25">
        <f t="shared" ca="1" si="91"/>
        <v>231735.89702579091</v>
      </c>
      <c r="Q8" s="25">
        <f t="shared" ca="1" si="91"/>
        <v>5772.7724205577169</v>
      </c>
      <c r="R8" s="25">
        <f t="shared" ca="1" si="91"/>
        <v>246603.24529974681</v>
      </c>
      <c r="S8" s="25">
        <f t="shared" ca="1" si="91"/>
        <v>6121.6810649589279</v>
      </c>
      <c r="T8" s="25">
        <f t="shared" ca="1" si="91"/>
        <v>261508.04281368747</v>
      </c>
      <c r="U8" s="25">
        <f t="shared" ca="1" si="91"/>
        <v>6471.4663642455689</v>
      </c>
      <c r="V8" s="25">
        <f t="shared" ca="1" si="91"/>
        <v>276450.28956761293</v>
      </c>
      <c r="W8" s="25">
        <f t="shared" ca="1" si="91"/>
        <v>6821.251663532209</v>
      </c>
      <c r="X8" s="25">
        <f t="shared" ca="1" si="91"/>
        <v>291392.53632153838</v>
      </c>
      <c r="Y8" s="25">
        <f t="shared" ca="1" si="91"/>
        <v>7171.9136177042801</v>
      </c>
      <c r="Z8" s="25">
        <f t="shared" ca="1" si="91"/>
        <v>306372.23231544852</v>
      </c>
      <c r="AA8" s="25">
        <f t="shared" ca="1" si="91"/>
        <v>7523.4522267617804</v>
      </c>
      <c r="AB8" s="25">
        <f t="shared" ca="1" si="91"/>
        <v>321389.37754934351</v>
      </c>
      <c r="AC8" s="25">
        <f t="shared" ca="1" si="91"/>
        <v>7875.8674907047125</v>
      </c>
      <c r="AD8" s="25">
        <f t="shared" ca="1" si="91"/>
        <v>336443.97202322329</v>
      </c>
      <c r="AE8" s="25">
        <f t="shared" ca="1" si="91"/>
        <v>8228.2827546476456</v>
      </c>
      <c r="AF8" s="25">
        <f t="shared" ca="1" si="91"/>
        <v>351498.56649710308</v>
      </c>
      <c r="AG8" s="25">
        <f t="shared" ca="1" si="91"/>
        <v>8581.574673476005</v>
      </c>
      <c r="AH8" s="25">
        <f t="shared" ca="1" si="91"/>
        <v>366590.61021096754</v>
      </c>
      <c r="AI8" s="25">
        <f t="shared" ca="1" si="91"/>
        <v>8935.7432471897955</v>
      </c>
      <c r="AJ8" s="25">
        <f t="shared" ca="1" si="91"/>
        <v>381720.10316481692</v>
      </c>
      <c r="AK8" s="25">
        <f t="shared" ca="1" si="91"/>
        <v>9289.9118209035878</v>
      </c>
      <c r="AL8" s="25">
        <f t="shared" ca="1" si="91"/>
        <v>396849.59611866617</v>
      </c>
      <c r="AM8" s="25">
        <f t="shared" ca="1" si="91"/>
        <v>9644.9570495028092</v>
      </c>
      <c r="AN8" s="25">
        <f t="shared" ca="1" si="91"/>
        <v>412016.53831250028</v>
      </c>
      <c r="AO8" s="25">
        <f t="shared" ca="1" si="91"/>
        <v>10000.87893298746</v>
      </c>
      <c r="AP8" s="25">
        <f t="shared" ca="1" si="91"/>
        <v>427220.92974631913</v>
      </c>
      <c r="AQ8" s="25">
        <f t="shared" ca="1" si="91"/>
        <v>10357.677471357543</v>
      </c>
      <c r="AR8" s="25">
        <f t="shared" ca="1" si="91"/>
        <v>442462.77042012272</v>
      </c>
      <c r="AS8" s="25">
        <f t="shared" ca="1" si="91"/>
        <v>10714.476009727627</v>
      </c>
      <c r="AT8" s="25">
        <f t="shared" ca="1" si="91"/>
        <v>457704.61109392648</v>
      </c>
      <c r="AU8" s="25">
        <f t="shared" ca="1" si="91"/>
        <v>11072.151202983141</v>
      </c>
      <c r="AV8" s="25">
        <f t="shared" ca="1" si="91"/>
        <v>472983.90100771486</v>
      </c>
      <c r="AW8" s="25">
        <f t="shared" ca="1" si="91"/>
        <v>11430.703051124081</v>
      </c>
      <c r="AX8" s="25">
        <f t="shared" ca="1" si="91"/>
        <v>488300.64016148803</v>
      </c>
      <c r="AY8" s="25">
        <f t="shared" ca="1" si="91"/>
        <v>11789.254899265023</v>
      </c>
      <c r="AZ8" s="25">
        <f t="shared" ca="1" si="91"/>
        <v>503617.37931526115</v>
      </c>
      <c r="BA8" s="25">
        <f t="shared" ca="1" si="91"/>
        <v>12148.683402291397</v>
      </c>
      <c r="BB8" s="25">
        <f t="shared" ca="1" si="91"/>
        <v>518971.56770901912</v>
      </c>
      <c r="BC8" s="25">
        <f t="shared" ca="1" si="91"/>
        <v>12508.988560203201</v>
      </c>
      <c r="BD8" s="25">
        <f t="shared" ca="1" si="91"/>
        <v>534363.20534276194</v>
      </c>
      <c r="BE8" s="25">
        <f t="shared" ca="1" si="91"/>
        <v>12870.170373000434</v>
      </c>
      <c r="BF8" s="25">
        <f t="shared" ca="1" si="91"/>
        <v>549792.29221648944</v>
      </c>
      <c r="BG8" s="25">
        <f t="shared" ca="1" si="91"/>
        <v>13231.352185797667</v>
      </c>
      <c r="BH8" s="25">
        <f t="shared" ca="1" si="91"/>
        <v>565221.37909021694</v>
      </c>
      <c r="BI8" s="25">
        <f t="shared" ca="1" si="91"/>
        <v>13593.41065348033</v>
      </c>
      <c r="BJ8" s="25">
        <f t="shared" ca="1" si="91"/>
        <v>580687.91520392918</v>
      </c>
      <c r="BK8" s="25">
        <f t="shared" ca="1" si="91"/>
        <v>13956.34577604842</v>
      </c>
      <c r="BL8" s="25">
        <f t="shared" ca="1" si="91"/>
        <v>596191.90055762616</v>
      </c>
      <c r="BM8" s="25">
        <f t="shared" ca="1" si="91"/>
        <v>14320.157553501947</v>
      </c>
      <c r="BN8" s="25">
        <f t="shared" ca="1" si="91"/>
        <v>611733.33515130822</v>
      </c>
    </row>
    <row r="9" spans="1:66" ht="20.100000000000001" customHeight="1">
      <c r="A9" s="91">
        <f>SUM(Histograma!$L$15:$L$17)/Histograma!$L$30</f>
        <v>0.11003026372676178</v>
      </c>
      <c r="B9" s="301" t="s">
        <v>131</v>
      </c>
      <c r="C9" s="61" t="s">
        <v>110</v>
      </c>
      <c r="D9" s="62" cm="1">
        <f t="array" ref="D9:D11">Histograma!F15:F17</f>
        <v>10</v>
      </c>
      <c r="E9" s="63" cm="1">
        <f t="array" ref="E9:E11">Histograma!P15:P17</f>
        <v>41.984989999999996</v>
      </c>
      <c r="F9" s="60">
        <v>0.7601</v>
      </c>
      <c r="G9" s="37">
        <f t="shared" ca="1" si="0"/>
        <v>385.21821993082574</v>
      </c>
      <c r="H9" s="37">
        <f t="shared" ca="1" si="1"/>
        <v>16173.383111613517</v>
      </c>
      <c r="I9" s="37">
        <f t="shared" ca="1" si="0"/>
        <v>418.17001729355809</v>
      </c>
      <c r="J9" s="37">
        <f t="shared" ca="1" si="1"/>
        <v>17556.863994369862</v>
      </c>
      <c r="K9" s="37">
        <f t="shared" ca="1" si="0"/>
        <v>451.20544865974921</v>
      </c>
      <c r="L9" s="37">
        <f t="shared" ref="L9" ca="1" si="92">$E9*K9</f>
        <v>18943.856249925084</v>
      </c>
      <c r="M9" s="37">
        <f t="shared" ca="1" si="0"/>
        <v>484.3245140293991</v>
      </c>
      <c r="N9" s="37">
        <f t="shared" ref="N9" ca="1" si="93">$E9*M9</f>
        <v>20334.359878279178</v>
      </c>
      <c r="O9" s="37">
        <f t="shared" ca="1" si="0"/>
        <v>517.52721340250753</v>
      </c>
      <c r="P9" s="37">
        <f t="shared" ref="P9" ca="1" si="94">$E9*O9</f>
        <v>21728.374879432144</v>
      </c>
      <c r="Q9" s="37">
        <f t="shared" ca="1" si="0"/>
        <v>550.72991277561607</v>
      </c>
      <c r="R9" s="37">
        <f t="shared" ref="R9" ca="1" si="95">$E9*Q9</f>
        <v>23122.389880585109</v>
      </c>
      <c r="S9" s="37">
        <f t="shared" ca="1" si="0"/>
        <v>584.01624615218338</v>
      </c>
      <c r="T9" s="37">
        <f t="shared" ref="T9" ca="1" si="96">$E9*S9</f>
        <v>24519.916254536955</v>
      </c>
      <c r="U9" s="37">
        <f t="shared" ca="1" si="0"/>
        <v>617.38621353220924</v>
      </c>
      <c r="V9" s="37">
        <f t="shared" ref="V9" ca="1" si="97">$E9*U9</f>
        <v>25920.954001287668</v>
      </c>
      <c r="W9" s="37">
        <f t="shared" ca="1" si="0"/>
        <v>650.7561809122351</v>
      </c>
      <c r="X9" s="37">
        <f t="shared" ref="X9" ca="1" si="98">$E9*W9</f>
        <v>27321.991748038377</v>
      </c>
      <c r="Y9" s="37">
        <f t="shared" ca="1" si="0"/>
        <v>684.20978229571983</v>
      </c>
      <c r="Z9" s="37">
        <f t="shared" ref="Z9" ca="1" si="99">$E9*Y9</f>
        <v>28726.540867587973</v>
      </c>
      <c r="AA9" s="37">
        <f t="shared" ca="1" si="0"/>
        <v>717.74701768266311</v>
      </c>
      <c r="AB9" s="37">
        <f t="shared" ref="AB9" ca="1" si="100">$E9*AA9</f>
        <v>30134.601359936431</v>
      </c>
      <c r="AC9" s="37">
        <f t="shared" ca="1" si="0"/>
        <v>751.36788707306528</v>
      </c>
      <c r="AD9" s="37">
        <f t="shared" ref="AD9" ca="1" si="101">$E9*AC9</f>
        <v>31546.17322508377</v>
      </c>
      <c r="AE9" s="37">
        <f t="shared" ca="1" si="0"/>
        <v>784.98875646346733</v>
      </c>
      <c r="AF9" s="37">
        <f t="shared" ref="AF9" ca="1" si="102">$E9*AE9</f>
        <v>32957.74509023111</v>
      </c>
      <c r="AG9" s="37">
        <f t="shared" ca="1" si="0"/>
        <v>818.69325985732814</v>
      </c>
      <c r="AH9" s="37">
        <f t="shared" ref="AH9" ca="1" si="103">$E9*AG9</f>
        <v>34372.828328177318</v>
      </c>
      <c r="AI9" s="37">
        <f t="shared" ca="1" si="0"/>
        <v>852.48139725464773</v>
      </c>
      <c r="AJ9" s="37">
        <f t="shared" ref="AJ9" ca="1" si="104">$E9*AI9</f>
        <v>35791.422938922413</v>
      </c>
      <c r="AK9" s="37">
        <f t="shared" ca="1" si="0"/>
        <v>886.26953465196709</v>
      </c>
      <c r="AL9" s="37">
        <f t="shared" ref="AL9" ca="1" si="105">$E9*AK9</f>
        <v>37210.017549667486</v>
      </c>
      <c r="AM9" s="37">
        <f t="shared" ca="1" si="0"/>
        <v>920.14130605274534</v>
      </c>
      <c r="AN9" s="37">
        <f t="shared" ref="AN9" ca="1" si="106">$E9*AM9</f>
        <v>38632.123533211452</v>
      </c>
      <c r="AO9" s="37">
        <f t="shared" ca="1" si="0"/>
        <v>954.09671145698223</v>
      </c>
      <c r="AP9" s="37">
        <f t="shared" ref="AP9" ca="1" si="107">$E9*AO9</f>
        <v>40057.740889554283</v>
      </c>
      <c r="AQ9" s="37">
        <f t="shared" ca="1" si="0"/>
        <v>988.13575086467779</v>
      </c>
      <c r="AR9" s="37">
        <f t="shared" ref="AR9" ca="1" si="108">$E9*AQ9</f>
        <v>41486.869618695986</v>
      </c>
      <c r="AS9" s="37">
        <f t="shared" ca="1" si="0"/>
        <v>1022.1747902723736</v>
      </c>
      <c r="AT9" s="37">
        <f t="shared" ref="AT9" ca="1" si="109">$E9*AS9</f>
        <v>42915.998347837696</v>
      </c>
      <c r="AU9" s="37">
        <f t="shared" ca="1" si="0"/>
        <v>1056.2974636835277</v>
      </c>
      <c r="AV9" s="37">
        <f t="shared" ref="AV9" ca="1" si="110">$E9*AU9</f>
        <v>44348.638449778271</v>
      </c>
      <c r="AW9" s="37">
        <f t="shared" ca="1" si="0"/>
        <v>1090.503771098141</v>
      </c>
      <c r="AX9" s="37">
        <f t="shared" ref="AX9" ca="1" si="111">$E9*AW9</f>
        <v>45784.789924517732</v>
      </c>
      <c r="AY9" s="37">
        <f t="shared" ca="1" si="0"/>
        <v>1124.7100785127541</v>
      </c>
      <c r="AZ9" s="37">
        <f t="shared" ref="AZ9" ca="1" si="112">$E9*AY9</f>
        <v>47220.941399257194</v>
      </c>
      <c r="BA9" s="37">
        <f t="shared" ca="1" si="0"/>
        <v>1159.0000199308258</v>
      </c>
      <c r="BB9" s="37">
        <f t="shared" ref="BB9" ca="1" si="113">$E9*BA9</f>
        <v>48660.604246795519</v>
      </c>
      <c r="BC9" s="37">
        <f t="shared" ca="1" si="0"/>
        <v>1193.3735953523562</v>
      </c>
      <c r="BD9" s="37">
        <f t="shared" ref="BD9" ca="1" si="114">$E9*BC9</f>
        <v>50103.778467132717</v>
      </c>
      <c r="BE9" s="37">
        <f t="shared" ca="1" si="0"/>
        <v>1227.8308047773455</v>
      </c>
      <c r="BF9" s="37">
        <f t="shared" ref="BF9" ca="1" si="115">$E9*BE9</f>
        <v>51550.464060268801</v>
      </c>
      <c r="BG9" s="37">
        <f t="shared" ca="1" si="26"/>
        <v>1262.2880142023346</v>
      </c>
      <c r="BH9" s="37">
        <f t="shared" ref="BH9" ca="1" si="116">$E9*BG9</f>
        <v>52997.149653404871</v>
      </c>
      <c r="BI9" s="37">
        <f t="shared" ca="1" si="28"/>
        <v>1296.8288576307825</v>
      </c>
      <c r="BJ9" s="37">
        <f t="shared" ref="BJ9" ca="1" si="117">$E9*BI9</f>
        <v>54447.34661933982</v>
      </c>
      <c r="BK9" s="37">
        <f t="shared" ca="1" si="30"/>
        <v>1331.4533350626891</v>
      </c>
      <c r="BL9" s="37">
        <f t="shared" ref="BL9" ca="1" si="118">$E9*BK9</f>
        <v>55901.054958073648</v>
      </c>
      <c r="BM9" s="37">
        <f t="shared" ca="1" si="32"/>
        <v>1366.1614464980544</v>
      </c>
      <c r="BN9" s="37">
        <f t="shared" ref="BN9" ca="1" si="119">$E9*BM9</f>
        <v>57358.27466960634</v>
      </c>
    </row>
    <row r="10" spans="1:66" ht="20.100000000000001" customHeight="1">
      <c r="A10" s="91">
        <f>SUM(Histograma!$L$15:$L$17)/Histograma!$L$30</f>
        <v>0.11003026372676178</v>
      </c>
      <c r="B10" s="301"/>
      <c r="C10" s="61" t="s">
        <v>112</v>
      </c>
      <c r="D10" s="62">
        <v>17.399999999999999</v>
      </c>
      <c r="E10" s="63">
        <v>93.554435599999977</v>
      </c>
      <c r="F10" s="60">
        <v>0.23280000000000001</v>
      </c>
      <c r="G10" s="37">
        <f t="shared" ca="1" si="0"/>
        <v>117.9828990920882</v>
      </c>
      <c r="H10" s="37">
        <f t="shared" ca="1" si="1"/>
        <v>11037.823535012061</v>
      </c>
      <c r="I10" s="37">
        <f t="shared" ca="1" si="0"/>
        <v>128.07522697795071</v>
      </c>
      <c r="J10" s="37">
        <f t="shared" ca="1" si="1"/>
        <v>11982.005574264069</v>
      </c>
      <c r="K10" s="37">
        <f t="shared" ca="1" si="0"/>
        <v>138.19316990920882</v>
      </c>
      <c r="L10" s="37">
        <f t="shared" ref="L10" ca="1" si="120">$E10*K10</f>
        <v>12928.584014630931</v>
      </c>
      <c r="M10" s="37">
        <f t="shared" ca="1" si="0"/>
        <v>148.33672788586253</v>
      </c>
      <c r="N10" s="37">
        <f t="shared" ref="N10" ca="1" si="121">$E10*M10</f>
        <v>13877.558856112646</v>
      </c>
      <c r="O10" s="37">
        <f t="shared" ca="1" si="0"/>
        <v>158.50590090791181</v>
      </c>
      <c r="P10" s="37">
        <f t="shared" ref="P10" ca="1" si="122">$E10*O10</f>
        <v>14828.930098709214</v>
      </c>
      <c r="Q10" s="37">
        <f t="shared" ca="1" si="0"/>
        <v>168.67507392996109</v>
      </c>
      <c r="R10" s="37">
        <f t="shared" ref="R10" ca="1" si="123">$E10*Q10</f>
        <v>15780.30134130578</v>
      </c>
      <c r="S10" s="37">
        <f t="shared" ca="1" si="0"/>
        <v>178.86986199740599</v>
      </c>
      <c r="T10" s="37">
        <f t="shared" ref="T10" ca="1" si="124">$E10*S10</f>
        <v>16734.068985017202</v>
      </c>
      <c r="U10" s="37">
        <f t="shared" ca="1" si="0"/>
        <v>189.09026511024643</v>
      </c>
      <c r="V10" s="37">
        <f t="shared" ref="V10" ca="1" si="125">$E10*U10</f>
        <v>17690.233029843472</v>
      </c>
      <c r="W10" s="37">
        <f t="shared" ca="1" si="0"/>
        <v>199.31066822308688</v>
      </c>
      <c r="X10" s="37">
        <f t="shared" ref="X10" ca="1" si="126">$E10*W10</f>
        <v>18646.397074669741</v>
      </c>
      <c r="Y10" s="37">
        <f t="shared" ca="1" si="0"/>
        <v>209.55668638132298</v>
      </c>
      <c r="Z10" s="37">
        <f t="shared" ref="Z10" ca="1" si="127">$E10*Y10</f>
        <v>19604.957520610871</v>
      </c>
      <c r="AA10" s="37">
        <f t="shared" ca="1" si="0"/>
        <v>219.82831958495458</v>
      </c>
      <c r="AB10" s="37">
        <f t="shared" ref="AB10" ca="1" si="128">$E10*AA10</f>
        <v>20565.914367666846</v>
      </c>
      <c r="AC10" s="37">
        <f t="shared" ca="1" si="0"/>
        <v>230.12556783398185</v>
      </c>
      <c r="AD10" s="37">
        <f t="shared" ref="AD10" ca="1" si="129">$E10*AC10</f>
        <v>21529.267615837682</v>
      </c>
      <c r="AE10" s="37">
        <f t="shared" ca="1" si="0"/>
        <v>240.42281608300908</v>
      </c>
      <c r="AF10" s="37">
        <f t="shared" ref="AF10" ca="1" si="130">$E10*AE10</f>
        <v>22492.620864008513</v>
      </c>
      <c r="AG10" s="37">
        <f t="shared" ca="1" si="0"/>
        <v>250.74567937743188</v>
      </c>
      <c r="AH10" s="37">
        <f t="shared" ref="AH10" ca="1" si="131">$E10*AG10</f>
        <v>23458.370513294194</v>
      </c>
      <c r="AI10" s="37">
        <f t="shared" ca="1" si="0"/>
        <v>261.09415771725037</v>
      </c>
      <c r="AJ10" s="37">
        <f t="shared" ref="AJ10" ca="1" si="132">$E10*AI10</f>
        <v>24426.516563694735</v>
      </c>
      <c r="AK10" s="37">
        <f t="shared" ca="1" si="0"/>
        <v>271.44263605706874</v>
      </c>
      <c r="AL10" s="37">
        <f t="shared" ref="AL10" ca="1" si="133">$E10*AK10</f>
        <v>25394.662614095269</v>
      </c>
      <c r="AM10" s="37">
        <f t="shared" ca="1" si="0"/>
        <v>281.81672944228274</v>
      </c>
      <c r="AN10" s="37">
        <f t="shared" ref="AN10" ca="1" si="134">$E10*AM10</f>
        <v>26365.205065610658</v>
      </c>
      <c r="AO10" s="37">
        <f t="shared" ca="1" si="0"/>
        <v>292.21643787289236</v>
      </c>
      <c r="AP10" s="37">
        <f t="shared" ref="AP10" ca="1" si="135">$E10*AO10</f>
        <v>27338.143918240901</v>
      </c>
      <c r="AQ10" s="37">
        <f t="shared" ca="1" si="0"/>
        <v>302.64176134889755</v>
      </c>
      <c r="AR10" s="37">
        <f t="shared" ref="AR10" ca="1" si="136">$E10*AQ10</f>
        <v>28313.479171985997</v>
      </c>
      <c r="AS10" s="37">
        <f t="shared" ca="1" si="0"/>
        <v>313.06708482490274</v>
      </c>
      <c r="AT10" s="37">
        <f t="shared" ref="AT10" ca="1" si="137">$E10*AS10</f>
        <v>29288.814425731092</v>
      </c>
      <c r="AU10" s="37">
        <f t="shared" ca="1" si="0"/>
        <v>323.51802334630349</v>
      </c>
      <c r="AV10" s="37">
        <f t="shared" ref="AV10" ca="1" si="138">$E10*AU10</f>
        <v>30266.546080591041</v>
      </c>
      <c r="AW10" s="37">
        <f t="shared" ca="1" si="0"/>
        <v>333.99457691309988</v>
      </c>
      <c r="AX10" s="37">
        <f t="shared" ref="AX10" ca="1" si="139">$E10*AW10</f>
        <v>31246.674136565842</v>
      </c>
      <c r="AY10" s="37">
        <f t="shared" ca="1" si="0"/>
        <v>344.47113047989626</v>
      </c>
      <c r="AZ10" s="37">
        <f t="shared" ref="AZ10" ca="1" si="140">$E10*AY10</f>
        <v>32226.802192540643</v>
      </c>
      <c r="BA10" s="37">
        <f t="shared" ca="1" si="0"/>
        <v>354.97329909208821</v>
      </c>
      <c r="BB10" s="37">
        <f t="shared" ref="BB10" ca="1" si="141">$E10*BA10</f>
        <v>33209.326649630297</v>
      </c>
      <c r="BC10" s="37">
        <f t="shared" ca="1" si="0"/>
        <v>365.50108274967573</v>
      </c>
      <c r="BD10" s="37">
        <f t="shared" ref="BD10" ca="1" si="142">$E10*BC10</f>
        <v>34194.2475078348</v>
      </c>
      <c r="BE10" s="37">
        <f t="shared" ca="1" si="0"/>
        <v>376.05448145265888</v>
      </c>
      <c r="BF10" s="37">
        <f t="shared" ref="BF10" ca="1" si="143">$E10*BE10</f>
        <v>35181.564767154159</v>
      </c>
      <c r="BG10" s="37">
        <f t="shared" ca="1" si="26"/>
        <v>386.60788015564202</v>
      </c>
      <c r="BH10" s="37">
        <f t="shared" ref="BH10" ca="1" si="144">$E10*BG10</f>
        <v>36168.882026473519</v>
      </c>
      <c r="BI10" s="37">
        <f t="shared" ca="1" si="28"/>
        <v>397.18689390402079</v>
      </c>
      <c r="BJ10" s="37">
        <f t="shared" ref="BJ10" ca="1" si="145">$E10*BI10</f>
        <v>37158.595686907734</v>
      </c>
      <c r="BK10" s="37">
        <f t="shared" ca="1" si="30"/>
        <v>407.79152269779507</v>
      </c>
      <c r="BL10" s="37">
        <f t="shared" ref="BL10" ca="1" si="146">$E10*BK10</f>
        <v>38150.705748456799</v>
      </c>
      <c r="BM10" s="37">
        <f t="shared" ca="1" si="32"/>
        <v>418.42176653696498</v>
      </c>
      <c r="BN10" s="37">
        <f t="shared" ref="BN10" ca="1" si="147">$E10*BM10</f>
        <v>39145.212211120714</v>
      </c>
    </row>
    <row r="11" spans="1:66" ht="20.100000000000001" customHeight="1">
      <c r="A11" s="91">
        <f>SUM(Histograma!$L$15:$L$17)/Histograma!$L$30</f>
        <v>0.11003026372676178</v>
      </c>
      <c r="B11" s="301"/>
      <c r="C11" s="61" t="s">
        <v>91</v>
      </c>
      <c r="D11" s="62">
        <v>128.80000000000001</v>
      </c>
      <c r="E11" s="63">
        <v>1011.3681116</v>
      </c>
      <c r="F11" s="60">
        <v>7.1000000000000004E-3</v>
      </c>
      <c r="G11" s="37">
        <f t="shared" ca="1" si="0"/>
        <v>3.5982757025507999</v>
      </c>
      <c r="H11" s="37">
        <f t="shared" ca="1" si="1"/>
        <v>3639.1813023049658</v>
      </c>
      <c r="I11" s="37">
        <f t="shared" ca="1" si="0"/>
        <v>3.9060743623000431</v>
      </c>
      <c r="J11" s="37">
        <f t="shared" ca="1" si="1"/>
        <v>3950.479051568569</v>
      </c>
      <c r="K11" s="37">
        <f t="shared" ca="1" si="0"/>
        <v>4.2146542369217466</v>
      </c>
      <c r="L11" s="37">
        <f t="shared" ref="L11" ca="1" si="148">$E11*K11</f>
        <v>4262.5668966424855</v>
      </c>
      <c r="M11" s="37">
        <f t="shared" ca="1" si="0"/>
        <v>4.5240153264159106</v>
      </c>
      <c r="N11" s="37">
        <f t="shared" ref="N11" ca="1" si="149">$E11*M11</f>
        <v>4575.4448375267175</v>
      </c>
      <c r="O11" s="37">
        <f t="shared" ca="1" si="0"/>
        <v>4.834157630782534</v>
      </c>
      <c r="P11" s="37">
        <f t="shared" ref="P11" ca="1" si="150">$E11*O11</f>
        <v>4889.1128742212613</v>
      </c>
      <c r="Q11" s="37">
        <f t="shared" ca="1" si="0"/>
        <v>5.1442999351491574</v>
      </c>
      <c r="R11" s="37">
        <f t="shared" ref="R11" ca="1" si="151">$E11*Q11</f>
        <v>5202.7809109158061</v>
      </c>
      <c r="S11" s="37">
        <f t="shared" ca="1" si="0"/>
        <v>5.455223454388241</v>
      </c>
      <c r="T11" s="37">
        <f t="shared" ref="T11" ca="1" si="152">$E11*S11</f>
        <v>5517.2390434206645</v>
      </c>
      <c r="U11" s="37">
        <f t="shared" ca="1" si="0"/>
        <v>5.7669281884997838</v>
      </c>
      <c r="V11" s="37">
        <f t="shared" ref="V11" ca="1" si="153">$E11*U11</f>
        <v>5832.4872717358357</v>
      </c>
      <c r="W11" s="37">
        <f t="shared" ca="1" si="0"/>
        <v>6.0786329226113267</v>
      </c>
      <c r="X11" s="37">
        <f t="shared" ref="X11" ca="1" si="154">$E11*W11</f>
        <v>6147.735500051007</v>
      </c>
      <c r="Y11" s="37">
        <f t="shared" ca="1" si="0"/>
        <v>6.3911188715953315</v>
      </c>
      <c r="Z11" s="37">
        <f t="shared" ref="Z11" ca="1" si="155">$E11*Y11</f>
        <v>6463.7738241764937</v>
      </c>
      <c r="AA11" s="37">
        <f t="shared" ca="1" si="0"/>
        <v>6.7043860354517939</v>
      </c>
      <c r="AB11" s="37">
        <f t="shared" ref="AB11" ca="1" si="156">$E11*AA11</f>
        <v>6780.6022441122914</v>
      </c>
      <c r="AC11" s="37">
        <f t="shared" ca="1" si="0"/>
        <v>7.0184344141807182</v>
      </c>
      <c r="AD11" s="37">
        <f t="shared" ref="AD11" ca="1" si="157">$E11*AC11</f>
        <v>7098.2207598584055</v>
      </c>
      <c r="AE11" s="37">
        <f t="shared" ca="1" si="0"/>
        <v>7.3324827929096408</v>
      </c>
      <c r="AF11" s="37">
        <f t="shared" ref="AF11" ca="1" si="158">$E11*AE11</f>
        <v>7415.8392756045178</v>
      </c>
      <c r="AG11" s="37">
        <f t="shared" ca="1" si="0"/>
        <v>7.6473123865110244</v>
      </c>
      <c r="AH11" s="37">
        <f t="shared" ref="AH11" ca="1" si="159">$E11*AG11</f>
        <v>7734.2478871609446</v>
      </c>
      <c r="AI11" s="37">
        <f t="shared" ca="1" si="0"/>
        <v>7.9629231949848691</v>
      </c>
      <c r="AJ11" s="37">
        <f t="shared" ref="AJ11" ca="1" si="160">$E11*AI11</f>
        <v>8053.4465945276861</v>
      </c>
      <c r="AK11" s="37">
        <f t="shared" ca="1" si="0"/>
        <v>8.2785340034587112</v>
      </c>
      <c r="AL11" s="37">
        <f t="shared" ref="AL11" ca="1" si="161">$E11*AK11</f>
        <v>8372.6453018944248</v>
      </c>
      <c r="AM11" s="37">
        <f t="shared" ca="1" si="0"/>
        <v>8.5949260268050161</v>
      </c>
      <c r="AN11" s="37">
        <f t="shared" ref="AN11" ca="1" si="162">$E11*AM11</f>
        <v>8692.63410507148</v>
      </c>
      <c r="AO11" s="37">
        <f t="shared" ca="1" si="0"/>
        <v>8.9120992650237785</v>
      </c>
      <c r="AP11" s="37">
        <f t="shared" ref="AP11" ca="1" si="163">$E11*AO11</f>
        <v>9013.4130040588461</v>
      </c>
      <c r="AQ11" s="37">
        <f t="shared" ca="1" si="0"/>
        <v>9.230053718115002</v>
      </c>
      <c r="AR11" s="37">
        <f t="shared" ref="AR11" ca="1" si="164">$E11*AQ11</f>
        <v>9334.9819988565287</v>
      </c>
      <c r="AS11" s="37">
        <f t="shared" ca="1" si="0"/>
        <v>9.5480081712062272</v>
      </c>
      <c r="AT11" s="37">
        <f t="shared" ref="AT11" ca="1" si="165">$E11*AS11</f>
        <v>9656.5509936542112</v>
      </c>
      <c r="AU11" s="37">
        <f t="shared" ca="1" si="0"/>
        <v>9.8667438391699083</v>
      </c>
      <c r="AV11" s="37">
        <f t="shared" ref="AV11" ca="1" si="166">$E11*AU11</f>
        <v>9978.9100842622047</v>
      </c>
      <c r="AW11" s="37">
        <f t="shared" ca="1" si="0"/>
        <v>10.186260722006054</v>
      </c>
      <c r="AX11" s="37">
        <f t="shared" ref="AX11" ca="1" si="167">$E11*AW11</f>
        <v>10302.059270680516</v>
      </c>
      <c r="AY11" s="37">
        <f t="shared" ca="1" si="0"/>
        <v>10.505777604842198</v>
      </c>
      <c r="AZ11" s="37">
        <f t="shared" ref="AZ11" ca="1" si="168">$E11*AY11</f>
        <v>10625.208457098825</v>
      </c>
      <c r="BA11" s="37">
        <f t="shared" ca="1" si="0"/>
        <v>10.826075702550799</v>
      </c>
      <c r="BB11" s="37">
        <f t="shared" ref="BB11" ca="1" si="169">$E11*BA11</f>
        <v>10949.147739327445</v>
      </c>
      <c r="BC11" s="37">
        <f t="shared" ca="1" si="0"/>
        <v>11.147155015131863</v>
      </c>
      <c r="BD11" s="37">
        <f t="shared" ref="BD11" ca="1" si="170">$E11*BC11</f>
        <v>11273.877117366383</v>
      </c>
      <c r="BE11" s="37">
        <f t="shared" ref="BE11:BE17" ca="1" si="171">BE$22*$A11*$F11</f>
        <v>11.469015542585387</v>
      </c>
      <c r="BF11" s="37">
        <f t="shared" ref="BF11" ca="1" si="172">$E11*BE11</f>
        <v>11599.396591215633</v>
      </c>
      <c r="BG11" s="37">
        <f t="shared" ca="1" si="26"/>
        <v>11.790876070038911</v>
      </c>
      <c r="BH11" s="37">
        <f t="shared" ref="BH11" ca="1" si="173">$E11*BG11</f>
        <v>11924.916065064883</v>
      </c>
      <c r="BI11" s="37">
        <f t="shared" ca="1" si="28"/>
        <v>12.113517812364895</v>
      </c>
      <c r="BJ11" s="37">
        <f t="shared" ref="BJ11" ca="1" si="174">$E11*BI11</f>
        <v>12251.225634724447</v>
      </c>
      <c r="BK11" s="37">
        <f t="shared" ca="1" si="30"/>
        <v>12.436940769563337</v>
      </c>
      <c r="BL11" s="37">
        <f t="shared" ref="BL11" ca="1" si="175">$E11*BK11</f>
        <v>12578.325300194323</v>
      </c>
      <c r="BM11" s="37">
        <f t="shared" ca="1" si="32"/>
        <v>12.761144941634241</v>
      </c>
      <c r="BN11" s="37">
        <f t="shared" ref="BN11" ca="1" si="176">$E11*BM11</f>
        <v>12906.215061474515</v>
      </c>
    </row>
    <row r="12" spans="1:66" ht="20.100000000000001" customHeight="1">
      <c r="A12" s="91">
        <f>SUM(Histograma!$L$15:$L$17)/Histograma!$L$30</f>
        <v>0.11003026372676178</v>
      </c>
      <c r="B12" s="301"/>
      <c r="C12" s="61"/>
      <c r="D12" s="62"/>
      <c r="E12" s="62"/>
      <c r="F12" s="60">
        <v>1</v>
      </c>
      <c r="G12" s="25">
        <f t="shared" ref="G12:H12" ca="1" si="177">SUM(G9:G11)</f>
        <v>506.79939472546471</v>
      </c>
      <c r="H12" s="25">
        <f t="shared" ca="1" si="177"/>
        <v>30850.387948930544</v>
      </c>
      <c r="I12" s="25">
        <f t="shared" ref="I12:BN12" ca="1" si="178">SUM(I9:I11)</f>
        <v>550.15131863380884</v>
      </c>
      <c r="J12" s="25">
        <f t="shared" ca="1" si="178"/>
        <v>33489.348620202501</v>
      </c>
      <c r="K12" s="25">
        <f t="shared" ca="1" si="178"/>
        <v>593.61327280587977</v>
      </c>
      <c r="L12" s="25">
        <f t="shared" ca="1" si="178"/>
        <v>36135.007161198504</v>
      </c>
      <c r="M12" s="25">
        <f t="shared" ca="1" si="178"/>
        <v>637.1852572416775</v>
      </c>
      <c r="N12" s="25">
        <f t="shared" ca="1" si="178"/>
        <v>38787.36357191854</v>
      </c>
      <c r="O12" s="25">
        <f t="shared" ca="1" si="178"/>
        <v>680.86727194120192</v>
      </c>
      <c r="P12" s="25">
        <f t="shared" ca="1" si="178"/>
        <v>41446.417852362618</v>
      </c>
      <c r="Q12" s="25">
        <f t="shared" ca="1" si="178"/>
        <v>724.54928664072634</v>
      </c>
      <c r="R12" s="25">
        <f t="shared" ca="1" si="178"/>
        <v>44105.472132806695</v>
      </c>
      <c r="S12" s="25">
        <f t="shared" ca="1" si="178"/>
        <v>768.34133160397766</v>
      </c>
      <c r="T12" s="25">
        <f t="shared" ca="1" si="178"/>
        <v>46771.224282974814</v>
      </c>
      <c r="U12" s="25">
        <f t="shared" ca="1" si="178"/>
        <v>812.24340683095556</v>
      </c>
      <c r="V12" s="25">
        <f t="shared" ca="1" si="178"/>
        <v>49443.674302866973</v>
      </c>
      <c r="W12" s="25">
        <f t="shared" ca="1" si="178"/>
        <v>856.14548205793324</v>
      </c>
      <c r="X12" s="25">
        <f t="shared" ca="1" si="178"/>
        <v>52116.124322759126</v>
      </c>
      <c r="Y12" s="25">
        <f t="shared" ca="1" si="178"/>
        <v>900.15758754863816</v>
      </c>
      <c r="Z12" s="25">
        <f t="shared" ca="1" si="178"/>
        <v>54795.272212375341</v>
      </c>
      <c r="AA12" s="25">
        <f t="shared" ca="1" si="178"/>
        <v>944.27972330306943</v>
      </c>
      <c r="AB12" s="25">
        <f t="shared" ca="1" si="178"/>
        <v>57481.117971715568</v>
      </c>
      <c r="AC12" s="25">
        <f t="shared" ca="1" si="178"/>
        <v>988.51188932122795</v>
      </c>
      <c r="AD12" s="25">
        <f t="shared" ca="1" si="178"/>
        <v>60173.661600779858</v>
      </c>
      <c r="AE12" s="25">
        <f t="shared" ca="1" si="178"/>
        <v>1032.744055339386</v>
      </c>
      <c r="AF12" s="25">
        <f t="shared" ca="1" si="178"/>
        <v>62866.205229844141</v>
      </c>
      <c r="AG12" s="25">
        <f t="shared" ca="1" si="178"/>
        <v>1077.086251621271</v>
      </c>
      <c r="AH12" s="25">
        <f t="shared" ca="1" si="178"/>
        <v>65565.446728632465</v>
      </c>
      <c r="AI12" s="25">
        <f t="shared" ca="1" si="178"/>
        <v>1121.5384781668829</v>
      </c>
      <c r="AJ12" s="25">
        <f t="shared" ca="1" si="178"/>
        <v>68271.38609714483</v>
      </c>
      <c r="AK12" s="25">
        <f t="shared" ca="1" si="178"/>
        <v>1165.9907047124946</v>
      </c>
      <c r="AL12" s="25">
        <f t="shared" ca="1" si="178"/>
        <v>70977.325465657181</v>
      </c>
      <c r="AM12" s="25">
        <f t="shared" ca="1" si="178"/>
        <v>1210.5529615218331</v>
      </c>
      <c r="AN12" s="25">
        <f t="shared" ca="1" si="178"/>
        <v>73689.962703893587</v>
      </c>
      <c r="AO12" s="25">
        <f t="shared" ca="1" si="178"/>
        <v>1255.2252485948984</v>
      </c>
      <c r="AP12" s="25">
        <f t="shared" ca="1" si="178"/>
        <v>76409.297811854034</v>
      </c>
      <c r="AQ12" s="25">
        <f t="shared" ca="1" si="178"/>
        <v>1300.0075659316904</v>
      </c>
      <c r="AR12" s="25">
        <f t="shared" ca="1" si="178"/>
        <v>79135.330789538508</v>
      </c>
      <c r="AS12" s="25">
        <f t="shared" ca="1" si="178"/>
        <v>1344.7898832684825</v>
      </c>
      <c r="AT12" s="25">
        <f t="shared" ca="1" si="178"/>
        <v>81861.363767222996</v>
      </c>
      <c r="AU12" s="25">
        <f t="shared" ca="1" si="178"/>
        <v>1389.6822308690012</v>
      </c>
      <c r="AV12" s="25">
        <f t="shared" ca="1" si="178"/>
        <v>84594.094614631511</v>
      </c>
      <c r="AW12" s="25">
        <f t="shared" ca="1" si="178"/>
        <v>1434.6846087332469</v>
      </c>
      <c r="AX12" s="25">
        <f t="shared" ca="1" si="178"/>
        <v>87333.523331764096</v>
      </c>
      <c r="AY12" s="25">
        <f t="shared" ca="1" si="178"/>
        <v>1479.6869865974925</v>
      </c>
      <c r="AZ12" s="25">
        <f t="shared" ca="1" si="178"/>
        <v>90072.952048896652</v>
      </c>
      <c r="BA12" s="25">
        <f t="shared" ca="1" si="178"/>
        <v>1524.7993947254647</v>
      </c>
      <c r="BB12" s="25">
        <f t="shared" ca="1" si="178"/>
        <v>92819.078635753263</v>
      </c>
      <c r="BC12" s="25">
        <f t="shared" ca="1" si="178"/>
        <v>1570.0218331171639</v>
      </c>
      <c r="BD12" s="25">
        <f t="shared" ca="1" si="178"/>
        <v>95571.903092333901</v>
      </c>
      <c r="BE12" s="25">
        <f t="shared" ca="1" si="178"/>
        <v>1615.3543017725897</v>
      </c>
      <c r="BF12" s="25">
        <f t="shared" ca="1" si="178"/>
        <v>98331.425418638595</v>
      </c>
      <c r="BG12" s="25">
        <f t="shared" ca="1" si="178"/>
        <v>1660.6867704280155</v>
      </c>
      <c r="BH12" s="25">
        <f t="shared" ca="1" si="178"/>
        <v>101090.94774494327</v>
      </c>
      <c r="BI12" s="25">
        <f t="shared" ca="1" si="178"/>
        <v>1706.1292693471682</v>
      </c>
      <c r="BJ12" s="25">
        <f t="shared" ca="1" si="178"/>
        <v>103857.16794097199</v>
      </c>
      <c r="BK12" s="25">
        <f t="shared" ca="1" si="178"/>
        <v>1751.6817985300474</v>
      </c>
      <c r="BL12" s="25">
        <f t="shared" ca="1" si="178"/>
        <v>106630.08600672477</v>
      </c>
      <c r="BM12" s="25">
        <f t="shared" ca="1" si="178"/>
        <v>1797.3443579766536</v>
      </c>
      <c r="BN12" s="25">
        <f t="shared" ca="1" si="178"/>
        <v>109409.70194220157</v>
      </c>
    </row>
    <row r="13" spans="1:66" ht="20.100000000000001" customHeight="1">
      <c r="A13" s="91">
        <f>SUM(Histograma!$L$20:$L$21)/Histograma!$L$30</f>
        <v>5.4042369217466493E-3</v>
      </c>
      <c r="B13" s="301" t="s">
        <v>89</v>
      </c>
      <c r="C13" s="61" t="s">
        <v>110</v>
      </c>
      <c r="D13" s="62" cm="1">
        <f t="array" ref="D13:D14">Histograma!F20:F21</f>
        <v>10</v>
      </c>
      <c r="E13" s="63" cm="1">
        <f t="array" ref="E13:E14">Histograma!P20:P21</f>
        <v>41.984989999999996</v>
      </c>
      <c r="F13" s="60">
        <v>0.53390000000000004</v>
      </c>
      <c r="G13" s="37">
        <f t="shared" ca="1" si="0"/>
        <v>13.28979355814959</v>
      </c>
      <c r="H13" s="37">
        <f t="shared" ca="1" si="1"/>
        <v>557.97184964097494</v>
      </c>
      <c r="I13" s="37">
        <f t="shared" ca="1" si="0"/>
        <v>14.426610462602682</v>
      </c>
      <c r="J13" s="37">
        <f t="shared" ca="1" si="1"/>
        <v>605.70109600626893</v>
      </c>
      <c r="K13" s="37">
        <f t="shared" ca="1" si="0"/>
        <v>15.566312689148292</v>
      </c>
      <c r="L13" s="37">
        <f t="shared" ref="L13" ca="1" si="179">$E13*K13</f>
        <v>653.55148259076407</v>
      </c>
      <c r="M13" s="37">
        <f t="shared" ca="1" si="0"/>
        <v>16.708900237786427</v>
      </c>
      <c r="N13" s="37">
        <f t="shared" ref="N13" ca="1" si="180">$E13*M13</f>
        <v>701.5230093944607</v>
      </c>
      <c r="O13" s="37">
        <f t="shared" ca="1" si="0"/>
        <v>17.85437310851708</v>
      </c>
      <c r="P13" s="37">
        <f t="shared" ref="P13" ca="1" si="181">$E13*O13</f>
        <v>749.61567641735849</v>
      </c>
      <c r="Q13" s="37">
        <f t="shared" ca="1" si="0"/>
        <v>18.999845979247731</v>
      </c>
      <c r="R13" s="37">
        <f t="shared" ref="R13" ca="1" si="182">$E13*Q13</f>
        <v>797.70834344025616</v>
      </c>
      <c r="S13" s="37">
        <f t="shared" ca="1" si="0"/>
        <v>20.148204172070905</v>
      </c>
      <c r="T13" s="37">
        <f t="shared" ref="T13" ca="1" si="183">$E13*S13</f>
        <v>845.9221506823551</v>
      </c>
      <c r="U13" s="37">
        <f t="shared" ca="1" si="0"/>
        <v>21.299447686986596</v>
      </c>
      <c r="V13" s="37">
        <f t="shared" ref="V13" ca="1" si="184">$E13*U13</f>
        <v>894.2570981436553</v>
      </c>
      <c r="W13" s="37">
        <f t="shared" ca="1" si="0"/>
        <v>22.450691201902295</v>
      </c>
      <c r="X13" s="37">
        <f t="shared" ref="X13" ca="1" si="185">$E13*W13</f>
        <v>942.59204560495573</v>
      </c>
      <c r="Y13" s="37">
        <f t="shared" ca="1" si="0"/>
        <v>23.604820038910507</v>
      </c>
      <c r="Z13" s="37">
        <f t="shared" ref="Z13" ca="1" si="186">$E13*Y13</f>
        <v>991.0481332854572</v>
      </c>
      <c r="AA13" s="37">
        <f t="shared" ca="1" si="0"/>
        <v>24.761834198011243</v>
      </c>
      <c r="AB13" s="37">
        <f t="shared" ref="AB13" ca="1" si="187">$E13*AA13</f>
        <v>1039.62536118516</v>
      </c>
      <c r="AC13" s="37">
        <f t="shared" ca="1" si="0"/>
        <v>25.921733679204497</v>
      </c>
      <c r="AD13" s="37">
        <f t="shared" ref="AD13" ca="1" si="188">$E13*AC13</f>
        <v>1088.3237293040638</v>
      </c>
      <c r="AE13" s="37">
        <f t="shared" ca="1" si="0"/>
        <v>27.081633160397754</v>
      </c>
      <c r="AF13" s="37">
        <f t="shared" ref="AF13" ca="1" si="189">$E13*AE13</f>
        <v>1137.022097422968</v>
      </c>
      <c r="AG13" s="37">
        <f t="shared" ca="1" si="0"/>
        <v>28.244417963683528</v>
      </c>
      <c r="AH13" s="37">
        <f t="shared" ref="AH13" ca="1" si="190">$E13*AG13</f>
        <v>1185.8416057610732</v>
      </c>
      <c r="AI13" s="37">
        <f t="shared" ca="1" si="0"/>
        <v>29.410088089061826</v>
      </c>
      <c r="AJ13" s="37">
        <f t="shared" ref="AJ13" ca="1" si="191">$E13*AI13</f>
        <v>1234.7822543183797</v>
      </c>
      <c r="AK13" s="37">
        <f t="shared" ca="1" si="0"/>
        <v>30.575758214440121</v>
      </c>
      <c r="AL13" s="37">
        <f t="shared" ref="AL13" ca="1" si="192">$E13*AK13</f>
        <v>1283.7229028756863</v>
      </c>
      <c r="AM13" s="37">
        <f t="shared" ca="1" si="0"/>
        <v>31.74431366191094</v>
      </c>
      <c r="AN13" s="37">
        <f t="shared" ref="AN13" ca="1" si="193">$E13*AM13</f>
        <v>1332.7846916521942</v>
      </c>
      <c r="AO13" s="37">
        <f t="shared" ca="1" si="0"/>
        <v>32.915754431474276</v>
      </c>
      <c r="AP13" s="37">
        <f t="shared" ref="AP13" ca="1" si="194">$E13*AO13</f>
        <v>1381.967620647903</v>
      </c>
      <c r="AQ13" s="37">
        <f t="shared" ca="1" si="0"/>
        <v>34.090080523130133</v>
      </c>
      <c r="AR13" s="37">
        <f t="shared" ref="AR13" ca="1" si="195">$E13*AQ13</f>
        <v>1431.2716898628132</v>
      </c>
      <c r="AS13" s="37">
        <f t="shared" ca="1" si="0"/>
        <v>35.264406614785997</v>
      </c>
      <c r="AT13" s="37">
        <f t="shared" ref="AT13" ca="1" si="196">$E13*AS13</f>
        <v>1480.5757590777239</v>
      </c>
      <c r="AU13" s="37">
        <f t="shared" ca="1" si="0"/>
        <v>36.441618028534371</v>
      </c>
      <c r="AV13" s="37">
        <f t="shared" ref="AV13" ca="1" si="197">$E13*AU13</f>
        <v>1530.0009685118353</v>
      </c>
      <c r="AW13" s="37">
        <f t="shared" ca="1" si="0"/>
        <v>37.621714764375277</v>
      </c>
      <c r="AX13" s="37">
        <f t="shared" ref="AX13" ca="1" si="198">$E13*AW13</f>
        <v>1579.5473181651482</v>
      </c>
      <c r="AY13" s="37">
        <f t="shared" ca="1" si="0"/>
        <v>38.801811500216168</v>
      </c>
      <c r="AZ13" s="37">
        <f t="shared" ref="AZ13" ca="1" si="199">$E13*AY13</f>
        <v>1629.0936678184607</v>
      </c>
      <c r="BA13" s="37">
        <f t="shared" ca="1" si="0"/>
        <v>39.98479355814959</v>
      </c>
      <c r="BB13" s="37">
        <f t="shared" ref="BB13" ca="1" si="200">$E13*BA13</f>
        <v>1678.7611576909749</v>
      </c>
      <c r="BC13" s="37">
        <f t="shared" ca="1" si="0"/>
        <v>41.170660938175537</v>
      </c>
      <c r="BD13" s="37">
        <f t="shared" ref="BD13" ca="1" si="201">$E13*BC13</f>
        <v>1728.5497877826904</v>
      </c>
      <c r="BE13" s="37">
        <f t="shared" ca="1" si="171"/>
        <v>42.359413640293994</v>
      </c>
      <c r="BF13" s="37">
        <f t="shared" ref="BF13" ca="1" si="202">$E13*BE13</f>
        <v>1778.4595580936068</v>
      </c>
      <c r="BG13" s="37">
        <f t="shared" ca="1" si="26"/>
        <v>43.548166342412458</v>
      </c>
      <c r="BH13" s="37">
        <f t="shared" ref="BH13" ca="1" si="203">$E13*BG13</f>
        <v>1828.3693284045235</v>
      </c>
      <c r="BI13" s="37">
        <f t="shared" ca="1" si="28"/>
        <v>44.739804366623439</v>
      </c>
      <c r="BJ13" s="37">
        <f t="shared" ref="BJ13" ca="1" si="204">$E13*BI13</f>
        <v>1878.4002389346413</v>
      </c>
      <c r="BK13" s="37">
        <f t="shared" ca="1" si="30"/>
        <v>45.934327712926937</v>
      </c>
      <c r="BL13" s="37">
        <f t="shared" ref="BL13" ca="1" si="205">$E13*BK13</f>
        <v>1928.5522896839602</v>
      </c>
      <c r="BM13" s="37">
        <f t="shared" ca="1" si="32"/>
        <v>47.131736381322959</v>
      </c>
      <c r="BN13" s="37">
        <f t="shared" ref="BN13" ca="1" si="206">$E13*BM13</f>
        <v>1978.8254806524803</v>
      </c>
    </row>
    <row r="14" spans="1:66" ht="20.100000000000001" customHeight="1">
      <c r="A14" s="91">
        <f>SUM(Histograma!$L$20:$L$21)/Histograma!$L$30</f>
        <v>5.4042369217466493E-3</v>
      </c>
      <c r="B14" s="301"/>
      <c r="C14" s="61" t="s">
        <v>93</v>
      </c>
      <c r="D14" s="62">
        <v>56.45147</v>
      </c>
      <c r="E14" s="63">
        <v>365.69803800067996</v>
      </c>
      <c r="F14" s="60">
        <v>0.46610000000000001</v>
      </c>
      <c r="G14" s="37">
        <f t="shared" ca="1" si="0"/>
        <v>11.602121703415479</v>
      </c>
      <c r="H14" s="37">
        <f t="shared" ca="1" si="1"/>
        <v>4242.8731435841473</v>
      </c>
      <c r="I14" s="37">
        <f t="shared" ca="1" si="0"/>
        <v>12.594574146130567</v>
      </c>
      <c r="J14" s="37">
        <f t="shared" ca="1" si="1"/>
        <v>4605.811054694037</v>
      </c>
      <c r="K14" s="37">
        <f t="shared" ca="1" si="0"/>
        <v>13.589545503674881</v>
      </c>
      <c r="L14" s="37">
        <f t="shared" ref="L14" ca="1" si="207">$E14*K14</f>
        <v>4969.6701280148663</v>
      </c>
      <c r="M14" s="37">
        <f t="shared" ca="1" si="0"/>
        <v>14.587035776048422</v>
      </c>
      <c r="N14" s="37">
        <f t="shared" ref="N14" ca="1" si="208">$E14*M14</f>
        <v>5334.4503635466335</v>
      </c>
      <c r="O14" s="37">
        <f t="shared" ca="1" si="0"/>
        <v>15.58704496325119</v>
      </c>
      <c r="P14" s="37">
        <f t="shared" ref="P14" ca="1" si="209">$E14*O14</f>
        <v>5700.1517612893404</v>
      </c>
      <c r="Q14" s="37">
        <f t="shared" ca="1" si="0"/>
        <v>16.587054150453955</v>
      </c>
      <c r="R14" s="37">
        <f t="shared" ref="R14" ca="1" si="210">$E14*Q14</f>
        <v>6065.8531590320472</v>
      </c>
      <c r="S14" s="37">
        <f t="shared" ca="1" si="0"/>
        <v>17.58958225248595</v>
      </c>
      <c r="T14" s="37">
        <f t="shared" ref="T14" ca="1" si="211">$E14*S14</f>
        <v>6432.4757189856928</v>
      </c>
      <c r="U14" s="37">
        <f t="shared" ca="1" si="0"/>
        <v>18.594629269347166</v>
      </c>
      <c r="V14" s="37">
        <f t="shared" ref="V14" ca="1" si="212">$E14*U14</f>
        <v>6800.0194411502762</v>
      </c>
      <c r="W14" s="37">
        <f t="shared" ca="1" si="0"/>
        <v>19.599676286208389</v>
      </c>
      <c r="X14" s="37">
        <f t="shared" ref="X14" ca="1" si="213">$E14*W14</f>
        <v>7167.5631633148614</v>
      </c>
      <c r="Y14" s="37">
        <f t="shared" ca="1" si="0"/>
        <v>20.607242217898833</v>
      </c>
      <c r="Z14" s="37">
        <f t="shared" ref="Z14" ca="1" si="214">$E14*Y14</f>
        <v>7536.0280476903836</v>
      </c>
      <c r="AA14" s="37">
        <f t="shared" ca="1" si="0"/>
        <v>21.617327064418507</v>
      </c>
      <c r="AB14" s="37">
        <f t="shared" ref="AB14" ca="1" si="215">$E14*AA14</f>
        <v>7905.4140942768463</v>
      </c>
      <c r="AC14" s="37">
        <f t="shared" ca="1" si="0"/>
        <v>22.629930825767403</v>
      </c>
      <c r="AD14" s="37">
        <f t="shared" ref="AD14" ca="1" si="216">$E14*AC14</f>
        <v>8275.721303074246</v>
      </c>
      <c r="AE14" s="37">
        <f t="shared" ca="1" si="0"/>
        <v>23.642534587116302</v>
      </c>
      <c r="AF14" s="37">
        <f t="shared" ref="AF14" ca="1" si="217">$E14*AE14</f>
        <v>8646.0285118716474</v>
      </c>
      <c r="AG14" s="37">
        <f t="shared" ca="1" si="0"/>
        <v>24.657657263294421</v>
      </c>
      <c r="AH14" s="37">
        <f t="shared" ref="AH14" ca="1" si="218">$E14*AG14</f>
        <v>9017.2568828799849</v>
      </c>
      <c r="AI14" s="37">
        <f t="shared" ca="1" si="0"/>
        <v>25.675298854301772</v>
      </c>
      <c r="AJ14" s="37">
        <f t="shared" ref="AJ14" ca="1" si="219">$E14*AI14</f>
        <v>9389.4064160992639</v>
      </c>
      <c r="AK14" s="37">
        <f t="shared" ca="1" si="0"/>
        <v>26.692940445309123</v>
      </c>
      <c r="AL14" s="37">
        <f t="shared" ref="AL14" ca="1" si="220">$E14*AK14</f>
        <v>9761.5559493185428</v>
      </c>
      <c r="AM14" s="37">
        <f t="shared" ca="1" si="0"/>
        <v>27.713100951145698</v>
      </c>
      <c r="AN14" s="37">
        <f t="shared" ref="AN14" ca="1" si="221">$E14*AM14</f>
        <v>10134.62664474876</v>
      </c>
      <c r="AO14" s="37">
        <f t="shared" ca="1" si="0"/>
        <v>28.735780371811501</v>
      </c>
      <c r="AP14" s="37">
        <f t="shared" ref="AP14" ca="1" si="222">$E14*AO14</f>
        <v>10508.618502389916</v>
      </c>
      <c r="AQ14" s="37">
        <f t="shared" ca="1" si="0"/>
        <v>29.760978707306528</v>
      </c>
      <c r="AR14" s="37">
        <f t="shared" ref="AR14" ca="1" si="223">$E14*AQ14</f>
        <v>10883.53152224201</v>
      </c>
      <c r="AS14" s="37">
        <f t="shared" ca="1" si="0"/>
        <v>30.786177042801558</v>
      </c>
      <c r="AT14" s="37">
        <f t="shared" ref="AT14" ca="1" si="224">$E14*AS14</f>
        <v>11258.444542094105</v>
      </c>
      <c r="AU14" s="37">
        <f t="shared" ca="1" si="0"/>
        <v>31.813894293125809</v>
      </c>
      <c r="AV14" s="37">
        <f t="shared" ref="AV14" ca="1" si="225">$E14*AU14</f>
        <v>11634.278724157137</v>
      </c>
      <c r="AW14" s="37">
        <f t="shared" ca="1" si="0"/>
        <v>32.844130458279295</v>
      </c>
      <c r="AX14" s="37">
        <f t="shared" ref="AX14" ca="1" si="226">$E14*AW14</f>
        <v>12011.034068431112</v>
      </c>
      <c r="AY14" s="37">
        <f t="shared" ca="1" si="0"/>
        <v>33.87436662343277</v>
      </c>
      <c r="AZ14" s="37">
        <f t="shared" ref="AZ14" ca="1" si="227">$E14*AY14</f>
        <v>12387.789412705082</v>
      </c>
      <c r="BA14" s="37">
        <f t="shared" ca="1" si="0"/>
        <v>34.907121703415477</v>
      </c>
      <c r="BB14" s="37">
        <f t="shared" ref="BB14" ca="1" si="228">$E14*BA14</f>
        <v>12765.465919189994</v>
      </c>
      <c r="BC14" s="37">
        <f t="shared" ca="1" si="0"/>
        <v>35.942395698227415</v>
      </c>
      <c r="BD14" s="37">
        <f t="shared" ref="BD14" ca="1" si="229">$E14*BC14</f>
        <v>13144.063587885845</v>
      </c>
      <c r="BE14" s="37">
        <f t="shared" ca="1" si="171"/>
        <v>36.98018860786857</v>
      </c>
      <c r="BF14" s="37">
        <f t="shared" ref="BF14" ca="1" si="230">$E14*BE14</f>
        <v>13523.582418792632</v>
      </c>
      <c r="BG14" s="37">
        <f t="shared" ca="1" si="26"/>
        <v>38.017981517509732</v>
      </c>
      <c r="BH14" s="37">
        <f t="shared" ref="BH14" ca="1" si="231">$E14*BG14</f>
        <v>13903.101249699423</v>
      </c>
      <c r="BI14" s="37">
        <f t="shared" ca="1" si="28"/>
        <v>39.058293341980118</v>
      </c>
      <c r="BJ14" s="37">
        <f t="shared" ref="BJ14" ca="1" si="232">$E14*BI14</f>
        <v>14283.541242817149</v>
      </c>
      <c r="BK14" s="37">
        <f t="shared" ca="1" si="30"/>
        <v>40.101124081279721</v>
      </c>
      <c r="BL14" s="37">
        <f t="shared" ref="BL14" ca="1" si="233">$E14*BK14</f>
        <v>14664.902398145814</v>
      </c>
      <c r="BM14" s="37">
        <f t="shared" ca="1" si="32"/>
        <v>41.146473735408563</v>
      </c>
      <c r="BN14" s="37">
        <f t="shared" ref="BN14" ca="1" si="234">$E14*BM14</f>
        <v>15047.18471568542</v>
      </c>
    </row>
    <row r="15" spans="1:66" ht="20.100000000000001" customHeight="1">
      <c r="A15" s="91">
        <f>SUM(Histograma!$L$20:$L$21)/Histograma!$L$30</f>
        <v>5.4042369217466493E-3</v>
      </c>
      <c r="B15" s="301"/>
      <c r="C15" s="61"/>
      <c r="D15" s="62"/>
      <c r="E15" s="62"/>
      <c r="F15" s="60">
        <v>1</v>
      </c>
      <c r="G15" s="25">
        <f t="shared" ref="G15:H15" ca="1" si="235">SUM(G13:G14)</f>
        <v>24.891915261565067</v>
      </c>
      <c r="H15" s="25">
        <f t="shared" ca="1" si="235"/>
        <v>4800.8449932251224</v>
      </c>
      <c r="I15" s="25">
        <f t="shared" ref="I15:BN15" ca="1" si="236">SUM(I13:I14)</f>
        <v>27.02118460873325</v>
      </c>
      <c r="J15" s="25">
        <f t="shared" ca="1" si="236"/>
        <v>5211.5121507003059</v>
      </c>
      <c r="K15" s="25">
        <f t="shared" ca="1" si="236"/>
        <v>29.155858192823175</v>
      </c>
      <c r="L15" s="25">
        <f t="shared" ca="1" si="236"/>
        <v>5623.2216106056303</v>
      </c>
      <c r="M15" s="25">
        <f t="shared" ca="1" si="236"/>
        <v>31.295936013834847</v>
      </c>
      <c r="N15" s="25">
        <f t="shared" ca="1" si="236"/>
        <v>6035.9733729410946</v>
      </c>
      <c r="O15" s="25">
        <f t="shared" ca="1" si="236"/>
        <v>33.441418071768268</v>
      </c>
      <c r="P15" s="25">
        <f t="shared" ca="1" si="236"/>
        <v>6449.7674377066987</v>
      </c>
      <c r="Q15" s="25">
        <f t="shared" ca="1" si="236"/>
        <v>35.586900129701689</v>
      </c>
      <c r="R15" s="25">
        <f t="shared" ca="1" si="236"/>
        <v>6863.5615024723029</v>
      </c>
      <c r="S15" s="25">
        <f t="shared" ca="1" si="236"/>
        <v>37.737786424556859</v>
      </c>
      <c r="T15" s="25">
        <f t="shared" ca="1" si="236"/>
        <v>7278.3978696680479</v>
      </c>
      <c r="U15" s="25">
        <f t="shared" ca="1" si="236"/>
        <v>39.894076956333762</v>
      </c>
      <c r="V15" s="25">
        <f t="shared" ca="1" si="236"/>
        <v>7694.2765392939318</v>
      </c>
      <c r="W15" s="25">
        <f t="shared" ca="1" si="236"/>
        <v>42.05036748811068</v>
      </c>
      <c r="X15" s="25">
        <f t="shared" ca="1" si="236"/>
        <v>8110.1552089198176</v>
      </c>
      <c r="Y15" s="25">
        <f t="shared" ca="1" si="236"/>
        <v>44.21206225680934</v>
      </c>
      <c r="Z15" s="25">
        <f t="shared" ca="1" si="236"/>
        <v>8527.0761809758405</v>
      </c>
      <c r="AA15" s="25">
        <f t="shared" ca="1" si="236"/>
        <v>46.379161262429747</v>
      </c>
      <c r="AB15" s="25">
        <f t="shared" ca="1" si="236"/>
        <v>8945.039455462007</v>
      </c>
      <c r="AC15" s="25">
        <f t="shared" ca="1" si="236"/>
        <v>48.551664504971896</v>
      </c>
      <c r="AD15" s="25">
        <f t="shared" ca="1" si="236"/>
        <v>9364.0450323783098</v>
      </c>
      <c r="AE15" s="25">
        <f t="shared" ca="1" si="236"/>
        <v>50.724167747514059</v>
      </c>
      <c r="AF15" s="25">
        <f t="shared" ca="1" si="236"/>
        <v>9783.0506092946162</v>
      </c>
      <c r="AG15" s="25">
        <f t="shared" ca="1" si="236"/>
        <v>52.902075226977949</v>
      </c>
      <c r="AH15" s="25">
        <f t="shared" ca="1" si="236"/>
        <v>10203.098488641059</v>
      </c>
      <c r="AI15" s="25">
        <f t="shared" ca="1" si="236"/>
        <v>55.085386943363602</v>
      </c>
      <c r="AJ15" s="25">
        <f t="shared" ca="1" si="236"/>
        <v>10624.188670417643</v>
      </c>
      <c r="AK15" s="25">
        <f t="shared" ca="1" si="236"/>
        <v>57.268698659749248</v>
      </c>
      <c r="AL15" s="25">
        <f t="shared" ca="1" si="236"/>
        <v>11045.278852194229</v>
      </c>
      <c r="AM15" s="25">
        <f t="shared" ca="1" si="236"/>
        <v>59.457414613056642</v>
      </c>
      <c r="AN15" s="25">
        <f t="shared" ca="1" si="236"/>
        <v>11467.411336400954</v>
      </c>
      <c r="AO15" s="25">
        <f t="shared" ca="1" si="236"/>
        <v>61.651534803285777</v>
      </c>
      <c r="AP15" s="25">
        <f t="shared" ca="1" si="236"/>
        <v>11890.58612303782</v>
      </c>
      <c r="AQ15" s="25">
        <f t="shared" ca="1" si="236"/>
        <v>63.851059230436661</v>
      </c>
      <c r="AR15" s="25">
        <f t="shared" ca="1" si="236"/>
        <v>12314.803212104824</v>
      </c>
      <c r="AS15" s="25">
        <f t="shared" ca="1" si="236"/>
        <v>66.050583657587552</v>
      </c>
      <c r="AT15" s="25">
        <f t="shared" ca="1" si="236"/>
        <v>12739.020301171829</v>
      </c>
      <c r="AU15" s="25">
        <f t="shared" ca="1" si="236"/>
        <v>68.255512321660177</v>
      </c>
      <c r="AV15" s="25">
        <f t="shared" ca="1" si="236"/>
        <v>13164.279692668972</v>
      </c>
      <c r="AW15" s="25">
        <f t="shared" ca="1" si="236"/>
        <v>70.465845222654565</v>
      </c>
      <c r="AX15" s="25">
        <f t="shared" ca="1" si="236"/>
        <v>13590.581386596261</v>
      </c>
      <c r="AY15" s="25">
        <f t="shared" ca="1" si="236"/>
        <v>72.676178123648938</v>
      </c>
      <c r="AZ15" s="25">
        <f t="shared" ca="1" si="236"/>
        <v>14016.883080523543</v>
      </c>
      <c r="BA15" s="25">
        <f t="shared" ca="1" si="236"/>
        <v>74.89191526156506</v>
      </c>
      <c r="BB15" s="25">
        <f t="shared" ca="1" si="236"/>
        <v>14444.227076880969</v>
      </c>
      <c r="BC15" s="25">
        <f t="shared" ca="1" si="236"/>
        <v>77.113056636402945</v>
      </c>
      <c r="BD15" s="25">
        <f t="shared" ca="1" si="236"/>
        <v>14872.613375668536</v>
      </c>
      <c r="BE15" s="25">
        <f t="shared" ca="1" si="236"/>
        <v>79.339602248162564</v>
      </c>
      <c r="BF15" s="25">
        <f t="shared" ca="1" si="236"/>
        <v>15302.041976886239</v>
      </c>
      <c r="BG15" s="25">
        <f t="shared" ca="1" si="236"/>
        <v>81.566147859922182</v>
      </c>
      <c r="BH15" s="25">
        <f t="shared" ca="1" si="236"/>
        <v>15731.470578103947</v>
      </c>
      <c r="BI15" s="25">
        <f t="shared" ca="1" si="236"/>
        <v>83.798097708603564</v>
      </c>
      <c r="BJ15" s="25">
        <f t="shared" ca="1" si="236"/>
        <v>16161.94148175179</v>
      </c>
      <c r="BK15" s="25">
        <f t="shared" ca="1" si="236"/>
        <v>86.035451794206665</v>
      </c>
      <c r="BL15" s="25">
        <f t="shared" ca="1" si="236"/>
        <v>16593.454687829773</v>
      </c>
      <c r="BM15" s="25">
        <f t="shared" ca="1" si="236"/>
        <v>88.278210116731515</v>
      </c>
      <c r="BN15" s="25">
        <f t="shared" ca="1" si="236"/>
        <v>17026.010196337902</v>
      </c>
    </row>
    <row r="16" spans="1:66" ht="20.100000000000001" customHeight="1">
      <c r="A16" s="91">
        <f>SUM(Histograma!$L$25:$L$26)/Histograma!$L$30</f>
        <v>7.9982706441850404E-3</v>
      </c>
      <c r="B16" s="301" t="s">
        <v>130</v>
      </c>
      <c r="C16" s="61" t="s">
        <v>110</v>
      </c>
      <c r="D16" s="62" cm="1">
        <f t="array" ref="D16:D17">Histograma!F25:F26</f>
        <v>10</v>
      </c>
      <c r="E16" s="62" cm="1">
        <f t="array" ref="E16:E17">Histograma!P25:P26</f>
        <v>41.984989999999996</v>
      </c>
      <c r="F16" s="60">
        <v>0.67200000000000004</v>
      </c>
      <c r="G16" s="37">
        <f t="shared" ca="1" si="0"/>
        <v>24.756503242542149</v>
      </c>
      <c r="H16" s="37">
        <f t="shared" ca="1" si="1"/>
        <v>1039.4015410730997</v>
      </c>
      <c r="I16" s="37">
        <f t="shared" ca="1" si="0"/>
        <v>26.874189364461738</v>
      </c>
      <c r="J16" s="37">
        <f t="shared" ca="1" si="1"/>
        <v>1128.3125717250323</v>
      </c>
      <c r="K16" s="37">
        <f t="shared" ca="1" si="0"/>
        <v>28.997250324254214</v>
      </c>
      <c r="L16" s="37">
        <f t="shared" ref="L16" ca="1" si="237">$E16*K16</f>
        <v>1217.4492648913099</v>
      </c>
      <c r="M16" s="37">
        <f t="shared" ca="1" si="0"/>
        <v>31.125686121919586</v>
      </c>
      <c r="N16" s="37">
        <f t="shared" ref="N16" ca="1" si="238">$E16*M16</f>
        <v>1306.8116205719325</v>
      </c>
      <c r="O16" s="37">
        <f t="shared" ca="1" si="0"/>
        <v>33.259496757457846</v>
      </c>
      <c r="P16" s="37">
        <f t="shared" ref="P16" ca="1" si="239">$E16*O16</f>
        <v>1396.3996387668999</v>
      </c>
      <c r="Q16" s="37">
        <f t="shared" ca="1" si="0"/>
        <v>35.393307392996107</v>
      </c>
      <c r="R16" s="37">
        <f t="shared" ref="R16" ca="1" si="240">$E16*Q16</f>
        <v>1485.9876569618675</v>
      </c>
      <c r="S16" s="37">
        <f t="shared" ca="1" si="0"/>
        <v>37.532492866407267</v>
      </c>
      <c r="T16" s="37">
        <f t="shared" ref="T16" ca="1" si="241">$E16*S16</f>
        <v>1575.8013376711804</v>
      </c>
      <c r="U16" s="37">
        <f t="shared" ca="1" si="0"/>
        <v>39.677053177691306</v>
      </c>
      <c r="V16" s="37">
        <f t="shared" ref="V16" ca="1" si="242">$E16*U16</f>
        <v>1665.8406808948375</v>
      </c>
      <c r="W16" s="37">
        <f t="shared" ca="1" si="0"/>
        <v>41.821613488975352</v>
      </c>
      <c r="X16" s="37">
        <f t="shared" ref="X16" ca="1" si="243">$E16*W16</f>
        <v>1755.8800241184952</v>
      </c>
      <c r="Y16" s="37">
        <f t="shared" ca="1" si="0"/>
        <v>43.971548638132298</v>
      </c>
      <c r="Z16" s="37">
        <f t="shared" ref="Z16" ca="1" si="244">$E16*Y16</f>
        <v>1846.145029856498</v>
      </c>
      <c r="AA16" s="37">
        <f t="shared" ca="1" si="0"/>
        <v>46.126858625162129</v>
      </c>
      <c r="AB16" s="37">
        <f t="shared" ref="AB16" ca="1" si="245">$E16*AA16</f>
        <v>1936.6356981088456</v>
      </c>
      <c r="AC16" s="37">
        <f t="shared" ca="1" si="0"/>
        <v>48.287543450064852</v>
      </c>
      <c r="AD16" s="37">
        <f t="shared" ref="AD16" ca="1" si="246">$E16*AC16</f>
        <v>2027.3520288755381</v>
      </c>
      <c r="AE16" s="37">
        <f t="shared" ca="1" si="0"/>
        <v>50.448228274967576</v>
      </c>
      <c r="AF16" s="37">
        <f t="shared" ref="AF16" ca="1" si="247">$E16*AE16</f>
        <v>2118.0683596422309</v>
      </c>
      <c r="AG16" s="37">
        <f t="shared" ca="1" si="0"/>
        <v>52.614287937743192</v>
      </c>
      <c r="AH16" s="37">
        <f t="shared" ref="AH16" ca="1" si="248">$E16*AG16</f>
        <v>2209.0103529232683</v>
      </c>
      <c r="AI16" s="37">
        <f t="shared" ca="1" si="0"/>
        <v>54.785722438391694</v>
      </c>
      <c r="AJ16" s="37">
        <f t="shared" ref="AJ16" ca="1" si="249">$E16*AI16</f>
        <v>2300.1780087186507</v>
      </c>
      <c r="AK16" s="37">
        <f t="shared" ca="1" si="0"/>
        <v>56.95715693904021</v>
      </c>
      <c r="AL16" s="37">
        <f t="shared" ref="AL16" ca="1" si="250">$E16*AK16</f>
        <v>2391.3456645140336</v>
      </c>
      <c r="AM16" s="37">
        <f t="shared" ca="1" si="0"/>
        <v>59.133966277561605</v>
      </c>
      <c r="AN16" s="37">
        <f t="shared" ref="AN16" ca="1" si="251">$E16*AM16</f>
        <v>2482.738982823761</v>
      </c>
      <c r="AO16" s="37">
        <f t="shared" ca="1" si="0"/>
        <v>61.316150453955899</v>
      </c>
      <c r="AP16" s="37">
        <f t="shared" ref="AP16" ca="1" si="252">$E16*AO16</f>
        <v>2574.3579636478335</v>
      </c>
      <c r="AQ16" s="37">
        <f t="shared" ca="1" si="0"/>
        <v>63.503709468223086</v>
      </c>
      <c r="AR16" s="37">
        <f t="shared" ref="AR16" ca="1" si="253">$E16*AQ16</f>
        <v>2666.2026069862513</v>
      </c>
      <c r="AS16" s="37">
        <f t="shared" ca="1" si="0"/>
        <v>65.691268482490273</v>
      </c>
      <c r="AT16" s="37">
        <f t="shared" ref="AT16" ca="1" si="254">$E16*AS16</f>
        <v>2758.0472503246692</v>
      </c>
      <c r="AU16" s="37">
        <f t="shared" ca="1" si="0"/>
        <v>67.884202334630345</v>
      </c>
      <c r="AV16" s="37">
        <f t="shared" ref="AV16" ca="1" si="255">$E16*AU16</f>
        <v>2850.1175561774317</v>
      </c>
      <c r="AW16" s="37">
        <f t="shared" ca="1" si="0"/>
        <v>70.082511024643324</v>
      </c>
      <c r="AX16" s="37">
        <f t="shared" ref="AX16" ca="1" si="256">$E16*AW16</f>
        <v>2942.4135245445395</v>
      </c>
      <c r="AY16" s="37">
        <f t="shared" ca="1" si="0"/>
        <v>72.280819714656289</v>
      </c>
      <c r="AZ16" s="37">
        <f t="shared" ref="AZ16" ca="1" si="257">$E16*AY16</f>
        <v>3034.709492911647</v>
      </c>
      <c r="BA16" s="37">
        <f t="shared" ca="1" si="0"/>
        <v>74.484503242542146</v>
      </c>
      <c r="BB16" s="37">
        <f t="shared" ref="BB16" ca="1" si="258">$E16*BA16</f>
        <v>3127.2311237930994</v>
      </c>
      <c r="BC16" s="37">
        <f t="shared" ca="1" si="0"/>
        <v>76.693561608300911</v>
      </c>
      <c r="BD16" s="37">
        <f t="shared" ref="BD16" ca="1" si="259">$E16*BC16</f>
        <v>3219.9784171888973</v>
      </c>
      <c r="BE16" s="37">
        <f t="shared" ca="1" si="171"/>
        <v>78.907994811932554</v>
      </c>
      <c r="BF16" s="37">
        <f t="shared" ref="BF16" ca="1" si="260">$E16*BE16</f>
        <v>3312.9513730990398</v>
      </c>
      <c r="BG16" s="37">
        <f t="shared" ca="1" si="26"/>
        <v>81.122428015564196</v>
      </c>
      <c r="BH16" s="37">
        <f t="shared" ref="BH16" ca="1" si="261">$E16*BG16</f>
        <v>3405.9243290091822</v>
      </c>
      <c r="BI16" s="37">
        <f t="shared" ca="1" si="28"/>
        <v>83.342236057068746</v>
      </c>
      <c r="BJ16" s="37">
        <f t="shared" ref="BJ16" ca="1" si="262">$E16*BI16</f>
        <v>3499.1229474336706</v>
      </c>
      <c r="BK16" s="37">
        <f t="shared" ca="1" si="30"/>
        <v>85.567418936446174</v>
      </c>
      <c r="BL16" s="37">
        <f t="shared" ref="BL16" ca="1" si="263">$E16*BK16</f>
        <v>3592.547228372503</v>
      </c>
      <c r="BM16" s="37">
        <f t="shared" ca="1" si="32"/>
        <v>87.797976653696495</v>
      </c>
      <c r="BN16" s="37">
        <f t="shared" ref="BN16" ca="1" si="264">$E16*BM16</f>
        <v>3686.1971718256805</v>
      </c>
    </row>
    <row r="17" spans="1:66" ht="20.100000000000001" customHeight="1">
      <c r="A17" s="91">
        <f>SUM(Histograma!$L$25:$L$26)/Histograma!$L$30</f>
        <v>7.9982706441850404E-3</v>
      </c>
      <c r="B17" s="301"/>
      <c r="C17" s="61" t="s">
        <v>93</v>
      </c>
      <c r="D17" s="62">
        <v>45.216000000000001</v>
      </c>
      <c r="E17" s="62">
        <v>287.399800304</v>
      </c>
      <c r="F17" s="60">
        <v>0.32800000000000001</v>
      </c>
      <c r="G17" s="37">
        <f t="shared" ca="1" si="0"/>
        <v>12.083531344574144</v>
      </c>
      <c r="H17" s="37">
        <f t="shared" ca="1" si="1"/>
        <v>3472.8044953977337</v>
      </c>
      <c r="I17" s="37">
        <f t="shared" ca="1" si="0"/>
        <v>13.117163856463469</v>
      </c>
      <c r="J17" s="37">
        <f t="shared" ca="1" si="1"/>
        <v>3769.8702729024476</v>
      </c>
      <c r="K17" s="37">
        <f t="shared" ca="1" si="0"/>
        <v>14.15341980112408</v>
      </c>
      <c r="L17" s="37">
        <f t="shared" ref="L17" ca="1" si="265">$E17*K17</f>
        <v>4067.69002446174</v>
      </c>
      <c r="M17" s="37">
        <f t="shared" ca="1" si="0"/>
        <v>15.192299178555988</v>
      </c>
      <c r="N17" s="37">
        <f t="shared" ref="N17" ca="1" si="266">$E17*M17</f>
        <v>4366.2637500756146</v>
      </c>
      <c r="O17" s="37">
        <f t="shared" ca="1" si="0"/>
        <v>16.233801988759186</v>
      </c>
      <c r="P17" s="37">
        <f t="shared" ref="P17" ca="1" si="267">$E17*O17</f>
        <v>4665.5914497440681</v>
      </c>
      <c r="Q17" s="37">
        <f t="shared" ca="1" si="0"/>
        <v>17.275304798962384</v>
      </c>
      <c r="R17" s="37">
        <f t="shared" ref="R17" ca="1" si="268">$E17*Q17</f>
        <v>4964.9191494125225</v>
      </c>
      <c r="S17" s="37">
        <f t="shared" ca="1" si="0"/>
        <v>18.31943104193688</v>
      </c>
      <c r="T17" s="37">
        <f t="shared" ref="T17" ca="1" si="269">$E17*S17</f>
        <v>5265.0008231355578</v>
      </c>
      <c r="U17" s="37">
        <f t="shared" ca="1" si="0"/>
        <v>19.36618071768266</v>
      </c>
      <c r="V17" s="37">
        <f t="shared" ref="V17" ca="1" si="270">$E17*U17</f>
        <v>5565.836470913172</v>
      </c>
      <c r="W17" s="37">
        <f t="shared" ca="1" si="0"/>
        <v>20.412930393428447</v>
      </c>
      <c r="X17" s="37">
        <f t="shared" ref="X17" ca="1" si="271">$E17*W17</f>
        <v>5866.672118690788</v>
      </c>
      <c r="Y17" s="37">
        <f t="shared" ca="1" si="0"/>
        <v>21.462303501945524</v>
      </c>
      <c r="Z17" s="37">
        <f t="shared" ref="Z17" ca="1" si="272">$E17*Y17</f>
        <v>6168.261740522983</v>
      </c>
      <c r="AA17" s="37">
        <f t="shared" ca="1" si="0"/>
        <v>22.514300043233895</v>
      </c>
      <c r="AB17" s="37">
        <f t="shared" ref="AB17" ca="1" si="273">$E17*AA17</f>
        <v>6470.6053364097597</v>
      </c>
      <c r="AC17" s="37">
        <f t="shared" ca="1" si="0"/>
        <v>23.568920017293561</v>
      </c>
      <c r="AD17" s="37">
        <f t="shared" ref="AD17" ca="1" si="274">$E17*AC17</f>
        <v>6773.7029063511172</v>
      </c>
      <c r="AE17" s="37">
        <f t="shared" ca="1" si="0"/>
        <v>24.623539991353219</v>
      </c>
      <c r="AF17" s="37">
        <f t="shared" ref="AF17" ca="1" si="275">$E17*AE17</f>
        <v>7076.8004762924729</v>
      </c>
      <c r="AG17" s="37">
        <f t="shared" ca="1" si="0"/>
        <v>25.680783398184175</v>
      </c>
      <c r="AH17" s="37">
        <f t="shared" ref="AH17" ca="1" si="276">$E17*AG17</f>
        <v>7380.6520202884103</v>
      </c>
      <c r="AI17" s="37">
        <f t="shared" ca="1" si="0"/>
        <v>26.740650237786422</v>
      </c>
      <c r="AJ17" s="37">
        <f t="shared" ref="AJ17" ca="1" si="277">$E17*AI17</f>
        <v>7685.2575383389276</v>
      </c>
      <c r="AK17" s="37">
        <f t="shared" ca="1" si="0"/>
        <v>27.800517077388673</v>
      </c>
      <c r="AL17" s="37">
        <f t="shared" ref="AL17" ca="1" si="278">$E17*AK17</f>
        <v>7989.8630563894458</v>
      </c>
      <c r="AM17" s="37">
        <f t="shared" ca="1" si="0"/>
        <v>28.86300734976221</v>
      </c>
      <c r="AN17" s="37">
        <f t="shared" ref="AN17" ca="1" si="279">$E17*AM17</f>
        <v>8295.2225484945429</v>
      </c>
      <c r="AO17" s="37">
        <f t="shared" ca="1" si="0"/>
        <v>29.928121054907045</v>
      </c>
      <c r="AP17" s="37">
        <f t="shared" ref="AP17" ca="1" si="280">$E17*AO17</f>
        <v>8601.3360146542218</v>
      </c>
      <c r="AQ17" s="37">
        <f t="shared" ca="1" si="0"/>
        <v>30.995858192823174</v>
      </c>
      <c r="AR17" s="37">
        <f t="shared" ref="AR17" ca="1" si="281">$E17*AQ17</f>
        <v>8908.2034548684824</v>
      </c>
      <c r="AS17" s="37">
        <f t="shared" ca="1" si="0"/>
        <v>32.063595330739297</v>
      </c>
      <c r="AT17" s="37">
        <f t="shared" ref="AT17" ca="1" si="282">$E17*AS17</f>
        <v>9215.0708950827411</v>
      </c>
      <c r="AU17" s="37">
        <f t="shared" ca="1" si="0"/>
        <v>33.133955901426717</v>
      </c>
      <c r="AV17" s="37">
        <f t="shared" ref="AV17" ca="1" si="283">$E17*AU17</f>
        <v>9522.6923093515798</v>
      </c>
      <c r="AW17" s="37">
        <f t="shared" ca="1" si="0"/>
        <v>34.206939904885431</v>
      </c>
      <c r="AX17" s="37">
        <f t="shared" ref="AX17" ca="1" si="284">$E17*AW17</f>
        <v>9831.0676976750019</v>
      </c>
      <c r="AY17" s="37">
        <f t="shared" ca="1" si="0"/>
        <v>35.279923908344138</v>
      </c>
      <c r="AZ17" s="37">
        <f t="shared" ref="AZ17" ca="1" si="285">$E17*AY17</f>
        <v>10139.44308599842</v>
      </c>
      <c r="BA17" s="37">
        <f t="shared" ca="1" si="0"/>
        <v>36.355531344574146</v>
      </c>
      <c r="BB17" s="37">
        <f t="shared" ref="BB17" ca="1" si="286">$E17*BA17</f>
        <v>10448.572448376422</v>
      </c>
      <c r="BC17" s="37">
        <f t="shared" ca="1" si="0"/>
        <v>37.433762213575442</v>
      </c>
      <c r="BD17" s="37">
        <f t="shared" ref="BD17" ca="1" si="287">$E17*BC17</f>
        <v>10758.455784809003</v>
      </c>
      <c r="BE17" s="37">
        <f t="shared" ca="1" si="171"/>
        <v>38.514616515348031</v>
      </c>
      <c r="BF17" s="37">
        <f t="shared" ref="BF17" ca="1" si="288">$E17*BE17</f>
        <v>11069.093095296164</v>
      </c>
      <c r="BG17" s="37">
        <f t="shared" ca="1" si="26"/>
        <v>39.595470817120621</v>
      </c>
      <c r="BH17" s="37">
        <f t="shared" ref="BH17" ca="1" si="289">$E17*BG17</f>
        <v>11379.730405783326</v>
      </c>
      <c r="BI17" s="37">
        <f t="shared" ca="1" si="28"/>
        <v>40.678948551664504</v>
      </c>
      <c r="BJ17" s="37">
        <f t="shared" ref="BJ17" ca="1" si="290">$E17*BI17</f>
        <v>11691.121690325068</v>
      </c>
      <c r="BK17" s="37">
        <f t="shared" ca="1" si="30"/>
        <v>41.765049718979675</v>
      </c>
      <c r="BL17" s="37">
        <f t="shared" ref="BL17" ca="1" si="291">$E17*BK17</f>
        <v>12003.266948921389</v>
      </c>
      <c r="BM17" s="37">
        <f t="shared" ca="1" si="32"/>
        <v>42.853774319066147</v>
      </c>
      <c r="BN17" s="37">
        <f t="shared" ref="BN17" ca="1" si="292">$E17*BM17</f>
        <v>12316.166181572295</v>
      </c>
    </row>
    <row r="18" spans="1:66" ht="20.100000000000001" customHeight="1">
      <c r="A18" s="91">
        <f>SUM(Histograma!$L$25:$L$26)/Histograma!$L$30</f>
        <v>7.9982706441850404E-3</v>
      </c>
      <c r="B18" s="301"/>
      <c r="C18" s="41"/>
      <c r="D18" s="61"/>
      <c r="E18" s="61"/>
      <c r="F18" s="60">
        <v>1</v>
      </c>
      <c r="G18" s="25">
        <f t="shared" ref="G18:H18" ca="1" si="293">SUM(G16:G17)</f>
        <v>36.840034587116293</v>
      </c>
      <c r="H18" s="25">
        <f t="shared" ca="1" si="293"/>
        <v>4512.2060364708332</v>
      </c>
      <c r="I18" s="25">
        <f t="shared" ref="I18:BN18" ca="1" si="294">SUM(I16:I17)</f>
        <v>39.991353220925205</v>
      </c>
      <c r="J18" s="25">
        <f t="shared" ca="1" si="294"/>
        <v>4898.1828446274794</v>
      </c>
      <c r="K18" s="25">
        <f t="shared" ca="1" si="294"/>
        <v>43.150670125378298</v>
      </c>
      <c r="L18" s="25">
        <f t="shared" ca="1" si="294"/>
        <v>5285.1392893530501</v>
      </c>
      <c r="M18" s="25">
        <f t="shared" ca="1" si="294"/>
        <v>46.31798530047557</v>
      </c>
      <c r="N18" s="25">
        <f t="shared" ca="1" si="294"/>
        <v>5673.0753706475471</v>
      </c>
      <c r="O18" s="25">
        <f t="shared" ca="1" si="294"/>
        <v>49.493298746217036</v>
      </c>
      <c r="P18" s="25">
        <f t="shared" ca="1" si="294"/>
        <v>6061.9910885109675</v>
      </c>
      <c r="Q18" s="25">
        <f t="shared" ca="1" si="294"/>
        <v>52.668612191958488</v>
      </c>
      <c r="R18" s="25">
        <f t="shared" ca="1" si="294"/>
        <v>6450.9068063743898</v>
      </c>
      <c r="S18" s="25">
        <f t="shared" ca="1" si="294"/>
        <v>55.851923908344148</v>
      </c>
      <c r="T18" s="25">
        <f t="shared" ca="1" si="294"/>
        <v>6840.8021608067384</v>
      </c>
      <c r="U18" s="25">
        <f t="shared" ca="1" si="294"/>
        <v>59.043233895373966</v>
      </c>
      <c r="V18" s="25">
        <f t="shared" ca="1" si="294"/>
        <v>7231.6771518080095</v>
      </c>
      <c r="W18" s="25">
        <f t="shared" ca="1" si="294"/>
        <v>62.234543882403798</v>
      </c>
      <c r="X18" s="25">
        <f t="shared" ca="1" si="294"/>
        <v>7622.5521428092834</v>
      </c>
      <c r="Y18" s="25">
        <f t="shared" ca="1" si="294"/>
        <v>65.433852140077818</v>
      </c>
      <c r="Z18" s="25">
        <f t="shared" ca="1" si="294"/>
        <v>8014.4067703794808</v>
      </c>
      <c r="AA18" s="25">
        <f t="shared" ca="1" si="294"/>
        <v>68.641158668396031</v>
      </c>
      <c r="AB18" s="25">
        <f t="shared" ca="1" si="294"/>
        <v>8407.2410345186054</v>
      </c>
      <c r="AC18" s="25">
        <f t="shared" ca="1" si="294"/>
        <v>71.85646346735841</v>
      </c>
      <c r="AD18" s="25">
        <f t="shared" ca="1" si="294"/>
        <v>8801.0549352266553</v>
      </c>
      <c r="AE18" s="25">
        <f t="shared" ca="1" si="294"/>
        <v>75.071768266320788</v>
      </c>
      <c r="AF18" s="25">
        <f t="shared" ca="1" si="294"/>
        <v>9194.8688359347034</v>
      </c>
      <c r="AG18" s="25">
        <f t="shared" ca="1" si="294"/>
        <v>78.295071335927361</v>
      </c>
      <c r="AH18" s="25">
        <f t="shared" ca="1" si="294"/>
        <v>9589.6623732116786</v>
      </c>
      <c r="AI18" s="25">
        <f t="shared" ca="1" si="294"/>
        <v>81.526372676178113</v>
      </c>
      <c r="AJ18" s="25">
        <f t="shared" ca="1" si="294"/>
        <v>9985.4355470575792</v>
      </c>
      <c r="AK18" s="25">
        <f t="shared" ca="1" si="294"/>
        <v>84.757674016428879</v>
      </c>
      <c r="AL18" s="25">
        <f t="shared" ca="1" si="294"/>
        <v>10381.20872090348</v>
      </c>
      <c r="AM18" s="25">
        <f t="shared" ca="1" si="294"/>
        <v>87.996973627323811</v>
      </c>
      <c r="AN18" s="25">
        <f t="shared" ca="1" si="294"/>
        <v>10777.961531318304</v>
      </c>
      <c r="AO18" s="25">
        <f t="shared" ca="1" si="294"/>
        <v>91.244271508862937</v>
      </c>
      <c r="AP18" s="25">
        <f t="shared" ca="1" si="294"/>
        <v>11175.693978302055</v>
      </c>
      <c r="AQ18" s="25">
        <f t="shared" ca="1" si="294"/>
        <v>94.499567661046257</v>
      </c>
      <c r="AR18" s="25">
        <f t="shared" ca="1" si="294"/>
        <v>11574.406061854734</v>
      </c>
      <c r="AS18" s="25">
        <f t="shared" ca="1" si="294"/>
        <v>97.754863813229576</v>
      </c>
      <c r="AT18" s="25">
        <f t="shared" ca="1" si="294"/>
        <v>11973.11814540741</v>
      </c>
      <c r="AU18" s="25">
        <f t="shared" ca="1" si="294"/>
        <v>101.01815823605706</v>
      </c>
      <c r="AV18" s="25">
        <f t="shared" ca="1" si="294"/>
        <v>12372.809865529012</v>
      </c>
      <c r="AW18" s="25">
        <f t="shared" ca="1" si="294"/>
        <v>104.28945092952875</v>
      </c>
      <c r="AX18" s="25">
        <f t="shared" ca="1" si="294"/>
        <v>12773.481222219541</v>
      </c>
      <c r="AY18" s="25">
        <f t="shared" ca="1" si="294"/>
        <v>107.56074362300043</v>
      </c>
      <c r="AZ18" s="25">
        <f t="shared" ca="1" si="294"/>
        <v>13174.152578910067</v>
      </c>
      <c r="BA18" s="25">
        <f t="shared" ca="1" si="294"/>
        <v>110.84003458711629</v>
      </c>
      <c r="BB18" s="25">
        <f t="shared" ca="1" si="294"/>
        <v>13575.803572169521</v>
      </c>
      <c r="BC18" s="25">
        <f t="shared" ca="1" si="294"/>
        <v>114.12732382187636</v>
      </c>
      <c r="BD18" s="25">
        <f t="shared" ca="1" si="294"/>
        <v>13978.434201997899</v>
      </c>
      <c r="BE18" s="25">
        <f t="shared" ca="1" si="294"/>
        <v>117.42261132728058</v>
      </c>
      <c r="BF18" s="25">
        <f t="shared" ca="1" si="294"/>
        <v>14382.044468395205</v>
      </c>
      <c r="BG18" s="25">
        <f t="shared" ca="1" si="294"/>
        <v>120.71789883268482</v>
      </c>
      <c r="BH18" s="25">
        <f t="shared" ca="1" si="294"/>
        <v>14785.654734792508</v>
      </c>
      <c r="BI18" s="25">
        <f t="shared" ca="1" si="294"/>
        <v>124.02118460873325</v>
      </c>
      <c r="BJ18" s="25">
        <f t="shared" ca="1" si="294"/>
        <v>15190.244637758738</v>
      </c>
      <c r="BK18" s="25">
        <f t="shared" ca="1" si="294"/>
        <v>127.33246865542586</v>
      </c>
      <c r="BL18" s="25">
        <f t="shared" ca="1" si="294"/>
        <v>15595.814177293892</v>
      </c>
      <c r="BM18" s="25">
        <f t="shared" ca="1" si="294"/>
        <v>130.65175097276264</v>
      </c>
      <c r="BN18" s="25">
        <f t="shared" ca="1" si="294"/>
        <v>16002.363353397976</v>
      </c>
    </row>
    <row r="19" spans="1:66" s="59" customFormat="1" ht="20.100000000000001" customHeight="1">
      <c r="B19" s="307" t="s">
        <v>169</v>
      </c>
      <c r="C19" s="307"/>
      <c r="D19" s="307"/>
      <c r="E19" s="307"/>
      <c r="F19" s="307"/>
      <c r="G19" s="55">
        <f t="shared" ref="G19:H19" ca="1" si="295">G8+G12+G15+G18</f>
        <v>4606.4037468655433</v>
      </c>
      <c r="H19" s="55">
        <f t="shared" ca="1" si="295"/>
        <v>212654.63834850254</v>
      </c>
      <c r="I19" s="55">
        <f t="shared" ref="I19:BN19" ca="1" si="296">I8+I12+I15+I18</f>
        <v>5000.4382836143523</v>
      </c>
      <c r="J19" s="55">
        <f t="shared" ca="1" si="296"/>
        <v>230845.24353940791</v>
      </c>
      <c r="K19" s="55">
        <f t="shared" ca="1" si="296"/>
        <v>5395.4729080198867</v>
      </c>
      <c r="L19" s="55">
        <f t="shared" ca="1" si="296"/>
        <v>249082.01777902109</v>
      </c>
      <c r="M19" s="55">
        <f t="shared" ca="1" si="296"/>
        <v>5791.507620082145</v>
      </c>
      <c r="N19" s="55">
        <f t="shared" ca="1" si="296"/>
        <v>267364.9610673422</v>
      </c>
      <c r="O19" s="55">
        <f t="shared" ca="1" si="296"/>
        <v>6188.5424198011242</v>
      </c>
      <c r="P19" s="55">
        <f t="shared" ca="1" si="296"/>
        <v>285694.07340437116</v>
      </c>
      <c r="Q19" s="55">
        <f t="shared" ca="1" si="296"/>
        <v>6585.5772195201034</v>
      </c>
      <c r="R19" s="55">
        <f t="shared" ca="1" si="296"/>
        <v>304023.18574140023</v>
      </c>
      <c r="S19" s="55">
        <f t="shared" ca="1" si="296"/>
        <v>6983.6121068958073</v>
      </c>
      <c r="T19" s="55">
        <f t="shared" ca="1" si="296"/>
        <v>322398.46712713706</v>
      </c>
      <c r="U19" s="55">
        <f t="shared" ca="1" si="296"/>
        <v>7382.6470819282331</v>
      </c>
      <c r="V19" s="55">
        <f t="shared" ca="1" si="296"/>
        <v>340819.91756158182</v>
      </c>
      <c r="W19" s="55">
        <f t="shared" ca="1" si="296"/>
        <v>7781.6820569606571</v>
      </c>
      <c r="X19" s="55">
        <f t="shared" ca="1" si="296"/>
        <v>359241.36799602659</v>
      </c>
      <c r="Y19" s="55">
        <f t="shared" ca="1" si="296"/>
        <v>8181.7171196498048</v>
      </c>
      <c r="Z19" s="55">
        <f t="shared" ca="1" si="296"/>
        <v>377708.98747917917</v>
      </c>
      <c r="AA19" s="55">
        <f t="shared" ca="1" si="296"/>
        <v>8582.7522699956753</v>
      </c>
      <c r="AB19" s="55">
        <f t="shared" ca="1" si="296"/>
        <v>396222.77601103968</v>
      </c>
      <c r="AC19" s="55">
        <f t="shared" ca="1" si="296"/>
        <v>8984.7875079982714</v>
      </c>
      <c r="AD19" s="55">
        <f t="shared" ca="1" si="296"/>
        <v>414782.73359160812</v>
      </c>
      <c r="AE19" s="55">
        <f t="shared" ca="1" si="296"/>
        <v>9386.8227460008675</v>
      </c>
      <c r="AF19" s="55">
        <f t="shared" ca="1" si="296"/>
        <v>433342.69117217656</v>
      </c>
      <c r="AG19" s="55">
        <f t="shared" ca="1" si="296"/>
        <v>9789.8580716601809</v>
      </c>
      <c r="AH19" s="55">
        <f t="shared" ca="1" si="296"/>
        <v>451948.81780145282</v>
      </c>
      <c r="AI19" s="55">
        <f t="shared" ca="1" si="296"/>
        <v>10193.893484976221</v>
      </c>
      <c r="AJ19" s="55">
        <f t="shared" ca="1" si="296"/>
        <v>470601.11347943702</v>
      </c>
      <c r="AK19" s="55">
        <f t="shared" ca="1" si="296"/>
        <v>10597.928898292261</v>
      </c>
      <c r="AL19" s="55">
        <f t="shared" ca="1" si="296"/>
        <v>489253.40915742109</v>
      </c>
      <c r="AM19" s="55">
        <f t="shared" ca="1" si="296"/>
        <v>11002.964399265022</v>
      </c>
      <c r="AN19" s="55">
        <f t="shared" ca="1" si="296"/>
        <v>507951.87388411316</v>
      </c>
      <c r="AO19" s="55">
        <f t="shared" ca="1" si="296"/>
        <v>11408.999987894509</v>
      </c>
      <c r="AP19" s="55">
        <f t="shared" ca="1" si="296"/>
        <v>526696.50765951304</v>
      </c>
      <c r="AQ19" s="55">
        <f t="shared" ca="1" si="296"/>
        <v>11816.035664180718</v>
      </c>
      <c r="AR19" s="55">
        <f t="shared" ca="1" si="296"/>
        <v>545487.31048362073</v>
      </c>
      <c r="AS19" s="55">
        <f t="shared" ca="1" si="296"/>
        <v>12223.071340466926</v>
      </c>
      <c r="AT19" s="55">
        <f t="shared" ca="1" si="296"/>
        <v>564278.11330772866</v>
      </c>
      <c r="AU19" s="55">
        <f t="shared" ca="1" si="296"/>
        <v>12631.107104409859</v>
      </c>
      <c r="AV19" s="55">
        <f t="shared" ca="1" si="296"/>
        <v>583115.08518054441</v>
      </c>
      <c r="AW19" s="55">
        <f t="shared" ca="1" si="296"/>
        <v>13040.142956009511</v>
      </c>
      <c r="AX19" s="55">
        <f t="shared" ca="1" si="296"/>
        <v>601998.22610206797</v>
      </c>
      <c r="AY19" s="55">
        <f t="shared" ca="1" si="296"/>
        <v>13449.178807609165</v>
      </c>
      <c r="AZ19" s="55">
        <f t="shared" ca="1" si="296"/>
        <v>620881.36702359153</v>
      </c>
      <c r="BA19" s="55">
        <f t="shared" ca="1" si="296"/>
        <v>13859.214746865544</v>
      </c>
      <c r="BB19" s="55">
        <f t="shared" ca="1" si="296"/>
        <v>639810.67699382291</v>
      </c>
      <c r="BC19" s="55">
        <f t="shared" ca="1" si="296"/>
        <v>14270.250773778644</v>
      </c>
      <c r="BD19" s="55">
        <f t="shared" ca="1" si="296"/>
        <v>658786.15601276234</v>
      </c>
      <c r="BE19" s="55">
        <f t="shared" ca="1" si="296"/>
        <v>14682.286888348466</v>
      </c>
      <c r="BF19" s="55">
        <f t="shared" ca="1" si="296"/>
        <v>677807.80408040946</v>
      </c>
      <c r="BG19" s="55">
        <f t="shared" ca="1" si="296"/>
        <v>15094.323002918289</v>
      </c>
      <c r="BH19" s="55">
        <f t="shared" ca="1" si="296"/>
        <v>696829.45214805671</v>
      </c>
      <c r="BI19" s="55">
        <f t="shared" ca="1" si="296"/>
        <v>15507.359205144836</v>
      </c>
      <c r="BJ19" s="55">
        <f t="shared" ca="1" si="296"/>
        <v>715897.26926441165</v>
      </c>
      <c r="BK19" s="55">
        <f t="shared" ca="1" si="296"/>
        <v>15921.3954950281</v>
      </c>
      <c r="BL19" s="55">
        <f t="shared" ca="1" si="296"/>
        <v>735011.25542947464</v>
      </c>
      <c r="BM19" s="55">
        <f t="shared" ca="1" si="296"/>
        <v>16336.431872568095</v>
      </c>
      <c r="BN19" s="55">
        <f t="shared" ca="1" si="296"/>
        <v>754171.41064324568</v>
      </c>
    </row>
    <row r="20" spans="1:66" s="20" customFormat="1" ht="20.100000000000001" customHeight="1">
      <c r="B20" s="307" t="s">
        <v>168</v>
      </c>
      <c r="C20" s="307"/>
      <c r="D20" s="307"/>
      <c r="E20" s="307"/>
      <c r="F20" s="307"/>
      <c r="G20" s="322">
        <f ca="1">H19*12</f>
        <v>2551855.6601820304</v>
      </c>
      <c r="H20" s="323"/>
      <c r="I20" s="322">
        <f ca="1">J19*12</f>
        <v>2770142.9224728951</v>
      </c>
      <c r="J20" s="323"/>
      <c r="K20" s="322">
        <f ca="1">L19*12</f>
        <v>2988984.2133482532</v>
      </c>
      <c r="L20" s="323"/>
      <c r="M20" s="322">
        <f ca="1">N19*12</f>
        <v>3208379.5328081064</v>
      </c>
      <c r="N20" s="323"/>
      <c r="O20" s="322">
        <f ca="1">P19*12</f>
        <v>3428328.8808524539</v>
      </c>
      <c r="P20" s="323"/>
      <c r="Q20" s="322">
        <f ca="1">R19*12</f>
        <v>3648278.2288968028</v>
      </c>
      <c r="R20" s="323"/>
      <c r="S20" s="322">
        <f ca="1">T19*12</f>
        <v>3868781.6055256445</v>
      </c>
      <c r="T20" s="323"/>
      <c r="U20" s="322">
        <f ca="1">V19*12</f>
        <v>4089839.0107389819</v>
      </c>
      <c r="V20" s="323"/>
      <c r="W20" s="322">
        <f ca="1">X19*12</f>
        <v>4310896.4159523193</v>
      </c>
      <c r="X20" s="323"/>
      <c r="Y20" s="322">
        <f ca="1">Z19*12</f>
        <v>4532507.84975015</v>
      </c>
      <c r="Z20" s="323"/>
      <c r="AA20" s="322">
        <f ca="1">AB19*12</f>
        <v>4754673.3121324759</v>
      </c>
      <c r="AB20" s="323"/>
      <c r="AC20" s="322">
        <f ca="1">AD19*12</f>
        <v>4977392.803099297</v>
      </c>
      <c r="AD20" s="323"/>
      <c r="AE20" s="322">
        <f ca="1">AF19*12</f>
        <v>5200112.294066119</v>
      </c>
      <c r="AF20" s="323"/>
      <c r="AG20" s="322">
        <f ca="1">AH19*12</f>
        <v>5423385.8136174344</v>
      </c>
      <c r="AH20" s="323"/>
      <c r="AI20" s="322">
        <f ca="1">AJ19*12</f>
        <v>5647213.361753244</v>
      </c>
      <c r="AJ20" s="323"/>
      <c r="AK20" s="322">
        <f ca="1">AL19*12</f>
        <v>5871040.9098890536</v>
      </c>
      <c r="AL20" s="323"/>
      <c r="AM20" s="322">
        <f ca="1">AN19*12</f>
        <v>6095422.4866093583</v>
      </c>
      <c r="AN20" s="323"/>
      <c r="AO20" s="322">
        <f ca="1">AP19*12</f>
        <v>6320358.0919141565</v>
      </c>
      <c r="AP20" s="323"/>
      <c r="AQ20" s="322">
        <f ca="1">AR19*12</f>
        <v>6545847.7258034488</v>
      </c>
      <c r="AR20" s="323"/>
      <c r="AS20" s="322">
        <f ca="1">AT19*12</f>
        <v>6771337.359692744</v>
      </c>
      <c r="AT20" s="323"/>
      <c r="AU20" s="322">
        <f ca="1">AV19*12</f>
        <v>6997381.0221665334</v>
      </c>
      <c r="AV20" s="323"/>
      <c r="AW20" s="322">
        <f ca="1">AX19*12</f>
        <v>7223978.7132248152</v>
      </c>
      <c r="AX20" s="323"/>
      <c r="AY20" s="322">
        <f ca="1">AZ19*12</f>
        <v>7450576.4042830989</v>
      </c>
      <c r="AZ20" s="323"/>
      <c r="BA20" s="322">
        <f ca="1">BB19*12</f>
        <v>7677728.1239258749</v>
      </c>
      <c r="BB20" s="323"/>
      <c r="BC20" s="322">
        <f ca="1">BD19*12</f>
        <v>7905433.8721531481</v>
      </c>
      <c r="BD20" s="323"/>
      <c r="BE20" s="322">
        <f ca="1">BF19*12</f>
        <v>8133693.6489649136</v>
      </c>
      <c r="BF20" s="323"/>
      <c r="BG20" s="322">
        <f ca="1">BH19*12</f>
        <v>8361953.4257766809</v>
      </c>
      <c r="BH20" s="323"/>
      <c r="BI20" s="322">
        <f ca="1">BJ19*12</f>
        <v>8590767.2311729398</v>
      </c>
      <c r="BJ20" s="323"/>
      <c r="BK20" s="322">
        <f ca="1">BL19*12</f>
        <v>8820135.0651536956</v>
      </c>
      <c r="BL20" s="323"/>
      <c r="BM20" s="322">
        <f ca="1">BN19*12</f>
        <v>9050056.9277189486</v>
      </c>
      <c r="BN20" s="323"/>
    </row>
    <row r="21" spans="1:66" ht="20.100000000000001" customHeight="1">
      <c r="I21" s="20"/>
      <c r="J21" s="20"/>
      <c r="K21" s="20"/>
    </row>
    <row r="22" spans="1:66" ht="20.100000000000001" customHeight="1">
      <c r="C22" s="57"/>
      <c r="E22" s="228"/>
      <c r="G22" s="24" cm="1">
        <f t="array" aca="1" ref="G22" ca="1">INDIRECT(_xlfn.CONCAT("DEMANDA_A!L",G23))</f>
        <v>4606</v>
      </c>
      <c r="H22" s="24"/>
      <c r="I22" s="24" cm="1">
        <f t="array" aca="1" ref="I22" ca="1">INDIRECT(_xlfn.CONCAT("DEMANDA_A!L",I23))</f>
        <v>5000</v>
      </c>
      <c r="J22" s="24"/>
      <c r="K22" s="24" cm="1">
        <f t="array" aca="1" ref="K22" ca="1">INDIRECT(_xlfn.CONCAT("DEMANDA_A!L",K23))</f>
        <v>5395</v>
      </c>
      <c r="L22" s="24"/>
      <c r="M22" s="24" cm="1">
        <f t="array" aca="1" ref="M22" ca="1">INDIRECT(_xlfn.CONCAT("DEMANDA_A!L",M23))</f>
        <v>5791</v>
      </c>
      <c r="N22" s="24"/>
      <c r="O22" s="24" cm="1">
        <f t="array" aca="1" ref="O22" ca="1">INDIRECT(_xlfn.CONCAT("DEMANDA_A!L",O23))</f>
        <v>6188</v>
      </c>
      <c r="P22" s="24"/>
      <c r="Q22" s="24" cm="1">
        <f t="array" aca="1" ref="Q22" ca="1">INDIRECT(_xlfn.CONCAT("DEMANDA_A!L",Q23))</f>
        <v>6585</v>
      </c>
      <c r="R22" s="24"/>
      <c r="S22" s="24" cm="1">
        <f t="array" aca="1" ref="S22" ca="1">INDIRECT(_xlfn.CONCAT("DEMANDA_A!L",S23))</f>
        <v>6983</v>
      </c>
      <c r="T22" s="24"/>
      <c r="U22" s="24" cm="1">
        <f t="array" aca="1" ref="U22" ca="1">INDIRECT(_xlfn.CONCAT("DEMANDA_A!L",U23))</f>
        <v>7382</v>
      </c>
      <c r="V22" s="24"/>
      <c r="W22" s="24" cm="1">
        <f t="array" aca="1" ref="W22" ca="1">INDIRECT(_xlfn.CONCAT("DEMANDA_A!L",W23))</f>
        <v>7781</v>
      </c>
      <c r="X22" s="24"/>
      <c r="Y22" s="24" cm="1">
        <f t="array" aca="1" ref="Y22" ca="1">INDIRECT(_xlfn.CONCAT("DEMANDA_A!L",Y23))</f>
        <v>8181</v>
      </c>
      <c r="Z22" s="24"/>
      <c r="AA22" s="24" cm="1">
        <f t="array" aca="1" ref="AA22" ca="1">INDIRECT(_xlfn.CONCAT("DEMANDA_A!L",AA23))</f>
        <v>8582</v>
      </c>
      <c r="AB22" s="24"/>
      <c r="AC22" s="24" cm="1">
        <f t="array" aca="1" ref="AC22" ca="1">INDIRECT(_xlfn.CONCAT("DEMANDA_A!L",AC23))</f>
        <v>8984</v>
      </c>
      <c r="AD22" s="24"/>
      <c r="AE22" s="24" cm="1">
        <f t="array" aca="1" ref="AE22" ca="1">INDIRECT(_xlfn.CONCAT("DEMANDA_A!L",AE23))</f>
        <v>9386</v>
      </c>
      <c r="AF22" s="24"/>
      <c r="AG22" s="24" cm="1">
        <f t="array" aca="1" ref="AG22" ca="1">INDIRECT(_xlfn.CONCAT("DEMANDA_A!L",AG23))</f>
        <v>9789</v>
      </c>
      <c r="AH22" s="24"/>
      <c r="AI22" s="24" cm="1">
        <f t="array" aca="1" ref="AI22" ca="1">INDIRECT(_xlfn.CONCAT("DEMANDA_A!L",AI23))</f>
        <v>10193</v>
      </c>
      <c r="AJ22" s="24"/>
      <c r="AK22" s="24" cm="1">
        <f t="array" aca="1" ref="AK22" ca="1">INDIRECT(_xlfn.CONCAT("DEMANDA_A!L",AK23))</f>
        <v>10597</v>
      </c>
      <c r="AL22" s="24"/>
      <c r="AM22" s="24" cm="1">
        <f t="array" aca="1" ref="AM22" ca="1">INDIRECT(_xlfn.CONCAT("DEMANDA_A!L",AM23))</f>
        <v>11002</v>
      </c>
      <c r="AN22" s="24"/>
      <c r="AO22" s="24" cm="1">
        <f t="array" aca="1" ref="AO22" ca="1">INDIRECT(_xlfn.CONCAT("DEMANDA_A!L",AO23))</f>
        <v>11408</v>
      </c>
      <c r="AP22" s="24"/>
      <c r="AQ22" s="24" cm="1">
        <f t="array" aca="1" ref="AQ22" ca="1">INDIRECT(_xlfn.CONCAT("DEMANDA_A!L",AQ23))</f>
        <v>11815</v>
      </c>
      <c r="AR22" s="24"/>
      <c r="AS22" s="24" cm="1">
        <f t="array" aca="1" ref="AS22" ca="1">INDIRECT(_xlfn.CONCAT("DEMANDA_A!L",AS23))</f>
        <v>12222</v>
      </c>
      <c r="AT22" s="24"/>
      <c r="AU22" s="24" cm="1">
        <f t="array" aca="1" ref="AU22" ca="1">INDIRECT(_xlfn.CONCAT("DEMANDA_A!L",AU23))</f>
        <v>12630</v>
      </c>
      <c r="AV22" s="24"/>
      <c r="AW22" s="24" cm="1">
        <f t="array" aca="1" ref="AW22" ca="1">INDIRECT(_xlfn.CONCAT("DEMANDA_A!L",AW23))</f>
        <v>13039</v>
      </c>
      <c r="AX22" s="24"/>
      <c r="AY22" s="24" cm="1">
        <f t="array" aca="1" ref="AY22" ca="1">INDIRECT(_xlfn.CONCAT("DEMANDA_A!L",AY23))</f>
        <v>13448</v>
      </c>
      <c r="AZ22" s="24"/>
      <c r="BA22" s="24" cm="1">
        <f t="array" aca="1" ref="BA22" ca="1">INDIRECT(_xlfn.CONCAT("DEMANDA_A!L",BA23))</f>
        <v>13858</v>
      </c>
      <c r="BB22" s="24"/>
      <c r="BC22" s="24" cm="1">
        <f t="array" aca="1" ref="BC22" ca="1">INDIRECT(_xlfn.CONCAT("DEMANDA_A!L",BC23))</f>
        <v>14269</v>
      </c>
      <c r="BD22" s="24"/>
      <c r="BE22" s="24" cm="1">
        <f t="array" aca="1" ref="BE22" ca="1">INDIRECT(_xlfn.CONCAT("DEMANDA_A!L",BE23))</f>
        <v>14681</v>
      </c>
      <c r="BF22" s="24"/>
      <c r="BG22" s="24" cm="1">
        <f t="array" aca="1" ref="BG22" ca="1">INDIRECT(_xlfn.CONCAT("DEMANDA_A!L",BG23))</f>
        <v>15093</v>
      </c>
      <c r="BH22" s="24"/>
      <c r="BI22" s="24" cm="1">
        <f t="array" aca="1" ref="BI22" ca="1">INDIRECT(_xlfn.CONCAT("DEMANDA_A!L",BI23))</f>
        <v>15506</v>
      </c>
      <c r="BK22" s="24" cm="1">
        <f t="array" aca="1" ref="BK22" ca="1">INDIRECT(_xlfn.CONCAT("DEMANDA_A!L",BK23))</f>
        <v>15920</v>
      </c>
      <c r="BM22" s="24" cm="1">
        <f t="array" aca="1" ref="BM22" ca="1">INDIRECT(_xlfn.CONCAT("DEMANDA_A!L",BM23))</f>
        <v>16335</v>
      </c>
    </row>
    <row r="23" spans="1:66" ht="20.100000000000001" customHeight="1">
      <c r="G23" s="51">
        <v>4</v>
      </c>
      <c r="H23" s="51">
        <v>4</v>
      </c>
      <c r="I23" s="51">
        <f>IF(H23=G23,H23+1,H23)</f>
        <v>5</v>
      </c>
      <c r="J23" s="51">
        <f t="shared" ref="J23:N23" si="297">IF(I23=H23,I23+1,I23)</f>
        <v>5</v>
      </c>
      <c r="K23" s="51">
        <f t="shared" si="297"/>
        <v>6</v>
      </c>
      <c r="L23" s="51">
        <f t="shared" si="297"/>
        <v>6</v>
      </c>
      <c r="M23" s="51">
        <f t="shared" si="297"/>
        <v>7</v>
      </c>
      <c r="N23" s="51">
        <f t="shared" si="297"/>
        <v>7</v>
      </c>
      <c r="O23" s="51">
        <f t="shared" ref="O23" si="298">IF(N23=M23,N23+1,N23)</f>
        <v>8</v>
      </c>
      <c r="P23" s="51">
        <f t="shared" ref="P23" si="299">IF(O23=N23,O23+1,O23)</f>
        <v>8</v>
      </c>
      <c r="Q23" s="51">
        <f t="shared" ref="Q23" si="300">IF(P23=O23,P23+1,P23)</f>
        <v>9</v>
      </c>
      <c r="R23" s="51">
        <f t="shared" ref="R23:S23" si="301">IF(Q23=P23,Q23+1,Q23)</f>
        <v>9</v>
      </c>
      <c r="S23" s="51">
        <f t="shared" si="301"/>
        <v>10</v>
      </c>
      <c r="T23" s="51">
        <f t="shared" ref="T23" si="302">IF(S23=R23,S23+1,S23)</f>
        <v>10</v>
      </c>
      <c r="U23" s="51">
        <f t="shared" ref="U23" si="303">IF(T23=S23,T23+1,T23)</f>
        <v>11</v>
      </c>
      <c r="V23" s="51">
        <f t="shared" ref="V23" si="304">IF(U23=T23,U23+1,U23)</f>
        <v>11</v>
      </c>
      <c r="W23" s="51">
        <f t="shared" ref="W23:X23" si="305">IF(V23=U23,V23+1,V23)</f>
        <v>12</v>
      </c>
      <c r="X23" s="51">
        <f t="shared" si="305"/>
        <v>12</v>
      </c>
      <c r="Y23" s="51">
        <f t="shared" ref="Y23" si="306">IF(X23=W23,X23+1,X23)</f>
        <v>13</v>
      </c>
      <c r="Z23" s="51">
        <f t="shared" ref="Z23" si="307">IF(Y23=X23,Y23+1,Y23)</f>
        <v>13</v>
      </c>
      <c r="AA23" s="51">
        <f t="shared" ref="AA23" si="308">IF(Z23=Y23,Z23+1,Z23)</f>
        <v>14</v>
      </c>
      <c r="AB23" s="51">
        <f t="shared" ref="AB23:AC23" si="309">IF(AA23=Z23,AA23+1,AA23)</f>
        <v>14</v>
      </c>
      <c r="AC23" s="51">
        <f t="shared" si="309"/>
        <v>15</v>
      </c>
      <c r="AD23" s="51">
        <f t="shared" ref="AD23" si="310">IF(AC23=AB23,AC23+1,AC23)</f>
        <v>15</v>
      </c>
      <c r="AE23" s="51">
        <f t="shared" ref="AE23" si="311">IF(AD23=AC23,AD23+1,AD23)</f>
        <v>16</v>
      </c>
      <c r="AF23" s="51">
        <f t="shared" ref="AF23" si="312">IF(AE23=AD23,AE23+1,AE23)</f>
        <v>16</v>
      </c>
      <c r="AG23" s="51">
        <f t="shared" ref="AG23:AH23" si="313">IF(AF23=AE23,AF23+1,AF23)</f>
        <v>17</v>
      </c>
      <c r="AH23" s="51">
        <f t="shared" si="313"/>
        <v>17</v>
      </c>
      <c r="AI23" s="51">
        <f t="shared" ref="AI23" si="314">IF(AH23=AG23,AH23+1,AH23)</f>
        <v>18</v>
      </c>
      <c r="AJ23" s="51">
        <f t="shared" ref="AJ23" si="315">IF(AI23=AH23,AI23+1,AI23)</f>
        <v>18</v>
      </c>
      <c r="AK23" s="51">
        <f t="shared" ref="AK23" si="316">IF(AJ23=AI23,AJ23+1,AJ23)</f>
        <v>19</v>
      </c>
      <c r="AL23" s="51">
        <f t="shared" ref="AL23:AM23" si="317">IF(AK23=AJ23,AK23+1,AK23)</f>
        <v>19</v>
      </c>
      <c r="AM23" s="51">
        <f t="shared" si="317"/>
        <v>20</v>
      </c>
      <c r="AN23" s="51">
        <f t="shared" ref="AN23" si="318">IF(AM23=AL23,AM23+1,AM23)</f>
        <v>20</v>
      </c>
      <c r="AO23" s="51">
        <f t="shared" ref="AO23" si="319">IF(AN23=AM23,AN23+1,AN23)</f>
        <v>21</v>
      </c>
      <c r="AP23" s="51">
        <f t="shared" ref="AP23" si="320">IF(AO23=AN23,AO23+1,AO23)</f>
        <v>21</v>
      </c>
      <c r="AQ23" s="51">
        <f t="shared" ref="AQ23:AR23" si="321">IF(AP23=AO23,AP23+1,AP23)</f>
        <v>22</v>
      </c>
      <c r="AR23" s="51">
        <f t="shared" si="321"/>
        <v>22</v>
      </c>
      <c r="AS23" s="51">
        <f t="shared" ref="AS23" si="322">IF(AR23=AQ23,AR23+1,AR23)</f>
        <v>23</v>
      </c>
      <c r="AT23" s="51">
        <f t="shared" ref="AT23" si="323">IF(AS23=AR23,AS23+1,AS23)</f>
        <v>23</v>
      </c>
      <c r="AU23" s="51">
        <f t="shared" ref="AU23" si="324">IF(AT23=AS23,AT23+1,AT23)</f>
        <v>24</v>
      </c>
      <c r="AV23" s="51">
        <f t="shared" ref="AV23:AW23" si="325">IF(AU23=AT23,AU23+1,AU23)</f>
        <v>24</v>
      </c>
      <c r="AW23" s="51">
        <f t="shared" si="325"/>
        <v>25</v>
      </c>
      <c r="AX23" s="51">
        <f t="shared" ref="AX23" si="326">IF(AW23=AV23,AW23+1,AW23)</f>
        <v>25</v>
      </c>
      <c r="AY23" s="51">
        <f t="shared" ref="AY23" si="327">IF(AX23=AW23,AX23+1,AX23)</f>
        <v>26</v>
      </c>
      <c r="AZ23" s="51">
        <f t="shared" ref="AZ23" si="328">IF(AY23=AX23,AY23+1,AY23)</f>
        <v>26</v>
      </c>
      <c r="BA23" s="51">
        <f t="shared" ref="BA23:BB23" si="329">IF(AZ23=AY23,AZ23+1,AZ23)</f>
        <v>27</v>
      </c>
      <c r="BB23" s="51">
        <f t="shared" si="329"/>
        <v>27</v>
      </c>
      <c r="BC23" s="51">
        <f t="shared" ref="BC23" si="330">IF(BB23=BA23,BB23+1,BB23)</f>
        <v>28</v>
      </c>
      <c r="BD23" s="51">
        <f t="shared" ref="BD23" si="331">IF(BC23=BB23,BC23+1,BC23)</f>
        <v>28</v>
      </c>
      <c r="BE23" s="51">
        <f t="shared" ref="BE23" si="332">IF(BD23=BC23,BD23+1,BD23)</f>
        <v>29</v>
      </c>
      <c r="BF23" s="51">
        <f t="shared" ref="BF23:BG23" si="333">IF(BE23=BD23,BE23+1,BE23)</f>
        <v>29</v>
      </c>
      <c r="BG23" s="51">
        <f t="shared" si="333"/>
        <v>30</v>
      </c>
      <c r="BH23" s="51">
        <f t="shared" ref="BH23" si="334">IF(BG23=BF23,BG23+1,BG23)</f>
        <v>30</v>
      </c>
      <c r="BI23" s="51">
        <f t="shared" ref="BI23" si="335">IF(BH23=BG23,BH23+1,BH23)</f>
        <v>31</v>
      </c>
      <c r="BJ23" s="51">
        <f t="shared" ref="BJ23" si="336">IF(BI23=BH23,BI23+1,BI23)</f>
        <v>31</v>
      </c>
      <c r="BK23" s="51">
        <f t="shared" ref="BK23:BL23" si="337">IF(BJ23=BI23,BJ23+1,BJ23)</f>
        <v>32</v>
      </c>
      <c r="BL23" s="51">
        <f t="shared" si="337"/>
        <v>32</v>
      </c>
      <c r="BM23" s="51">
        <f t="shared" ref="BM23" si="338">IF(BL23=BK23,BL23+1,BL23)</f>
        <v>33</v>
      </c>
      <c r="BN23" s="51">
        <f t="shared" ref="BN23" si="339">IF(BM23=BL23,BM23+1,BM23)</f>
        <v>33</v>
      </c>
    </row>
    <row r="24" spans="1:66" ht="20.100000000000001" customHeight="1"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1:66" ht="12.75" hidden="1" customHeight="1"/>
    <row r="29" spans="1:66" ht="20.100000000000001" customHeight="1">
      <c r="B29" s="307" t="str">
        <f>B1</f>
        <v>Categoria</v>
      </c>
      <c r="C29" s="308" t="str">
        <f>C1</f>
        <v>Faixa de Consumo</v>
      </c>
      <c r="D29" s="324" t="str">
        <f>D1</f>
        <v>Vol. Faturado (mᵌ/mês)</v>
      </c>
      <c r="E29" s="308" t="str">
        <f>E1</f>
        <v>R$/ faixa</v>
      </c>
      <c r="F29" s="308" t="str">
        <f>F1</f>
        <v>% Economia na Faixa</v>
      </c>
      <c r="G29" s="308" t="str">
        <f>Q1</f>
        <v>ANO 6</v>
      </c>
      <c r="H29" s="308"/>
      <c r="I29" s="308" t="str">
        <f>S1</f>
        <v>ANO 7</v>
      </c>
      <c r="J29" s="308"/>
      <c r="K29" s="308" t="str">
        <f>U1</f>
        <v>ANO 8</v>
      </c>
      <c r="L29" s="308"/>
      <c r="M29" s="308" t="str">
        <f>W1</f>
        <v>ANO 9</v>
      </c>
      <c r="N29" s="308"/>
      <c r="O29" s="308" t="str">
        <f>Y1</f>
        <v>ANO 10</v>
      </c>
      <c r="P29" s="308"/>
    </row>
    <row r="30" spans="1:66" ht="20.100000000000001" customHeight="1">
      <c r="B30" s="307"/>
      <c r="C30" s="308"/>
      <c r="D30" s="324"/>
      <c r="E30" s="308"/>
      <c r="F30" s="308"/>
      <c r="G30" s="312" t="str">
        <f>Q2</f>
        <v>Nᵒ Econ. Faixa</v>
      </c>
      <c r="H30" s="312" t="str">
        <f>R2</f>
        <v>R$/mês</v>
      </c>
      <c r="I30" s="308" t="str">
        <f>S2</f>
        <v>Nᵒ Econ. Faixa</v>
      </c>
      <c r="J30" s="307" t="str">
        <f>T2</f>
        <v>R$/mês</v>
      </c>
      <c r="K30" s="308" t="str">
        <f>U2</f>
        <v>Nᵒ Econ. Faixa</v>
      </c>
      <c r="L30" s="307" t="str">
        <f>V2</f>
        <v>R$/mês</v>
      </c>
      <c r="M30" s="308" t="str">
        <f>W2</f>
        <v>Nᵒ Econ. Faixa</v>
      </c>
      <c r="N30" s="307" t="str">
        <f>X2</f>
        <v>R$/mês</v>
      </c>
      <c r="O30" s="308" t="str">
        <f>Y2</f>
        <v>Nᵒ Econ. Faixa</v>
      </c>
      <c r="P30" s="307" t="str">
        <f>Z2</f>
        <v>R$/mês</v>
      </c>
    </row>
    <row r="31" spans="1:66" ht="20.100000000000001" customHeight="1">
      <c r="B31" s="307"/>
      <c r="C31" s="308"/>
      <c r="D31" s="324"/>
      <c r="E31" s="308"/>
      <c r="F31" s="308"/>
      <c r="G31" s="313"/>
      <c r="H31" s="313"/>
      <c r="I31" s="308"/>
      <c r="J31" s="307"/>
      <c r="K31" s="308"/>
      <c r="L31" s="307"/>
      <c r="M31" s="308"/>
      <c r="N31" s="307"/>
      <c r="O31" s="308"/>
      <c r="P31" s="307"/>
    </row>
    <row r="32" spans="1:66" ht="20.100000000000001" customHeight="1">
      <c r="B32" s="301" t="str">
        <f>B4</f>
        <v>Residencial</v>
      </c>
      <c r="C32" s="61" t="str">
        <f>C4</f>
        <v>0 a 10</v>
      </c>
      <c r="D32" s="62">
        <f>D4</f>
        <v>10</v>
      </c>
      <c r="E32" s="63">
        <f>E4</f>
        <v>28.446259999999999</v>
      </c>
      <c r="F32" s="60">
        <f>F4</f>
        <v>0.62260000000000004</v>
      </c>
      <c r="G32" s="37">
        <f t="shared" ref="G32:P47" ca="1" si="340">Q4</f>
        <v>3593.7687321660183</v>
      </c>
      <c r="H32" s="37">
        <f t="shared" ca="1" si="340"/>
        <v>102229.27973506492</v>
      </c>
      <c r="I32" s="37">
        <f t="shared" ca="1" si="340"/>
        <v>3810.9775332900999</v>
      </c>
      <c r="J32" s="37">
        <f t="shared" ca="1" si="340"/>
        <v>108408.05776612883</v>
      </c>
      <c r="K32" s="37">
        <f t="shared" ca="1" si="340"/>
        <v>4028.7320851707741</v>
      </c>
      <c r="L32" s="37">
        <f t="shared" ca="1" si="340"/>
        <v>114602.36036510998</v>
      </c>
      <c r="M32" s="37">
        <f t="shared" ca="1" si="340"/>
        <v>4246.4866370514483</v>
      </c>
      <c r="N32" s="37">
        <f t="shared" ca="1" si="340"/>
        <v>120796.66296409113</v>
      </c>
      <c r="O32" s="37">
        <f t="shared" ca="1" si="340"/>
        <v>4464.7869396887163</v>
      </c>
      <c r="P32" s="37">
        <f t="shared" ca="1" si="340"/>
        <v>127006.49013098954</v>
      </c>
    </row>
    <row r="33" spans="2:16" ht="20.100000000000001" customHeight="1">
      <c r="B33" s="301"/>
      <c r="C33" s="61" t="str">
        <f t="shared" ref="C33:F46" si="341">C5</f>
        <v>11 a 25</v>
      </c>
      <c r="D33" s="62">
        <f t="shared" si="341"/>
        <v>15.07</v>
      </c>
      <c r="E33" s="63">
        <f t="shared" si="341"/>
        <v>54.84926858</v>
      </c>
      <c r="F33" s="60">
        <f t="shared" si="341"/>
        <v>0.34239999999999998</v>
      </c>
      <c r="G33" s="37">
        <f t="shared" ca="1" si="340"/>
        <v>1976.3996368352787</v>
      </c>
      <c r="H33" s="37">
        <f t="shared" ca="1" si="340"/>
        <v>108404.07450219266</v>
      </c>
      <c r="I33" s="37">
        <f t="shared" ca="1" si="340"/>
        <v>2095.8540112408127</v>
      </c>
      <c r="J33" s="37">
        <f t="shared" ca="1" si="340"/>
        <v>114956.05956701767</v>
      </c>
      <c r="K33" s="37">
        <f t="shared" ca="1" si="340"/>
        <v>2215.608522265456</v>
      </c>
      <c r="L33" s="37">
        <f t="shared" ca="1" si="340"/>
        <v>121524.50690587491</v>
      </c>
      <c r="M33" s="37">
        <f t="shared" ca="1" si="340"/>
        <v>2335.3630332900993</v>
      </c>
      <c r="N33" s="37">
        <f t="shared" ca="1" si="340"/>
        <v>128092.95424473214</v>
      </c>
      <c r="O33" s="37">
        <f t="shared" ca="1" si="340"/>
        <v>2455.4176809338519</v>
      </c>
      <c r="P33" s="37">
        <f t="shared" ca="1" si="340"/>
        <v>134677.86385762159</v>
      </c>
    </row>
    <row r="34" spans="2:16" ht="20.100000000000001" customHeight="1">
      <c r="B34" s="301"/>
      <c r="C34" s="61" t="str">
        <f t="shared" si="341"/>
        <v>26 a 50</v>
      </c>
      <c r="D34" s="62">
        <f t="shared" si="341"/>
        <v>30.67</v>
      </c>
      <c r="E34" s="63">
        <f t="shared" si="341"/>
        <v>148.02532538</v>
      </c>
      <c r="F34" s="60">
        <f t="shared" si="341"/>
        <v>3.2800000000000003E-2</v>
      </c>
      <c r="G34" s="37">
        <f t="shared" ca="1" si="340"/>
        <v>189.32800259403373</v>
      </c>
      <c r="H34" s="37">
        <f t="shared" ca="1" si="340"/>
        <v>28025.339187527326</v>
      </c>
      <c r="I34" s="37">
        <f t="shared" ca="1" si="340"/>
        <v>200.77106182447039</v>
      </c>
      <c r="J34" s="37">
        <f t="shared" ca="1" si="340"/>
        <v>29719.201753455327</v>
      </c>
      <c r="K34" s="37">
        <f t="shared" ca="1" si="340"/>
        <v>212.24287246000867</v>
      </c>
      <c r="L34" s="37">
        <f t="shared" ca="1" si="340"/>
        <v>31417.320255478626</v>
      </c>
      <c r="M34" s="37">
        <f t="shared" ca="1" si="340"/>
        <v>223.71468309554692</v>
      </c>
      <c r="N34" s="37">
        <f t="shared" ca="1" si="340"/>
        <v>33115.438757501921</v>
      </c>
      <c r="O34" s="37">
        <f t="shared" ca="1" si="340"/>
        <v>235.21524513618678</v>
      </c>
      <c r="P34" s="37">
        <f t="shared" ca="1" si="340"/>
        <v>34817.813195620511</v>
      </c>
    </row>
    <row r="35" spans="2:16" ht="20.100000000000001" customHeight="1">
      <c r="B35" s="301"/>
      <c r="C35" s="61" t="str">
        <f t="shared" si="341"/>
        <v>&gt; 50</v>
      </c>
      <c r="D35" s="62">
        <f t="shared" si="341"/>
        <v>85.26</v>
      </c>
      <c r="E35" s="63">
        <f t="shared" si="341"/>
        <v>598.41236632000005</v>
      </c>
      <c r="F35" s="60">
        <f t="shared" si="341"/>
        <v>2.3E-3</v>
      </c>
      <c r="G35" s="37">
        <f t="shared" ca="1" si="340"/>
        <v>13.276048962386511</v>
      </c>
      <c r="H35" s="37">
        <f t="shared" ca="1" si="340"/>
        <v>7944.5518749618932</v>
      </c>
      <c r="I35" s="37">
        <f t="shared" ca="1" si="340"/>
        <v>14.07845860354518</v>
      </c>
      <c r="J35" s="37">
        <f t="shared" ca="1" si="340"/>
        <v>8424.7237270856349</v>
      </c>
      <c r="K35" s="37">
        <f t="shared" ca="1" si="340"/>
        <v>14.882884349329874</v>
      </c>
      <c r="L35" s="37">
        <f t="shared" ca="1" si="340"/>
        <v>8906.1020411493846</v>
      </c>
      <c r="M35" s="37">
        <f t="shared" ca="1" si="340"/>
        <v>15.687310095114569</v>
      </c>
      <c r="N35" s="37">
        <f t="shared" ca="1" si="340"/>
        <v>9387.4803552131343</v>
      </c>
      <c r="O35" s="37">
        <f t="shared" ca="1" si="340"/>
        <v>16.49375194552529</v>
      </c>
      <c r="P35" s="37">
        <f t="shared" ca="1" si="340"/>
        <v>9870.0651312168939</v>
      </c>
    </row>
    <row r="36" spans="2:16" ht="20.100000000000001" customHeight="1">
      <c r="B36" s="301"/>
      <c r="C36" s="61">
        <f t="shared" si="341"/>
        <v>0</v>
      </c>
      <c r="D36" s="62">
        <f t="shared" si="341"/>
        <v>0</v>
      </c>
      <c r="E36" s="62">
        <f t="shared" si="341"/>
        <v>0</v>
      </c>
      <c r="F36" s="60">
        <f t="shared" si="341"/>
        <v>1.0000000000000002</v>
      </c>
      <c r="G36" s="25">
        <f t="shared" ca="1" si="340"/>
        <v>5772.7724205577169</v>
      </c>
      <c r="H36" s="25">
        <f t="shared" ca="1" si="340"/>
        <v>246603.24529974681</v>
      </c>
      <c r="I36" s="25">
        <f t="shared" ca="1" si="340"/>
        <v>6121.6810649589279</v>
      </c>
      <c r="J36" s="25">
        <f t="shared" ca="1" si="340"/>
        <v>261508.04281368747</v>
      </c>
      <c r="K36" s="25">
        <f t="shared" ca="1" si="340"/>
        <v>6471.4663642455689</v>
      </c>
      <c r="L36" s="25">
        <f t="shared" ca="1" si="340"/>
        <v>276450.28956761293</v>
      </c>
      <c r="M36" s="25">
        <f t="shared" ca="1" si="340"/>
        <v>6821.251663532209</v>
      </c>
      <c r="N36" s="25">
        <f t="shared" ca="1" si="340"/>
        <v>291392.53632153838</v>
      </c>
      <c r="O36" s="25">
        <f t="shared" ca="1" si="340"/>
        <v>7171.9136177042801</v>
      </c>
      <c r="P36" s="25">
        <f t="shared" ca="1" si="340"/>
        <v>306372.23231544852</v>
      </c>
    </row>
    <row r="37" spans="2:16" ht="20.100000000000001" customHeight="1">
      <c r="B37" s="301" t="str">
        <f>B9</f>
        <v>Comercial</v>
      </c>
      <c r="C37" s="61" t="str">
        <f t="shared" si="341"/>
        <v>0 a 10</v>
      </c>
      <c r="D37" s="62">
        <f t="shared" si="341"/>
        <v>10</v>
      </c>
      <c r="E37" s="63">
        <f t="shared" si="341"/>
        <v>41.984989999999996</v>
      </c>
      <c r="F37" s="60">
        <f t="shared" si="341"/>
        <v>0.7601</v>
      </c>
      <c r="G37" s="37">
        <f t="shared" ca="1" si="340"/>
        <v>550.72991277561607</v>
      </c>
      <c r="H37" s="37">
        <f t="shared" ca="1" si="340"/>
        <v>23122.389880585109</v>
      </c>
      <c r="I37" s="37">
        <f t="shared" ca="1" si="340"/>
        <v>584.01624615218338</v>
      </c>
      <c r="J37" s="37">
        <f t="shared" ca="1" si="340"/>
        <v>24519.916254536955</v>
      </c>
      <c r="K37" s="37">
        <f t="shared" ca="1" si="340"/>
        <v>617.38621353220924</v>
      </c>
      <c r="L37" s="37">
        <f t="shared" ca="1" si="340"/>
        <v>25920.954001287668</v>
      </c>
      <c r="M37" s="37">
        <f t="shared" ca="1" si="340"/>
        <v>650.7561809122351</v>
      </c>
      <c r="N37" s="37">
        <f t="shared" ca="1" si="340"/>
        <v>27321.991748038377</v>
      </c>
      <c r="O37" s="37">
        <f t="shared" ca="1" si="340"/>
        <v>684.20978229571983</v>
      </c>
      <c r="P37" s="37">
        <f t="shared" ca="1" si="340"/>
        <v>28726.540867587973</v>
      </c>
    </row>
    <row r="38" spans="2:16" ht="20.100000000000001" customHeight="1">
      <c r="B38" s="301"/>
      <c r="C38" s="61" t="str">
        <f t="shared" si="341"/>
        <v>11 a 50</v>
      </c>
      <c r="D38" s="62">
        <f t="shared" si="341"/>
        <v>17.399999999999999</v>
      </c>
      <c r="E38" s="63">
        <f t="shared" si="341"/>
        <v>93.554435599999977</v>
      </c>
      <c r="F38" s="60">
        <f t="shared" si="341"/>
        <v>0.23280000000000001</v>
      </c>
      <c r="G38" s="37">
        <f t="shared" ca="1" si="340"/>
        <v>168.67507392996109</v>
      </c>
      <c r="H38" s="37">
        <f t="shared" ca="1" si="340"/>
        <v>15780.30134130578</v>
      </c>
      <c r="I38" s="37">
        <f t="shared" ca="1" si="340"/>
        <v>178.86986199740599</v>
      </c>
      <c r="J38" s="37">
        <f t="shared" ca="1" si="340"/>
        <v>16734.068985017202</v>
      </c>
      <c r="K38" s="37">
        <f t="shared" ca="1" si="340"/>
        <v>189.09026511024643</v>
      </c>
      <c r="L38" s="37">
        <f t="shared" ca="1" si="340"/>
        <v>17690.233029843472</v>
      </c>
      <c r="M38" s="37">
        <f t="shared" ca="1" si="340"/>
        <v>199.31066822308688</v>
      </c>
      <c r="N38" s="37">
        <f t="shared" ca="1" si="340"/>
        <v>18646.397074669741</v>
      </c>
      <c r="O38" s="37">
        <f t="shared" ca="1" si="340"/>
        <v>209.55668638132298</v>
      </c>
      <c r="P38" s="37">
        <f t="shared" ca="1" si="340"/>
        <v>19604.957520610871</v>
      </c>
    </row>
    <row r="39" spans="2:16" ht="20.100000000000001" customHeight="1">
      <c r="B39" s="301"/>
      <c r="C39" s="61" t="str">
        <f t="shared" si="341"/>
        <v>&gt; 50</v>
      </c>
      <c r="D39" s="62">
        <f t="shared" si="341"/>
        <v>128.80000000000001</v>
      </c>
      <c r="E39" s="63">
        <f t="shared" si="341"/>
        <v>1011.3681116</v>
      </c>
      <c r="F39" s="60">
        <f t="shared" si="341"/>
        <v>7.1000000000000004E-3</v>
      </c>
      <c r="G39" s="37">
        <f t="shared" ca="1" si="340"/>
        <v>5.1442999351491574</v>
      </c>
      <c r="H39" s="37">
        <f t="shared" ca="1" si="340"/>
        <v>5202.7809109158061</v>
      </c>
      <c r="I39" s="37">
        <f t="shared" ca="1" si="340"/>
        <v>5.455223454388241</v>
      </c>
      <c r="J39" s="37">
        <f t="shared" ca="1" si="340"/>
        <v>5517.2390434206645</v>
      </c>
      <c r="K39" s="37">
        <f t="shared" ca="1" si="340"/>
        <v>5.7669281884997838</v>
      </c>
      <c r="L39" s="37">
        <f t="shared" ca="1" si="340"/>
        <v>5832.4872717358357</v>
      </c>
      <c r="M39" s="37">
        <f t="shared" ca="1" si="340"/>
        <v>6.0786329226113267</v>
      </c>
      <c r="N39" s="37">
        <f t="shared" ca="1" si="340"/>
        <v>6147.735500051007</v>
      </c>
      <c r="O39" s="37">
        <f t="shared" ca="1" si="340"/>
        <v>6.3911188715953315</v>
      </c>
      <c r="P39" s="37">
        <f t="shared" ca="1" si="340"/>
        <v>6463.7738241764937</v>
      </c>
    </row>
    <row r="40" spans="2:16" ht="20.100000000000001" customHeight="1">
      <c r="B40" s="301"/>
      <c r="C40" s="61">
        <f t="shared" si="341"/>
        <v>0</v>
      </c>
      <c r="D40" s="62">
        <f t="shared" si="341"/>
        <v>0</v>
      </c>
      <c r="E40" s="62">
        <f t="shared" si="341"/>
        <v>0</v>
      </c>
      <c r="F40" s="60">
        <f t="shared" si="341"/>
        <v>1</v>
      </c>
      <c r="G40" s="25">
        <f t="shared" ca="1" si="340"/>
        <v>724.54928664072634</v>
      </c>
      <c r="H40" s="25">
        <f t="shared" ca="1" si="340"/>
        <v>44105.472132806695</v>
      </c>
      <c r="I40" s="25">
        <f t="shared" ca="1" si="340"/>
        <v>768.34133160397766</v>
      </c>
      <c r="J40" s="25">
        <f t="shared" ca="1" si="340"/>
        <v>46771.224282974814</v>
      </c>
      <c r="K40" s="25">
        <f t="shared" ca="1" si="340"/>
        <v>812.24340683095556</v>
      </c>
      <c r="L40" s="25">
        <f t="shared" ca="1" si="340"/>
        <v>49443.674302866973</v>
      </c>
      <c r="M40" s="25">
        <f t="shared" ca="1" si="340"/>
        <v>856.14548205793324</v>
      </c>
      <c r="N40" s="25">
        <f t="shared" ca="1" si="340"/>
        <v>52116.124322759126</v>
      </c>
      <c r="O40" s="25">
        <f t="shared" ca="1" si="340"/>
        <v>900.15758754863816</v>
      </c>
      <c r="P40" s="25">
        <f t="shared" ca="1" si="340"/>
        <v>54795.272212375341</v>
      </c>
    </row>
    <row r="41" spans="2:16" ht="20.100000000000001" customHeight="1">
      <c r="B41" s="301" t="str">
        <f>B13</f>
        <v>Industrial</v>
      </c>
      <c r="C41" s="61" t="str">
        <f t="shared" si="341"/>
        <v>0 a 10</v>
      </c>
      <c r="D41" s="62">
        <f t="shared" si="341"/>
        <v>10</v>
      </c>
      <c r="E41" s="63">
        <f t="shared" si="341"/>
        <v>41.984989999999996</v>
      </c>
      <c r="F41" s="60">
        <f t="shared" si="341"/>
        <v>0.53390000000000004</v>
      </c>
      <c r="G41" s="37">
        <f t="shared" ca="1" si="340"/>
        <v>18.999845979247731</v>
      </c>
      <c r="H41" s="37">
        <f t="shared" ca="1" si="340"/>
        <v>797.70834344025616</v>
      </c>
      <c r="I41" s="37">
        <f t="shared" ca="1" si="340"/>
        <v>20.148204172070905</v>
      </c>
      <c r="J41" s="37">
        <f t="shared" ca="1" si="340"/>
        <v>845.9221506823551</v>
      </c>
      <c r="K41" s="37">
        <f t="shared" ca="1" si="340"/>
        <v>21.299447686986596</v>
      </c>
      <c r="L41" s="37">
        <f t="shared" ca="1" si="340"/>
        <v>894.2570981436553</v>
      </c>
      <c r="M41" s="37">
        <f t="shared" ca="1" si="340"/>
        <v>22.450691201902295</v>
      </c>
      <c r="N41" s="37">
        <f t="shared" ca="1" si="340"/>
        <v>942.59204560495573</v>
      </c>
      <c r="O41" s="37">
        <f t="shared" ca="1" si="340"/>
        <v>23.604820038910507</v>
      </c>
      <c r="P41" s="37">
        <f t="shared" ca="1" si="340"/>
        <v>991.0481332854572</v>
      </c>
    </row>
    <row r="42" spans="2:16" ht="20.100000000000001" customHeight="1">
      <c r="B42" s="301"/>
      <c r="C42" s="61" t="str">
        <f t="shared" si="341"/>
        <v>&gt; 10</v>
      </c>
      <c r="D42" s="62">
        <f t="shared" si="341"/>
        <v>56.45147</v>
      </c>
      <c r="E42" s="63">
        <f t="shared" si="341"/>
        <v>365.69803800067996</v>
      </c>
      <c r="F42" s="60">
        <f t="shared" si="341"/>
        <v>0.46610000000000001</v>
      </c>
      <c r="G42" s="37">
        <f t="shared" ca="1" si="340"/>
        <v>16.587054150453955</v>
      </c>
      <c r="H42" s="37">
        <f t="shared" ca="1" si="340"/>
        <v>6065.8531590320472</v>
      </c>
      <c r="I42" s="37">
        <f t="shared" ca="1" si="340"/>
        <v>17.58958225248595</v>
      </c>
      <c r="J42" s="37">
        <f t="shared" ca="1" si="340"/>
        <v>6432.4757189856928</v>
      </c>
      <c r="K42" s="37">
        <f t="shared" ca="1" si="340"/>
        <v>18.594629269347166</v>
      </c>
      <c r="L42" s="37">
        <f t="shared" ca="1" si="340"/>
        <v>6800.0194411502762</v>
      </c>
      <c r="M42" s="37">
        <f t="shared" ca="1" si="340"/>
        <v>19.599676286208389</v>
      </c>
      <c r="N42" s="37">
        <f t="shared" ca="1" si="340"/>
        <v>7167.5631633148614</v>
      </c>
      <c r="O42" s="37">
        <f t="shared" ca="1" si="340"/>
        <v>20.607242217898833</v>
      </c>
      <c r="P42" s="37">
        <f t="shared" ca="1" si="340"/>
        <v>7536.0280476903836</v>
      </c>
    </row>
    <row r="43" spans="2:16" ht="20.100000000000001" customHeight="1">
      <c r="B43" s="301"/>
      <c r="C43" s="61">
        <f t="shared" si="341"/>
        <v>0</v>
      </c>
      <c r="D43" s="62">
        <f t="shared" si="341"/>
        <v>0</v>
      </c>
      <c r="E43" s="62">
        <f t="shared" si="341"/>
        <v>0</v>
      </c>
      <c r="F43" s="60">
        <f t="shared" si="341"/>
        <v>1</v>
      </c>
      <c r="G43" s="25">
        <f t="shared" ca="1" si="340"/>
        <v>35.586900129701689</v>
      </c>
      <c r="H43" s="25">
        <f t="shared" ca="1" si="340"/>
        <v>6863.5615024723029</v>
      </c>
      <c r="I43" s="25">
        <f t="shared" ca="1" si="340"/>
        <v>37.737786424556859</v>
      </c>
      <c r="J43" s="25">
        <f t="shared" ca="1" si="340"/>
        <v>7278.3978696680479</v>
      </c>
      <c r="K43" s="25">
        <f t="shared" ca="1" si="340"/>
        <v>39.894076956333762</v>
      </c>
      <c r="L43" s="25">
        <f t="shared" ca="1" si="340"/>
        <v>7694.2765392939318</v>
      </c>
      <c r="M43" s="25">
        <f t="shared" ca="1" si="340"/>
        <v>42.05036748811068</v>
      </c>
      <c r="N43" s="25">
        <f t="shared" ca="1" si="340"/>
        <v>8110.1552089198176</v>
      </c>
      <c r="O43" s="25">
        <f t="shared" ca="1" si="340"/>
        <v>44.21206225680934</v>
      </c>
      <c r="P43" s="25">
        <f t="shared" ca="1" si="340"/>
        <v>8527.0761809758405</v>
      </c>
    </row>
    <row r="44" spans="2:16" ht="20.100000000000001" customHeight="1">
      <c r="B44" s="301" t="str">
        <f>B16</f>
        <v>Pública</v>
      </c>
      <c r="C44" s="61" t="str">
        <f t="shared" si="341"/>
        <v>0 a 10</v>
      </c>
      <c r="D44" s="62">
        <f t="shared" si="341"/>
        <v>10</v>
      </c>
      <c r="E44" s="62">
        <f t="shared" si="341"/>
        <v>41.984989999999996</v>
      </c>
      <c r="F44" s="60">
        <f t="shared" si="341"/>
        <v>0.67200000000000004</v>
      </c>
      <c r="G44" s="37">
        <f t="shared" ca="1" si="340"/>
        <v>35.393307392996107</v>
      </c>
      <c r="H44" s="37">
        <f t="shared" ca="1" si="340"/>
        <v>1485.9876569618675</v>
      </c>
      <c r="I44" s="37">
        <f t="shared" ca="1" si="340"/>
        <v>37.532492866407267</v>
      </c>
      <c r="J44" s="37">
        <f t="shared" ca="1" si="340"/>
        <v>1575.8013376711804</v>
      </c>
      <c r="K44" s="37">
        <f t="shared" ca="1" si="340"/>
        <v>39.677053177691306</v>
      </c>
      <c r="L44" s="37">
        <f t="shared" ca="1" si="340"/>
        <v>1665.8406808948375</v>
      </c>
      <c r="M44" s="37">
        <f t="shared" ca="1" si="340"/>
        <v>41.821613488975352</v>
      </c>
      <c r="N44" s="37">
        <f t="shared" ca="1" si="340"/>
        <v>1755.8800241184952</v>
      </c>
      <c r="O44" s="37">
        <f t="shared" ca="1" si="340"/>
        <v>43.971548638132298</v>
      </c>
      <c r="P44" s="37">
        <f t="shared" ca="1" si="340"/>
        <v>1846.145029856498</v>
      </c>
    </row>
    <row r="45" spans="2:16" ht="20.100000000000001" customHeight="1">
      <c r="B45" s="301"/>
      <c r="C45" s="61" t="str">
        <f t="shared" si="341"/>
        <v>&gt; 10</v>
      </c>
      <c r="D45" s="62">
        <f t="shared" si="341"/>
        <v>45.216000000000001</v>
      </c>
      <c r="E45" s="62">
        <f t="shared" si="341"/>
        <v>287.399800304</v>
      </c>
      <c r="F45" s="60">
        <f t="shared" si="341"/>
        <v>0.32800000000000001</v>
      </c>
      <c r="G45" s="37">
        <f t="shared" ca="1" si="340"/>
        <v>17.275304798962384</v>
      </c>
      <c r="H45" s="37">
        <f t="shared" ca="1" si="340"/>
        <v>4964.9191494125225</v>
      </c>
      <c r="I45" s="37">
        <f t="shared" ca="1" si="340"/>
        <v>18.31943104193688</v>
      </c>
      <c r="J45" s="37">
        <f t="shared" ca="1" si="340"/>
        <v>5265.0008231355578</v>
      </c>
      <c r="K45" s="37">
        <f t="shared" ca="1" si="340"/>
        <v>19.36618071768266</v>
      </c>
      <c r="L45" s="37">
        <f t="shared" ca="1" si="340"/>
        <v>5565.836470913172</v>
      </c>
      <c r="M45" s="37">
        <f t="shared" ca="1" si="340"/>
        <v>20.412930393428447</v>
      </c>
      <c r="N45" s="37">
        <f t="shared" ca="1" si="340"/>
        <v>5866.672118690788</v>
      </c>
      <c r="O45" s="37">
        <f t="shared" ca="1" si="340"/>
        <v>21.462303501945524</v>
      </c>
      <c r="P45" s="37">
        <f t="shared" ca="1" si="340"/>
        <v>6168.261740522983</v>
      </c>
    </row>
    <row r="46" spans="2:16" ht="20.100000000000001" customHeight="1">
      <c r="B46" s="301"/>
      <c r="C46" s="41">
        <f t="shared" si="341"/>
        <v>0</v>
      </c>
      <c r="D46" s="61">
        <f t="shared" si="341"/>
        <v>0</v>
      </c>
      <c r="E46" s="61">
        <f t="shared" si="341"/>
        <v>0</v>
      </c>
      <c r="F46" s="60">
        <f t="shared" si="341"/>
        <v>1</v>
      </c>
      <c r="G46" s="25">
        <f t="shared" ca="1" si="340"/>
        <v>52.668612191958488</v>
      </c>
      <c r="H46" s="25">
        <f t="shared" ca="1" si="340"/>
        <v>6450.9068063743898</v>
      </c>
      <c r="I46" s="25">
        <f t="shared" ca="1" si="340"/>
        <v>55.851923908344148</v>
      </c>
      <c r="J46" s="25">
        <f t="shared" ca="1" si="340"/>
        <v>6840.8021608067384</v>
      </c>
      <c r="K46" s="25">
        <f t="shared" ca="1" si="340"/>
        <v>59.043233895373966</v>
      </c>
      <c r="L46" s="25">
        <f t="shared" ca="1" si="340"/>
        <v>7231.6771518080095</v>
      </c>
      <c r="M46" s="25">
        <f t="shared" ca="1" si="340"/>
        <v>62.234543882403798</v>
      </c>
      <c r="N46" s="25">
        <f t="shared" ca="1" si="340"/>
        <v>7622.5521428092834</v>
      </c>
      <c r="O46" s="25">
        <f t="shared" ca="1" si="340"/>
        <v>65.433852140077818</v>
      </c>
      <c r="P46" s="25">
        <f t="shared" ca="1" si="340"/>
        <v>8014.4067703794808</v>
      </c>
    </row>
    <row r="47" spans="2:16" ht="20.100000000000001" customHeight="1">
      <c r="B47" s="307" t="str">
        <f>B19</f>
        <v>Total Mensal</v>
      </c>
      <c r="C47" s="307"/>
      <c r="D47" s="307"/>
      <c r="E47" s="307"/>
      <c r="F47" s="307"/>
      <c r="G47" s="55">
        <f t="shared" ca="1" si="340"/>
        <v>6585.5772195201034</v>
      </c>
      <c r="H47" s="55">
        <f t="shared" ca="1" si="340"/>
        <v>304023.18574140023</v>
      </c>
      <c r="I47" s="55">
        <f t="shared" ca="1" si="340"/>
        <v>6983.6121068958073</v>
      </c>
      <c r="J47" s="55">
        <f t="shared" ca="1" si="340"/>
        <v>322398.46712713706</v>
      </c>
      <c r="K47" s="55">
        <f t="shared" ca="1" si="340"/>
        <v>7382.6470819282331</v>
      </c>
      <c r="L47" s="55">
        <f t="shared" ca="1" si="340"/>
        <v>340819.91756158182</v>
      </c>
      <c r="M47" s="55">
        <f t="shared" ca="1" si="340"/>
        <v>7781.6820569606571</v>
      </c>
      <c r="N47" s="55">
        <f t="shared" ca="1" si="340"/>
        <v>359241.36799602659</v>
      </c>
      <c r="O47" s="55">
        <f t="shared" ca="1" si="340"/>
        <v>8181.7171196498048</v>
      </c>
      <c r="P47" s="55">
        <f t="shared" ca="1" si="340"/>
        <v>377708.98747917917</v>
      </c>
    </row>
    <row r="48" spans="2:16" ht="20.100000000000001" customHeight="1">
      <c r="B48" s="307" t="str">
        <f>B20</f>
        <v>Total Anual</v>
      </c>
      <c r="C48" s="307"/>
      <c r="D48" s="307"/>
      <c r="E48" s="307"/>
      <c r="F48" s="307"/>
      <c r="G48" s="322">
        <f ca="1">Q20</f>
        <v>3648278.2288968028</v>
      </c>
      <c r="H48" s="323"/>
      <c r="I48" s="322">
        <f ca="1">S20</f>
        <v>3868781.6055256445</v>
      </c>
      <c r="J48" s="323"/>
      <c r="K48" s="322">
        <f ca="1">U20</f>
        <v>4089839.0107389819</v>
      </c>
      <c r="L48" s="323"/>
      <c r="M48" s="322">
        <f ca="1">W20</f>
        <v>4310896.4159523193</v>
      </c>
      <c r="N48" s="323"/>
      <c r="O48" s="322">
        <f ca="1">Y20</f>
        <v>4532507.84975015</v>
      </c>
      <c r="P48" s="323"/>
    </row>
    <row r="49" spans="2:16" ht="20.100000000000001" customHeight="1"/>
    <row r="50" spans="2:16" ht="20.100000000000001" customHeight="1"/>
    <row r="51" spans="2:16" ht="20.100000000000001" customHeight="1">
      <c r="B51" s="307" t="str">
        <f>B1</f>
        <v>Categoria</v>
      </c>
      <c r="C51" s="308" t="str">
        <f>C1</f>
        <v>Faixa de Consumo</v>
      </c>
      <c r="D51" s="324" t="str">
        <f>D1</f>
        <v>Vol. Faturado (mᵌ/mês)</v>
      </c>
      <c r="E51" s="308" t="str">
        <f>E1</f>
        <v>R$/ faixa</v>
      </c>
      <c r="F51" s="308" t="str">
        <f>F1</f>
        <v>% Economia na Faixa</v>
      </c>
      <c r="G51" s="308" t="str">
        <f>AA1</f>
        <v>ANO 11</v>
      </c>
      <c r="H51" s="308"/>
      <c r="I51" s="308" t="str">
        <f>AC1</f>
        <v>ANO 12</v>
      </c>
      <c r="J51" s="308"/>
      <c r="K51" s="308" t="str">
        <f>AE1</f>
        <v>ANO 13</v>
      </c>
      <c r="L51" s="308"/>
      <c r="M51" s="308" t="str">
        <f>AG1</f>
        <v>ANO 14</v>
      </c>
      <c r="N51" s="308"/>
      <c r="O51" s="308" t="str">
        <f>AI1</f>
        <v>ANO 15</v>
      </c>
      <c r="P51" s="308"/>
    </row>
    <row r="52" spans="2:16" ht="20.100000000000001" customHeight="1">
      <c r="B52" s="307"/>
      <c r="C52" s="308"/>
      <c r="D52" s="324"/>
      <c r="E52" s="308"/>
      <c r="F52" s="308"/>
      <c r="G52" s="312" t="str">
        <f>AA2</f>
        <v>Nᵒ Econ. Faixa</v>
      </c>
      <c r="H52" s="312" t="str">
        <f>AB2</f>
        <v>R$/mês</v>
      </c>
      <c r="I52" s="308" t="str">
        <f>AC2</f>
        <v>Nᵒ Econ. Faixa</v>
      </c>
      <c r="J52" s="307" t="str">
        <f>AD2</f>
        <v>R$/mês</v>
      </c>
      <c r="K52" s="308" t="str">
        <f>AE2</f>
        <v>Nᵒ Econ. Faixa</v>
      </c>
      <c r="L52" s="307" t="str">
        <f>AF2</f>
        <v>R$/mês</v>
      </c>
      <c r="M52" s="308" t="str">
        <f>AG2</f>
        <v>Nᵒ Econ. Faixa</v>
      </c>
      <c r="N52" s="307" t="str">
        <f>AH2</f>
        <v>R$/mês</v>
      </c>
      <c r="O52" s="308" t="str">
        <f>AI2</f>
        <v>Nᵒ Econ. Faixa</v>
      </c>
      <c r="P52" s="307" t="str">
        <f>AJ2</f>
        <v>R$/mês</v>
      </c>
    </row>
    <row r="53" spans="2:16" ht="20.100000000000001" customHeight="1">
      <c r="B53" s="307"/>
      <c r="C53" s="308"/>
      <c r="D53" s="324"/>
      <c r="E53" s="308"/>
      <c r="F53" s="308"/>
      <c r="G53" s="313"/>
      <c r="H53" s="313"/>
      <c r="I53" s="308"/>
      <c r="J53" s="307"/>
      <c r="K53" s="308"/>
      <c r="L53" s="307"/>
      <c r="M53" s="308"/>
      <c r="N53" s="307"/>
      <c r="O53" s="308"/>
      <c r="P53" s="307"/>
    </row>
    <row r="54" spans="2:16" ht="20.100000000000001" customHeight="1">
      <c r="B54" s="301" t="str">
        <f>B4</f>
        <v>Residencial</v>
      </c>
      <c r="C54" s="61" t="str">
        <f>C4</f>
        <v>0 a 10</v>
      </c>
      <c r="D54" s="62">
        <f>D4</f>
        <v>10</v>
      </c>
      <c r="E54" s="63">
        <f>E4</f>
        <v>28.446259999999999</v>
      </c>
      <c r="F54" s="60">
        <f>F4</f>
        <v>0.62260000000000004</v>
      </c>
      <c r="G54" s="37">
        <f t="shared" ref="G54:P69" ca="1" si="342">AA4</f>
        <v>4683.6329930825768</v>
      </c>
      <c r="H54" s="37">
        <f t="shared" ca="1" si="342"/>
        <v>133231.84186580518</v>
      </c>
      <c r="I54" s="37">
        <f t="shared" ca="1" si="342"/>
        <v>4903.0247972330308</v>
      </c>
      <c r="J54" s="37">
        <f t="shared" ca="1" si="342"/>
        <v>139472.71816853806</v>
      </c>
      <c r="K54" s="37">
        <f t="shared" ca="1" si="342"/>
        <v>5122.4166013834856</v>
      </c>
      <c r="L54" s="37">
        <f t="shared" ca="1" si="342"/>
        <v>145713.59447127098</v>
      </c>
      <c r="M54" s="37">
        <f t="shared" ca="1" si="342"/>
        <v>5342.354156290532</v>
      </c>
      <c r="N54" s="37">
        <f t="shared" ca="1" si="342"/>
        <v>151969.99534192111</v>
      </c>
      <c r="O54" s="37">
        <f t="shared" ca="1" si="342"/>
        <v>5562.8374619541719</v>
      </c>
      <c r="P54" s="37">
        <f t="shared" ca="1" si="342"/>
        <v>158241.92078048846</v>
      </c>
    </row>
    <row r="55" spans="2:16" ht="20.100000000000001" customHeight="1">
      <c r="B55" s="301"/>
      <c r="C55" s="61" t="str">
        <f t="shared" ref="C55:F68" si="343">C5</f>
        <v>11 a 25</v>
      </c>
      <c r="D55" s="62">
        <f t="shared" si="343"/>
        <v>15.07</v>
      </c>
      <c r="E55" s="63">
        <f t="shared" si="343"/>
        <v>54.84926858</v>
      </c>
      <c r="F55" s="60">
        <f t="shared" si="343"/>
        <v>0.34239999999999998</v>
      </c>
      <c r="G55" s="37">
        <f t="shared" ca="1" si="342"/>
        <v>2575.7724651967137</v>
      </c>
      <c r="H55" s="37">
        <f t="shared" ca="1" si="342"/>
        <v>141279.23574454326</v>
      </c>
      <c r="I55" s="37">
        <f t="shared" ca="1" si="342"/>
        <v>2696.4273860786857</v>
      </c>
      <c r="J55" s="37">
        <f t="shared" ca="1" si="342"/>
        <v>147897.06990549719</v>
      </c>
      <c r="K55" s="37">
        <f t="shared" ca="1" si="342"/>
        <v>2817.0823069606572</v>
      </c>
      <c r="L55" s="37">
        <f t="shared" ca="1" si="342"/>
        <v>154514.9040664511</v>
      </c>
      <c r="M55" s="37">
        <f t="shared" ca="1" si="342"/>
        <v>2938.037364461738</v>
      </c>
      <c r="N55" s="37">
        <f t="shared" ca="1" si="342"/>
        <v>161149.20050143721</v>
      </c>
      <c r="O55" s="37">
        <f t="shared" ca="1" si="342"/>
        <v>3059.292558581928</v>
      </c>
      <c r="P55" s="37">
        <f t="shared" ca="1" si="342"/>
        <v>167799.95921045556</v>
      </c>
    </row>
    <row r="56" spans="2:16" ht="20.100000000000001" customHeight="1">
      <c r="B56" s="301"/>
      <c r="C56" s="61" t="str">
        <f t="shared" si="343"/>
        <v>26 a 50</v>
      </c>
      <c r="D56" s="62">
        <f t="shared" si="343"/>
        <v>30.67</v>
      </c>
      <c r="E56" s="63">
        <f t="shared" si="343"/>
        <v>148.02532538</v>
      </c>
      <c r="F56" s="60">
        <f t="shared" si="343"/>
        <v>3.2800000000000003E-2</v>
      </c>
      <c r="G56" s="37">
        <f t="shared" ca="1" si="342"/>
        <v>246.74455858192823</v>
      </c>
      <c r="H56" s="37">
        <f t="shared" ca="1" si="342"/>
        <v>36524.443569834395</v>
      </c>
      <c r="I56" s="37">
        <f t="shared" ca="1" si="342"/>
        <v>258.30262343277133</v>
      </c>
      <c r="J56" s="37">
        <f t="shared" ca="1" si="342"/>
        <v>38235.329880143589</v>
      </c>
      <c r="K56" s="37">
        <f t="shared" ca="1" si="342"/>
        <v>269.86068828361442</v>
      </c>
      <c r="L56" s="37">
        <f t="shared" ca="1" si="342"/>
        <v>39946.216190452775</v>
      </c>
      <c r="M56" s="37">
        <f t="shared" ca="1" si="342"/>
        <v>281.44750453955908</v>
      </c>
      <c r="N56" s="37">
        <f t="shared" ca="1" si="342"/>
        <v>41661.358436857256</v>
      </c>
      <c r="O56" s="37">
        <f t="shared" ca="1" si="342"/>
        <v>293.06307220060529</v>
      </c>
      <c r="P56" s="37">
        <f t="shared" ca="1" si="342"/>
        <v>43380.756619357031</v>
      </c>
    </row>
    <row r="57" spans="2:16" ht="20.100000000000001" customHeight="1">
      <c r="B57" s="301"/>
      <c r="C57" s="61" t="str">
        <f t="shared" si="343"/>
        <v>&gt; 50</v>
      </c>
      <c r="D57" s="62">
        <f t="shared" si="343"/>
        <v>85.26</v>
      </c>
      <c r="E57" s="63">
        <f t="shared" si="343"/>
        <v>598.41236632000005</v>
      </c>
      <c r="F57" s="60">
        <f t="shared" si="343"/>
        <v>2.3E-3</v>
      </c>
      <c r="G57" s="37">
        <f t="shared" ca="1" si="342"/>
        <v>17.30220990056204</v>
      </c>
      <c r="H57" s="37">
        <f t="shared" ca="1" si="342"/>
        <v>10353.856369160663</v>
      </c>
      <c r="I57" s="37">
        <f t="shared" ca="1" si="342"/>
        <v>18.112683960224818</v>
      </c>
      <c r="J57" s="37">
        <f t="shared" ca="1" si="342"/>
        <v>10838.854069044442</v>
      </c>
      <c r="K57" s="37">
        <f t="shared" ca="1" si="342"/>
        <v>18.923158019887595</v>
      </c>
      <c r="L57" s="37">
        <f t="shared" ca="1" si="342"/>
        <v>11323.851768928222</v>
      </c>
      <c r="M57" s="37">
        <f t="shared" ca="1" si="342"/>
        <v>19.735648184176394</v>
      </c>
      <c r="N57" s="37">
        <f t="shared" ca="1" si="342"/>
        <v>11810.055930752009</v>
      </c>
      <c r="O57" s="37">
        <f t="shared" ca="1" si="342"/>
        <v>20.550154453091221</v>
      </c>
      <c r="P57" s="37">
        <f t="shared" ca="1" si="342"/>
        <v>12297.466554515804</v>
      </c>
    </row>
    <row r="58" spans="2:16" ht="20.100000000000001" customHeight="1">
      <c r="B58" s="301"/>
      <c r="C58" s="61">
        <f t="shared" si="343"/>
        <v>0</v>
      </c>
      <c r="D58" s="62">
        <f t="shared" si="343"/>
        <v>0</v>
      </c>
      <c r="E58" s="62">
        <f t="shared" si="343"/>
        <v>0</v>
      </c>
      <c r="F58" s="60">
        <f t="shared" si="343"/>
        <v>1.0000000000000002</v>
      </c>
      <c r="G58" s="25">
        <f t="shared" ca="1" si="342"/>
        <v>7523.4522267617804</v>
      </c>
      <c r="H58" s="25">
        <f t="shared" ca="1" si="342"/>
        <v>321389.37754934351</v>
      </c>
      <c r="I58" s="25">
        <f t="shared" ca="1" si="342"/>
        <v>7875.8674907047125</v>
      </c>
      <c r="J58" s="25">
        <f t="shared" ca="1" si="342"/>
        <v>336443.97202322329</v>
      </c>
      <c r="K58" s="25">
        <f t="shared" ca="1" si="342"/>
        <v>8228.2827546476456</v>
      </c>
      <c r="L58" s="25">
        <f t="shared" ca="1" si="342"/>
        <v>351498.56649710308</v>
      </c>
      <c r="M58" s="25">
        <f t="shared" ca="1" si="342"/>
        <v>8581.574673476005</v>
      </c>
      <c r="N58" s="25">
        <f t="shared" ca="1" si="342"/>
        <v>366590.61021096754</v>
      </c>
      <c r="O58" s="25">
        <f t="shared" ca="1" si="342"/>
        <v>8935.7432471897955</v>
      </c>
      <c r="P58" s="25">
        <f t="shared" ca="1" si="342"/>
        <v>381720.10316481692</v>
      </c>
    </row>
    <row r="59" spans="2:16" ht="20.100000000000001" customHeight="1">
      <c r="B59" s="301" t="str">
        <f>B9</f>
        <v>Comercial</v>
      </c>
      <c r="C59" s="61" t="str">
        <f t="shared" si="343"/>
        <v>0 a 10</v>
      </c>
      <c r="D59" s="62">
        <f t="shared" si="343"/>
        <v>10</v>
      </c>
      <c r="E59" s="63">
        <f t="shared" si="343"/>
        <v>41.984989999999996</v>
      </c>
      <c r="F59" s="60">
        <f t="shared" si="343"/>
        <v>0.7601</v>
      </c>
      <c r="G59" s="37">
        <f t="shared" ca="1" si="342"/>
        <v>717.74701768266311</v>
      </c>
      <c r="H59" s="37">
        <f t="shared" ca="1" si="342"/>
        <v>30134.601359936431</v>
      </c>
      <c r="I59" s="37">
        <f t="shared" ca="1" si="342"/>
        <v>751.36788707306528</v>
      </c>
      <c r="J59" s="37">
        <f t="shared" ca="1" si="342"/>
        <v>31546.17322508377</v>
      </c>
      <c r="K59" s="37">
        <f t="shared" ca="1" si="342"/>
        <v>784.98875646346733</v>
      </c>
      <c r="L59" s="37">
        <f t="shared" ca="1" si="342"/>
        <v>32957.74509023111</v>
      </c>
      <c r="M59" s="37">
        <f t="shared" ca="1" si="342"/>
        <v>818.69325985732814</v>
      </c>
      <c r="N59" s="37">
        <f t="shared" ca="1" si="342"/>
        <v>34372.828328177318</v>
      </c>
      <c r="O59" s="37">
        <f t="shared" ca="1" si="342"/>
        <v>852.48139725464773</v>
      </c>
      <c r="P59" s="37">
        <f t="shared" ca="1" si="342"/>
        <v>35791.422938922413</v>
      </c>
    </row>
    <row r="60" spans="2:16" ht="20.100000000000001" customHeight="1">
      <c r="B60" s="301"/>
      <c r="C60" s="61" t="str">
        <f t="shared" si="343"/>
        <v>11 a 50</v>
      </c>
      <c r="D60" s="62">
        <f t="shared" si="343"/>
        <v>17.399999999999999</v>
      </c>
      <c r="E60" s="63">
        <f t="shared" si="343"/>
        <v>93.554435599999977</v>
      </c>
      <c r="F60" s="60">
        <f t="shared" si="343"/>
        <v>0.23280000000000001</v>
      </c>
      <c r="G60" s="37">
        <f t="shared" ca="1" si="342"/>
        <v>219.82831958495458</v>
      </c>
      <c r="H60" s="37">
        <f t="shared" ca="1" si="342"/>
        <v>20565.914367666846</v>
      </c>
      <c r="I60" s="37">
        <f t="shared" ca="1" si="342"/>
        <v>230.12556783398185</v>
      </c>
      <c r="J60" s="37">
        <f t="shared" ca="1" si="342"/>
        <v>21529.267615837682</v>
      </c>
      <c r="K60" s="37">
        <f t="shared" ca="1" si="342"/>
        <v>240.42281608300908</v>
      </c>
      <c r="L60" s="37">
        <f t="shared" ca="1" si="342"/>
        <v>22492.620864008513</v>
      </c>
      <c r="M60" s="37">
        <f t="shared" ca="1" si="342"/>
        <v>250.74567937743188</v>
      </c>
      <c r="N60" s="37">
        <f t="shared" ca="1" si="342"/>
        <v>23458.370513294194</v>
      </c>
      <c r="O60" s="37">
        <f t="shared" ca="1" si="342"/>
        <v>261.09415771725037</v>
      </c>
      <c r="P60" s="37">
        <f t="shared" ca="1" si="342"/>
        <v>24426.516563694735</v>
      </c>
    </row>
    <row r="61" spans="2:16" ht="20.100000000000001" customHeight="1">
      <c r="B61" s="301"/>
      <c r="C61" s="61" t="str">
        <f t="shared" si="343"/>
        <v>&gt; 50</v>
      </c>
      <c r="D61" s="62">
        <f t="shared" si="343"/>
        <v>128.80000000000001</v>
      </c>
      <c r="E61" s="63">
        <f t="shared" si="343"/>
        <v>1011.3681116</v>
      </c>
      <c r="F61" s="60">
        <f t="shared" si="343"/>
        <v>7.1000000000000004E-3</v>
      </c>
      <c r="G61" s="37">
        <f t="shared" ca="1" si="342"/>
        <v>6.7043860354517939</v>
      </c>
      <c r="H61" s="37">
        <f t="shared" ca="1" si="342"/>
        <v>6780.6022441122914</v>
      </c>
      <c r="I61" s="37">
        <f t="shared" ca="1" si="342"/>
        <v>7.0184344141807182</v>
      </c>
      <c r="J61" s="37">
        <f t="shared" ca="1" si="342"/>
        <v>7098.2207598584055</v>
      </c>
      <c r="K61" s="37">
        <f t="shared" ca="1" si="342"/>
        <v>7.3324827929096408</v>
      </c>
      <c r="L61" s="37">
        <f t="shared" ca="1" si="342"/>
        <v>7415.8392756045178</v>
      </c>
      <c r="M61" s="37">
        <f t="shared" ca="1" si="342"/>
        <v>7.6473123865110244</v>
      </c>
      <c r="N61" s="37">
        <f t="shared" ca="1" si="342"/>
        <v>7734.2478871609446</v>
      </c>
      <c r="O61" s="37">
        <f t="shared" ca="1" si="342"/>
        <v>7.9629231949848691</v>
      </c>
      <c r="P61" s="37">
        <f t="shared" ca="1" si="342"/>
        <v>8053.4465945276861</v>
      </c>
    </row>
    <row r="62" spans="2:16" ht="20.100000000000001" customHeight="1">
      <c r="B62" s="301"/>
      <c r="C62" s="61">
        <f t="shared" si="343"/>
        <v>0</v>
      </c>
      <c r="D62" s="62">
        <f t="shared" si="343"/>
        <v>0</v>
      </c>
      <c r="E62" s="62">
        <f t="shared" si="343"/>
        <v>0</v>
      </c>
      <c r="F62" s="60">
        <f t="shared" si="343"/>
        <v>1</v>
      </c>
      <c r="G62" s="25">
        <f t="shared" ca="1" si="342"/>
        <v>944.27972330306943</v>
      </c>
      <c r="H62" s="25">
        <f t="shared" ca="1" si="342"/>
        <v>57481.117971715568</v>
      </c>
      <c r="I62" s="25">
        <f t="shared" ca="1" si="342"/>
        <v>988.51188932122795</v>
      </c>
      <c r="J62" s="25">
        <f t="shared" ca="1" si="342"/>
        <v>60173.661600779858</v>
      </c>
      <c r="K62" s="25">
        <f t="shared" ca="1" si="342"/>
        <v>1032.744055339386</v>
      </c>
      <c r="L62" s="25">
        <f t="shared" ca="1" si="342"/>
        <v>62866.205229844141</v>
      </c>
      <c r="M62" s="25">
        <f t="shared" ca="1" si="342"/>
        <v>1077.086251621271</v>
      </c>
      <c r="N62" s="25">
        <f t="shared" ca="1" si="342"/>
        <v>65565.446728632465</v>
      </c>
      <c r="O62" s="25">
        <f t="shared" ca="1" si="342"/>
        <v>1121.5384781668829</v>
      </c>
      <c r="P62" s="25">
        <f t="shared" ca="1" si="342"/>
        <v>68271.38609714483</v>
      </c>
    </row>
    <row r="63" spans="2:16" ht="20.100000000000001" customHeight="1">
      <c r="B63" s="301" t="str">
        <f>B13</f>
        <v>Industrial</v>
      </c>
      <c r="C63" s="61" t="str">
        <f t="shared" si="343"/>
        <v>0 a 10</v>
      </c>
      <c r="D63" s="62">
        <f t="shared" si="343"/>
        <v>10</v>
      </c>
      <c r="E63" s="63">
        <f t="shared" si="343"/>
        <v>41.984989999999996</v>
      </c>
      <c r="F63" s="60">
        <f t="shared" si="343"/>
        <v>0.53390000000000004</v>
      </c>
      <c r="G63" s="37">
        <f t="shared" ca="1" si="342"/>
        <v>24.761834198011243</v>
      </c>
      <c r="H63" s="37">
        <f t="shared" ca="1" si="342"/>
        <v>1039.62536118516</v>
      </c>
      <c r="I63" s="37">
        <f t="shared" ca="1" si="342"/>
        <v>25.921733679204497</v>
      </c>
      <c r="J63" s="37">
        <f t="shared" ca="1" si="342"/>
        <v>1088.3237293040638</v>
      </c>
      <c r="K63" s="37">
        <f t="shared" ca="1" si="342"/>
        <v>27.081633160397754</v>
      </c>
      <c r="L63" s="37">
        <f t="shared" ca="1" si="342"/>
        <v>1137.022097422968</v>
      </c>
      <c r="M63" s="37">
        <f t="shared" ca="1" si="342"/>
        <v>28.244417963683528</v>
      </c>
      <c r="N63" s="37">
        <f t="shared" ca="1" si="342"/>
        <v>1185.8416057610732</v>
      </c>
      <c r="O63" s="37">
        <f t="shared" ca="1" si="342"/>
        <v>29.410088089061826</v>
      </c>
      <c r="P63" s="37">
        <f t="shared" ca="1" si="342"/>
        <v>1234.7822543183797</v>
      </c>
    </row>
    <row r="64" spans="2:16" ht="20.100000000000001" customHeight="1">
      <c r="B64" s="301"/>
      <c r="C64" s="61" t="str">
        <f t="shared" si="343"/>
        <v>&gt; 10</v>
      </c>
      <c r="D64" s="62">
        <f t="shared" si="343"/>
        <v>56.45147</v>
      </c>
      <c r="E64" s="63">
        <f t="shared" si="343"/>
        <v>365.69803800067996</v>
      </c>
      <c r="F64" s="60">
        <f t="shared" si="343"/>
        <v>0.46610000000000001</v>
      </c>
      <c r="G64" s="37">
        <f t="shared" ca="1" si="342"/>
        <v>21.617327064418507</v>
      </c>
      <c r="H64" s="37">
        <f t="shared" ca="1" si="342"/>
        <v>7905.4140942768463</v>
      </c>
      <c r="I64" s="37">
        <f t="shared" ca="1" si="342"/>
        <v>22.629930825767403</v>
      </c>
      <c r="J64" s="37">
        <f t="shared" ca="1" si="342"/>
        <v>8275.721303074246</v>
      </c>
      <c r="K64" s="37">
        <f t="shared" ca="1" si="342"/>
        <v>23.642534587116302</v>
      </c>
      <c r="L64" s="37">
        <f t="shared" ca="1" si="342"/>
        <v>8646.0285118716474</v>
      </c>
      <c r="M64" s="37">
        <f t="shared" ca="1" si="342"/>
        <v>24.657657263294421</v>
      </c>
      <c r="N64" s="37">
        <f t="shared" ca="1" si="342"/>
        <v>9017.2568828799849</v>
      </c>
      <c r="O64" s="37">
        <f t="shared" ca="1" si="342"/>
        <v>25.675298854301772</v>
      </c>
      <c r="P64" s="37">
        <f t="shared" ca="1" si="342"/>
        <v>9389.4064160992639</v>
      </c>
    </row>
    <row r="65" spans="2:16" ht="20.100000000000001" customHeight="1">
      <c r="B65" s="301"/>
      <c r="C65" s="61">
        <f t="shared" si="343"/>
        <v>0</v>
      </c>
      <c r="D65" s="62">
        <f t="shared" si="343"/>
        <v>0</v>
      </c>
      <c r="E65" s="62">
        <f t="shared" si="343"/>
        <v>0</v>
      </c>
      <c r="F65" s="60">
        <f t="shared" si="343"/>
        <v>1</v>
      </c>
      <c r="G65" s="25">
        <f t="shared" ca="1" si="342"/>
        <v>46.379161262429747</v>
      </c>
      <c r="H65" s="25">
        <f t="shared" ca="1" si="342"/>
        <v>8945.039455462007</v>
      </c>
      <c r="I65" s="25">
        <f t="shared" ca="1" si="342"/>
        <v>48.551664504971896</v>
      </c>
      <c r="J65" s="25">
        <f t="shared" ca="1" si="342"/>
        <v>9364.0450323783098</v>
      </c>
      <c r="K65" s="25">
        <f t="shared" ca="1" si="342"/>
        <v>50.724167747514059</v>
      </c>
      <c r="L65" s="25">
        <f t="shared" ca="1" si="342"/>
        <v>9783.0506092946162</v>
      </c>
      <c r="M65" s="25">
        <f t="shared" ca="1" si="342"/>
        <v>52.902075226977949</v>
      </c>
      <c r="N65" s="25">
        <f t="shared" ca="1" si="342"/>
        <v>10203.098488641059</v>
      </c>
      <c r="O65" s="25">
        <f t="shared" ca="1" si="342"/>
        <v>55.085386943363602</v>
      </c>
      <c r="P65" s="25">
        <f t="shared" ca="1" si="342"/>
        <v>10624.188670417643</v>
      </c>
    </row>
    <row r="66" spans="2:16" ht="20.100000000000001" customHeight="1">
      <c r="B66" s="301" t="str">
        <f>B16</f>
        <v>Pública</v>
      </c>
      <c r="C66" s="61" t="str">
        <f t="shared" si="343"/>
        <v>0 a 10</v>
      </c>
      <c r="D66" s="62">
        <f t="shared" si="343"/>
        <v>10</v>
      </c>
      <c r="E66" s="62">
        <f t="shared" si="343"/>
        <v>41.984989999999996</v>
      </c>
      <c r="F66" s="60">
        <f t="shared" si="343"/>
        <v>0.67200000000000004</v>
      </c>
      <c r="G66" s="37">
        <f t="shared" ca="1" si="342"/>
        <v>46.126858625162129</v>
      </c>
      <c r="H66" s="37">
        <f t="shared" ca="1" si="342"/>
        <v>1936.6356981088456</v>
      </c>
      <c r="I66" s="37">
        <f t="shared" ca="1" si="342"/>
        <v>48.287543450064852</v>
      </c>
      <c r="J66" s="37">
        <f t="shared" ca="1" si="342"/>
        <v>2027.3520288755381</v>
      </c>
      <c r="K66" s="37">
        <f t="shared" ca="1" si="342"/>
        <v>50.448228274967576</v>
      </c>
      <c r="L66" s="37">
        <f t="shared" ca="1" si="342"/>
        <v>2118.0683596422309</v>
      </c>
      <c r="M66" s="37">
        <f t="shared" ca="1" si="342"/>
        <v>52.614287937743192</v>
      </c>
      <c r="N66" s="37">
        <f t="shared" ca="1" si="342"/>
        <v>2209.0103529232683</v>
      </c>
      <c r="O66" s="37">
        <f t="shared" ca="1" si="342"/>
        <v>54.785722438391694</v>
      </c>
      <c r="P66" s="37">
        <f t="shared" ca="1" si="342"/>
        <v>2300.1780087186507</v>
      </c>
    </row>
    <row r="67" spans="2:16" ht="20.100000000000001" customHeight="1">
      <c r="B67" s="301"/>
      <c r="C67" s="61" t="str">
        <f t="shared" si="343"/>
        <v>&gt; 10</v>
      </c>
      <c r="D67" s="62">
        <f t="shared" si="343"/>
        <v>45.216000000000001</v>
      </c>
      <c r="E67" s="62">
        <f t="shared" si="343"/>
        <v>287.399800304</v>
      </c>
      <c r="F67" s="60">
        <f t="shared" si="343"/>
        <v>0.32800000000000001</v>
      </c>
      <c r="G67" s="37">
        <f t="shared" ca="1" si="342"/>
        <v>22.514300043233895</v>
      </c>
      <c r="H67" s="37">
        <f t="shared" ca="1" si="342"/>
        <v>6470.6053364097597</v>
      </c>
      <c r="I67" s="37">
        <f t="shared" ca="1" si="342"/>
        <v>23.568920017293561</v>
      </c>
      <c r="J67" s="37">
        <f t="shared" ca="1" si="342"/>
        <v>6773.7029063511172</v>
      </c>
      <c r="K67" s="37">
        <f t="shared" ca="1" si="342"/>
        <v>24.623539991353219</v>
      </c>
      <c r="L67" s="37">
        <f t="shared" ca="1" si="342"/>
        <v>7076.8004762924729</v>
      </c>
      <c r="M67" s="37">
        <f t="shared" ca="1" si="342"/>
        <v>25.680783398184175</v>
      </c>
      <c r="N67" s="37">
        <f t="shared" ca="1" si="342"/>
        <v>7380.6520202884103</v>
      </c>
      <c r="O67" s="37">
        <f t="shared" ca="1" si="342"/>
        <v>26.740650237786422</v>
      </c>
      <c r="P67" s="37">
        <f t="shared" ca="1" si="342"/>
        <v>7685.2575383389276</v>
      </c>
    </row>
    <row r="68" spans="2:16" ht="20.100000000000001" customHeight="1">
      <c r="B68" s="301"/>
      <c r="C68" s="41">
        <f t="shared" si="343"/>
        <v>0</v>
      </c>
      <c r="D68" s="61">
        <f t="shared" si="343"/>
        <v>0</v>
      </c>
      <c r="E68" s="61">
        <f t="shared" si="343"/>
        <v>0</v>
      </c>
      <c r="F68" s="60">
        <f t="shared" si="343"/>
        <v>1</v>
      </c>
      <c r="G68" s="25">
        <f t="shared" ca="1" si="342"/>
        <v>68.641158668396031</v>
      </c>
      <c r="H68" s="25">
        <f t="shared" ca="1" si="342"/>
        <v>8407.2410345186054</v>
      </c>
      <c r="I68" s="25">
        <f t="shared" ca="1" si="342"/>
        <v>71.85646346735841</v>
      </c>
      <c r="J68" s="25">
        <f t="shared" ca="1" si="342"/>
        <v>8801.0549352266553</v>
      </c>
      <c r="K68" s="25">
        <f t="shared" ca="1" si="342"/>
        <v>75.071768266320788</v>
      </c>
      <c r="L68" s="25">
        <f t="shared" ca="1" si="342"/>
        <v>9194.8688359347034</v>
      </c>
      <c r="M68" s="25">
        <f t="shared" ca="1" si="342"/>
        <v>78.295071335927361</v>
      </c>
      <c r="N68" s="25">
        <f t="shared" ca="1" si="342"/>
        <v>9589.6623732116786</v>
      </c>
      <c r="O68" s="25">
        <f t="shared" ca="1" si="342"/>
        <v>81.526372676178113</v>
      </c>
      <c r="P68" s="25">
        <f t="shared" ca="1" si="342"/>
        <v>9985.4355470575792</v>
      </c>
    </row>
    <row r="69" spans="2:16" ht="20.100000000000001" customHeight="1">
      <c r="B69" s="307" t="str">
        <f>B19</f>
        <v>Total Mensal</v>
      </c>
      <c r="C69" s="307"/>
      <c r="D69" s="307"/>
      <c r="E69" s="307"/>
      <c r="F69" s="307"/>
      <c r="G69" s="55">
        <f t="shared" ca="1" si="342"/>
        <v>8582.7522699956753</v>
      </c>
      <c r="H69" s="55">
        <f t="shared" ca="1" si="342"/>
        <v>396222.77601103968</v>
      </c>
      <c r="I69" s="55">
        <f t="shared" ca="1" si="342"/>
        <v>8984.7875079982714</v>
      </c>
      <c r="J69" s="55">
        <f t="shared" ca="1" si="342"/>
        <v>414782.73359160812</v>
      </c>
      <c r="K69" s="55">
        <f t="shared" ca="1" si="342"/>
        <v>9386.8227460008675</v>
      </c>
      <c r="L69" s="55">
        <f t="shared" ca="1" si="342"/>
        <v>433342.69117217656</v>
      </c>
      <c r="M69" s="55">
        <f t="shared" ca="1" si="342"/>
        <v>9789.8580716601809</v>
      </c>
      <c r="N69" s="55">
        <f t="shared" ca="1" si="342"/>
        <v>451948.81780145282</v>
      </c>
      <c r="O69" s="55">
        <f t="shared" ca="1" si="342"/>
        <v>10193.893484976221</v>
      </c>
      <c r="P69" s="55">
        <f t="shared" ca="1" si="342"/>
        <v>470601.11347943702</v>
      </c>
    </row>
    <row r="70" spans="2:16" ht="20.100000000000001" customHeight="1">
      <c r="B70" s="307" t="str">
        <f>B20</f>
        <v>Total Anual</v>
      </c>
      <c r="C70" s="307"/>
      <c r="D70" s="307"/>
      <c r="E70" s="307"/>
      <c r="F70" s="307"/>
      <c r="G70" s="322">
        <f ca="1">AA20</f>
        <v>4754673.3121324759</v>
      </c>
      <c r="H70" s="323"/>
      <c r="I70" s="322">
        <f ca="1">AC20</f>
        <v>4977392.803099297</v>
      </c>
      <c r="J70" s="323"/>
      <c r="K70" s="322">
        <f ca="1">AE20</f>
        <v>5200112.294066119</v>
      </c>
      <c r="L70" s="323"/>
      <c r="M70" s="322">
        <f ca="1">AG20</f>
        <v>5423385.8136174344</v>
      </c>
      <c r="N70" s="323"/>
      <c r="O70" s="322">
        <f ca="1">AI20</f>
        <v>5647213.361753244</v>
      </c>
      <c r="P70" s="323"/>
    </row>
    <row r="71" spans="2:16" ht="20.100000000000001" customHeight="1"/>
    <row r="72" spans="2:16" ht="20.100000000000001" customHeight="1"/>
    <row r="73" spans="2:16" ht="20.100000000000001" customHeight="1">
      <c r="B73" s="307" t="str">
        <f>B1</f>
        <v>Categoria</v>
      </c>
      <c r="C73" s="308" t="str">
        <f>C1</f>
        <v>Faixa de Consumo</v>
      </c>
      <c r="D73" s="324" t="str">
        <f>D1</f>
        <v>Vol. Faturado (mᵌ/mês)</v>
      </c>
      <c r="E73" s="308" t="str">
        <f>E1</f>
        <v>R$/ faixa</v>
      </c>
      <c r="F73" s="308" t="str">
        <f>F1</f>
        <v>% Economia na Faixa</v>
      </c>
      <c r="G73" s="308" t="str">
        <f>AK1</f>
        <v>ANO 16</v>
      </c>
      <c r="H73" s="308"/>
      <c r="I73" s="308" t="str">
        <f>AM1</f>
        <v>ANO 17</v>
      </c>
      <c r="J73" s="308"/>
      <c r="K73" s="308" t="str">
        <f>AO1</f>
        <v>ANO 18</v>
      </c>
      <c r="L73" s="308"/>
      <c r="M73" s="308" t="str">
        <f>AQ1</f>
        <v>ANO 19</v>
      </c>
      <c r="N73" s="308"/>
      <c r="O73" s="308" t="str">
        <f>AS1</f>
        <v>ANO 20</v>
      </c>
      <c r="P73" s="308"/>
    </row>
    <row r="74" spans="2:16" ht="20.100000000000001" customHeight="1">
      <c r="B74" s="307"/>
      <c r="C74" s="308"/>
      <c r="D74" s="324"/>
      <c r="E74" s="308"/>
      <c r="F74" s="308"/>
      <c r="G74" s="312" t="str">
        <f>AK2</f>
        <v>Nᵒ Econ. Faixa</v>
      </c>
      <c r="H74" s="312" t="str">
        <f>AL2</f>
        <v>R$/mês</v>
      </c>
      <c r="I74" s="308" t="str">
        <f>AM2</f>
        <v>Nᵒ Econ. Faixa</v>
      </c>
      <c r="J74" s="307" t="str">
        <f>AN2</f>
        <v>R$/mês</v>
      </c>
      <c r="K74" s="308" t="str">
        <f>AO2</f>
        <v>Nᵒ Econ. Faixa</v>
      </c>
      <c r="L74" s="307" t="str">
        <f>AP2</f>
        <v>R$/mês</v>
      </c>
      <c r="M74" s="308" t="str">
        <f>AQ2</f>
        <v>Nᵒ Econ. Faixa</v>
      </c>
      <c r="N74" s="307" t="str">
        <f>AR2</f>
        <v>R$/mês</v>
      </c>
      <c r="O74" s="308" t="str">
        <f>AS2</f>
        <v>Nᵒ Econ. Faixa</v>
      </c>
      <c r="P74" s="307" t="str">
        <f>AT2</f>
        <v>R$/mês</v>
      </c>
    </row>
    <row r="75" spans="2:16" ht="20.100000000000001" customHeight="1">
      <c r="B75" s="307"/>
      <c r="C75" s="308"/>
      <c r="D75" s="324"/>
      <c r="E75" s="308"/>
      <c r="F75" s="308"/>
      <c r="G75" s="313"/>
      <c r="H75" s="313"/>
      <c r="I75" s="308"/>
      <c r="J75" s="307"/>
      <c r="K75" s="308"/>
      <c r="L75" s="307"/>
      <c r="M75" s="308"/>
      <c r="N75" s="307"/>
      <c r="O75" s="308"/>
      <c r="P75" s="307"/>
    </row>
    <row r="76" spans="2:16" ht="20.100000000000001" customHeight="1">
      <c r="B76" s="301" t="str">
        <f>B4</f>
        <v>Residencial</v>
      </c>
      <c r="C76" s="61" t="str">
        <f>C4</f>
        <v>0 a 10</v>
      </c>
      <c r="D76" s="62">
        <f>D4</f>
        <v>10</v>
      </c>
      <c r="E76" s="63">
        <f>E4</f>
        <v>28.446259999999999</v>
      </c>
      <c r="F76" s="60">
        <f>F4</f>
        <v>0.62260000000000004</v>
      </c>
      <c r="G76" s="37">
        <f t="shared" ref="G76:P91" ca="1" si="344">AK4</f>
        <v>5783.3207676178126</v>
      </c>
      <c r="H76" s="37">
        <f t="shared" ca="1" si="344"/>
        <v>164513.84621905588</v>
      </c>
      <c r="I76" s="37">
        <f t="shared" ca="1" si="344"/>
        <v>6004.3498240380459</v>
      </c>
      <c r="J76" s="37">
        <f t="shared" ca="1" si="344"/>
        <v>170801.29622554049</v>
      </c>
      <c r="K76" s="37">
        <f t="shared" ca="1" si="344"/>
        <v>6225.9246312148725</v>
      </c>
      <c r="L76" s="37">
        <f t="shared" ca="1" si="344"/>
        <v>177104.27079994237</v>
      </c>
      <c r="M76" s="37">
        <f t="shared" ca="1" si="344"/>
        <v>6448.0451891482926</v>
      </c>
      <c r="N76" s="37">
        <f t="shared" ca="1" si="344"/>
        <v>183422.76994226151</v>
      </c>
      <c r="O76" s="37">
        <f t="shared" ca="1" si="344"/>
        <v>6670.1657470817127</v>
      </c>
      <c r="P76" s="37">
        <f t="shared" ca="1" si="344"/>
        <v>189741.26908458062</v>
      </c>
    </row>
    <row r="77" spans="2:16" ht="20.100000000000001" customHeight="1">
      <c r="B77" s="301"/>
      <c r="C77" s="61" t="str">
        <f t="shared" ref="C77:F90" si="345">C5</f>
        <v>11 a 25</v>
      </c>
      <c r="D77" s="62">
        <f t="shared" si="345"/>
        <v>15.07</v>
      </c>
      <c r="E77" s="63">
        <f t="shared" si="345"/>
        <v>54.84926858</v>
      </c>
      <c r="F77" s="60">
        <f t="shared" si="345"/>
        <v>0.34239999999999998</v>
      </c>
      <c r="G77" s="37">
        <f t="shared" ca="1" si="344"/>
        <v>3180.547752702118</v>
      </c>
      <c r="H77" s="37">
        <f t="shared" ca="1" si="344"/>
        <v>174450.71791947389</v>
      </c>
      <c r="I77" s="37">
        <f t="shared" ca="1" si="344"/>
        <v>3302.1030834414178</v>
      </c>
      <c r="J77" s="37">
        <f t="shared" ca="1" si="344"/>
        <v>181117.93890252447</v>
      </c>
      <c r="K77" s="37">
        <f t="shared" ca="1" si="344"/>
        <v>3423.9585507998268</v>
      </c>
      <c r="L77" s="37">
        <f t="shared" ca="1" si="344"/>
        <v>187801.62215960727</v>
      </c>
      <c r="M77" s="37">
        <f t="shared" ca="1" si="344"/>
        <v>3546.114154777345</v>
      </c>
      <c r="N77" s="37">
        <f t="shared" ca="1" si="344"/>
        <v>194501.76769072228</v>
      </c>
      <c r="O77" s="37">
        <f t="shared" ca="1" si="344"/>
        <v>3668.2697587548637</v>
      </c>
      <c r="P77" s="37">
        <f t="shared" ca="1" si="344"/>
        <v>201201.91322183731</v>
      </c>
    </row>
    <row r="78" spans="2:16" ht="20.100000000000001" customHeight="1">
      <c r="B78" s="301"/>
      <c r="C78" s="61" t="str">
        <f t="shared" si="345"/>
        <v>26 a 50</v>
      </c>
      <c r="D78" s="62">
        <f t="shared" si="345"/>
        <v>30.67</v>
      </c>
      <c r="E78" s="63">
        <f t="shared" si="345"/>
        <v>148.02532538</v>
      </c>
      <c r="F78" s="60">
        <f t="shared" si="345"/>
        <v>3.2800000000000003E-2</v>
      </c>
      <c r="G78" s="37">
        <f t="shared" ca="1" si="344"/>
        <v>304.67863986165156</v>
      </c>
      <c r="H78" s="37">
        <f t="shared" ca="1" si="344"/>
        <v>45100.154801856806</v>
      </c>
      <c r="I78" s="37">
        <f t="shared" ca="1" si="344"/>
        <v>316.32295892779939</v>
      </c>
      <c r="J78" s="37">
        <f t="shared" ca="1" si="344"/>
        <v>46823.808920451884</v>
      </c>
      <c r="K78" s="37">
        <f t="shared" ca="1" si="344"/>
        <v>327.99602939904889</v>
      </c>
      <c r="L78" s="37">
        <f t="shared" ca="1" si="344"/>
        <v>48551.718975142256</v>
      </c>
      <c r="M78" s="37">
        <f t="shared" ca="1" si="344"/>
        <v>339.6978512753999</v>
      </c>
      <c r="N78" s="37">
        <f t="shared" ca="1" si="344"/>
        <v>50283.884965927915</v>
      </c>
      <c r="O78" s="37">
        <f t="shared" ca="1" si="344"/>
        <v>351.39967315175102</v>
      </c>
      <c r="P78" s="37">
        <f t="shared" ca="1" si="344"/>
        <v>52016.050956713596</v>
      </c>
    </row>
    <row r="79" spans="2:16" ht="20.100000000000001" customHeight="1">
      <c r="B79" s="301"/>
      <c r="C79" s="61" t="str">
        <f t="shared" si="345"/>
        <v>&gt; 50</v>
      </c>
      <c r="D79" s="62">
        <f t="shared" si="345"/>
        <v>85.26</v>
      </c>
      <c r="E79" s="63">
        <f t="shared" si="345"/>
        <v>598.41236632000005</v>
      </c>
      <c r="F79" s="60">
        <f t="shared" si="345"/>
        <v>2.3E-3</v>
      </c>
      <c r="G79" s="37">
        <f t="shared" ca="1" si="344"/>
        <v>21.36466072200605</v>
      </c>
      <c r="H79" s="37">
        <f t="shared" ca="1" si="344"/>
        <v>12784.877178279601</v>
      </c>
      <c r="I79" s="37">
        <f t="shared" ca="1" si="344"/>
        <v>22.181183095546906</v>
      </c>
      <c r="J79" s="37">
        <f t="shared" ca="1" si="344"/>
        <v>13273.494263983408</v>
      </c>
      <c r="K79" s="37">
        <f t="shared" ca="1" si="344"/>
        <v>22.999721573713792</v>
      </c>
      <c r="L79" s="37">
        <f t="shared" ca="1" si="344"/>
        <v>13763.317811627227</v>
      </c>
      <c r="M79" s="37">
        <f t="shared" ca="1" si="344"/>
        <v>23.820276156506697</v>
      </c>
      <c r="N79" s="37">
        <f t="shared" ca="1" si="344"/>
        <v>14254.347821211048</v>
      </c>
      <c r="O79" s="37">
        <f t="shared" ca="1" si="344"/>
        <v>24.640830739299613</v>
      </c>
      <c r="P79" s="37">
        <f t="shared" ca="1" si="344"/>
        <v>14745.377830794878</v>
      </c>
    </row>
    <row r="80" spans="2:16" ht="20.100000000000001" customHeight="1">
      <c r="B80" s="301"/>
      <c r="C80" s="61">
        <f t="shared" si="345"/>
        <v>0</v>
      </c>
      <c r="D80" s="62">
        <f t="shared" si="345"/>
        <v>0</v>
      </c>
      <c r="E80" s="62">
        <f t="shared" si="345"/>
        <v>0</v>
      </c>
      <c r="F80" s="60">
        <f t="shared" si="345"/>
        <v>1.0000000000000002</v>
      </c>
      <c r="G80" s="25">
        <f t="shared" ca="1" si="344"/>
        <v>9289.9118209035878</v>
      </c>
      <c r="H80" s="25">
        <f t="shared" ca="1" si="344"/>
        <v>396849.59611866617</v>
      </c>
      <c r="I80" s="25">
        <f t="shared" ca="1" si="344"/>
        <v>9644.9570495028092</v>
      </c>
      <c r="J80" s="25">
        <f t="shared" ca="1" si="344"/>
        <v>412016.53831250028</v>
      </c>
      <c r="K80" s="25">
        <f t="shared" ca="1" si="344"/>
        <v>10000.87893298746</v>
      </c>
      <c r="L80" s="25">
        <f t="shared" ca="1" si="344"/>
        <v>427220.92974631913</v>
      </c>
      <c r="M80" s="25">
        <f t="shared" ca="1" si="344"/>
        <v>10357.677471357543</v>
      </c>
      <c r="N80" s="25">
        <f t="shared" ca="1" si="344"/>
        <v>442462.77042012272</v>
      </c>
      <c r="O80" s="25">
        <f t="shared" ca="1" si="344"/>
        <v>10714.476009727627</v>
      </c>
      <c r="P80" s="25">
        <f t="shared" ca="1" si="344"/>
        <v>457704.61109392648</v>
      </c>
    </row>
    <row r="81" spans="2:16" ht="20.100000000000001" customHeight="1">
      <c r="B81" s="301" t="str">
        <f>B9</f>
        <v>Comercial</v>
      </c>
      <c r="C81" s="61" t="str">
        <f t="shared" si="345"/>
        <v>0 a 10</v>
      </c>
      <c r="D81" s="62">
        <f t="shared" si="345"/>
        <v>10</v>
      </c>
      <c r="E81" s="63">
        <f t="shared" si="345"/>
        <v>41.984989999999996</v>
      </c>
      <c r="F81" s="60">
        <f t="shared" si="345"/>
        <v>0.7601</v>
      </c>
      <c r="G81" s="37">
        <f t="shared" ca="1" si="344"/>
        <v>886.26953465196709</v>
      </c>
      <c r="H81" s="37">
        <f t="shared" ca="1" si="344"/>
        <v>37210.017549667486</v>
      </c>
      <c r="I81" s="37">
        <f t="shared" ca="1" si="344"/>
        <v>920.14130605274534</v>
      </c>
      <c r="J81" s="37">
        <f t="shared" ca="1" si="344"/>
        <v>38632.123533211452</v>
      </c>
      <c r="K81" s="37">
        <f t="shared" ca="1" si="344"/>
        <v>954.09671145698223</v>
      </c>
      <c r="L81" s="37">
        <f t="shared" ca="1" si="344"/>
        <v>40057.740889554283</v>
      </c>
      <c r="M81" s="37">
        <f t="shared" ca="1" si="344"/>
        <v>988.13575086467779</v>
      </c>
      <c r="N81" s="37">
        <f t="shared" ca="1" si="344"/>
        <v>41486.869618695986</v>
      </c>
      <c r="O81" s="37">
        <f t="shared" ca="1" si="344"/>
        <v>1022.1747902723736</v>
      </c>
      <c r="P81" s="37">
        <f t="shared" ca="1" si="344"/>
        <v>42915.998347837696</v>
      </c>
    </row>
    <row r="82" spans="2:16" ht="20.100000000000001" customHeight="1">
      <c r="B82" s="301"/>
      <c r="C82" s="61" t="str">
        <f t="shared" si="345"/>
        <v>11 a 50</v>
      </c>
      <c r="D82" s="62">
        <f t="shared" si="345"/>
        <v>17.399999999999999</v>
      </c>
      <c r="E82" s="63">
        <f t="shared" si="345"/>
        <v>93.554435599999977</v>
      </c>
      <c r="F82" s="60">
        <f t="shared" si="345"/>
        <v>0.23280000000000001</v>
      </c>
      <c r="G82" s="37">
        <f t="shared" ca="1" si="344"/>
        <v>271.44263605706874</v>
      </c>
      <c r="H82" s="37">
        <f t="shared" ca="1" si="344"/>
        <v>25394.662614095269</v>
      </c>
      <c r="I82" s="37">
        <f t="shared" ca="1" si="344"/>
        <v>281.81672944228274</v>
      </c>
      <c r="J82" s="37">
        <f t="shared" ca="1" si="344"/>
        <v>26365.205065610658</v>
      </c>
      <c r="K82" s="37">
        <f t="shared" ca="1" si="344"/>
        <v>292.21643787289236</v>
      </c>
      <c r="L82" s="37">
        <f t="shared" ca="1" si="344"/>
        <v>27338.143918240901</v>
      </c>
      <c r="M82" s="37">
        <f t="shared" ca="1" si="344"/>
        <v>302.64176134889755</v>
      </c>
      <c r="N82" s="37">
        <f t="shared" ca="1" si="344"/>
        <v>28313.479171985997</v>
      </c>
      <c r="O82" s="37">
        <f t="shared" ca="1" si="344"/>
        <v>313.06708482490274</v>
      </c>
      <c r="P82" s="37">
        <f t="shared" ca="1" si="344"/>
        <v>29288.814425731092</v>
      </c>
    </row>
    <row r="83" spans="2:16" ht="20.100000000000001" customHeight="1">
      <c r="B83" s="301"/>
      <c r="C83" s="61" t="str">
        <f t="shared" si="345"/>
        <v>&gt; 50</v>
      </c>
      <c r="D83" s="62">
        <f t="shared" si="345"/>
        <v>128.80000000000001</v>
      </c>
      <c r="E83" s="63">
        <f t="shared" si="345"/>
        <v>1011.3681116</v>
      </c>
      <c r="F83" s="60">
        <f t="shared" si="345"/>
        <v>7.1000000000000004E-3</v>
      </c>
      <c r="G83" s="37">
        <f t="shared" ca="1" si="344"/>
        <v>8.2785340034587112</v>
      </c>
      <c r="H83" s="37">
        <f t="shared" ca="1" si="344"/>
        <v>8372.6453018944248</v>
      </c>
      <c r="I83" s="37">
        <f t="shared" ca="1" si="344"/>
        <v>8.5949260268050161</v>
      </c>
      <c r="J83" s="37">
        <f t="shared" ca="1" si="344"/>
        <v>8692.63410507148</v>
      </c>
      <c r="K83" s="37">
        <f t="shared" ca="1" si="344"/>
        <v>8.9120992650237785</v>
      </c>
      <c r="L83" s="37">
        <f t="shared" ca="1" si="344"/>
        <v>9013.4130040588461</v>
      </c>
      <c r="M83" s="37">
        <f t="shared" ca="1" si="344"/>
        <v>9.230053718115002</v>
      </c>
      <c r="N83" s="37">
        <f t="shared" ca="1" si="344"/>
        <v>9334.9819988565287</v>
      </c>
      <c r="O83" s="37">
        <f t="shared" ca="1" si="344"/>
        <v>9.5480081712062272</v>
      </c>
      <c r="P83" s="37">
        <f t="shared" ca="1" si="344"/>
        <v>9656.5509936542112</v>
      </c>
    </row>
    <row r="84" spans="2:16" ht="20.100000000000001" customHeight="1">
      <c r="B84" s="301"/>
      <c r="C84" s="61">
        <f t="shared" si="345"/>
        <v>0</v>
      </c>
      <c r="D84" s="62">
        <f t="shared" si="345"/>
        <v>0</v>
      </c>
      <c r="E84" s="62">
        <f t="shared" si="345"/>
        <v>0</v>
      </c>
      <c r="F84" s="60">
        <f t="shared" si="345"/>
        <v>1</v>
      </c>
      <c r="G84" s="25">
        <f t="shared" ca="1" si="344"/>
        <v>1165.9907047124946</v>
      </c>
      <c r="H84" s="25">
        <f t="shared" ca="1" si="344"/>
        <v>70977.325465657181</v>
      </c>
      <c r="I84" s="25">
        <f t="shared" ca="1" si="344"/>
        <v>1210.5529615218331</v>
      </c>
      <c r="J84" s="25">
        <f t="shared" ca="1" si="344"/>
        <v>73689.962703893587</v>
      </c>
      <c r="K84" s="25">
        <f t="shared" ca="1" si="344"/>
        <v>1255.2252485948984</v>
      </c>
      <c r="L84" s="25">
        <f t="shared" ca="1" si="344"/>
        <v>76409.297811854034</v>
      </c>
      <c r="M84" s="25">
        <f t="shared" ca="1" si="344"/>
        <v>1300.0075659316904</v>
      </c>
      <c r="N84" s="25">
        <f t="shared" ca="1" si="344"/>
        <v>79135.330789538508</v>
      </c>
      <c r="O84" s="25">
        <f t="shared" ca="1" si="344"/>
        <v>1344.7898832684825</v>
      </c>
      <c r="P84" s="25">
        <f t="shared" ca="1" si="344"/>
        <v>81861.363767222996</v>
      </c>
    </row>
    <row r="85" spans="2:16" ht="20.100000000000001" customHeight="1">
      <c r="B85" s="301" t="str">
        <f>B13</f>
        <v>Industrial</v>
      </c>
      <c r="C85" s="61" t="str">
        <f t="shared" si="345"/>
        <v>0 a 10</v>
      </c>
      <c r="D85" s="62">
        <f t="shared" si="345"/>
        <v>10</v>
      </c>
      <c r="E85" s="63">
        <f t="shared" si="345"/>
        <v>41.984989999999996</v>
      </c>
      <c r="F85" s="60">
        <f t="shared" si="345"/>
        <v>0.53390000000000004</v>
      </c>
      <c r="G85" s="37">
        <f t="shared" ca="1" si="344"/>
        <v>30.575758214440121</v>
      </c>
      <c r="H85" s="37">
        <f t="shared" ca="1" si="344"/>
        <v>1283.7229028756863</v>
      </c>
      <c r="I85" s="37">
        <f t="shared" ca="1" si="344"/>
        <v>31.74431366191094</v>
      </c>
      <c r="J85" s="37">
        <f t="shared" ca="1" si="344"/>
        <v>1332.7846916521942</v>
      </c>
      <c r="K85" s="37">
        <f t="shared" ca="1" si="344"/>
        <v>32.915754431474276</v>
      </c>
      <c r="L85" s="37">
        <f t="shared" ca="1" si="344"/>
        <v>1381.967620647903</v>
      </c>
      <c r="M85" s="37">
        <f t="shared" ca="1" si="344"/>
        <v>34.090080523130133</v>
      </c>
      <c r="N85" s="37">
        <f t="shared" ca="1" si="344"/>
        <v>1431.2716898628132</v>
      </c>
      <c r="O85" s="37">
        <f t="shared" ca="1" si="344"/>
        <v>35.264406614785997</v>
      </c>
      <c r="P85" s="37">
        <f t="shared" ca="1" si="344"/>
        <v>1480.5757590777239</v>
      </c>
    </row>
    <row r="86" spans="2:16" ht="20.100000000000001" customHeight="1">
      <c r="B86" s="301"/>
      <c r="C86" s="61" t="str">
        <f t="shared" si="345"/>
        <v>&gt; 10</v>
      </c>
      <c r="D86" s="62">
        <f t="shared" si="345"/>
        <v>56.45147</v>
      </c>
      <c r="E86" s="63">
        <f t="shared" si="345"/>
        <v>365.69803800067996</v>
      </c>
      <c r="F86" s="60">
        <f t="shared" si="345"/>
        <v>0.46610000000000001</v>
      </c>
      <c r="G86" s="37">
        <f t="shared" ca="1" si="344"/>
        <v>26.692940445309123</v>
      </c>
      <c r="H86" s="37">
        <f t="shared" ca="1" si="344"/>
        <v>9761.5559493185428</v>
      </c>
      <c r="I86" s="37">
        <f t="shared" ca="1" si="344"/>
        <v>27.713100951145698</v>
      </c>
      <c r="J86" s="37">
        <f t="shared" ca="1" si="344"/>
        <v>10134.62664474876</v>
      </c>
      <c r="K86" s="37">
        <f t="shared" ca="1" si="344"/>
        <v>28.735780371811501</v>
      </c>
      <c r="L86" s="37">
        <f t="shared" ca="1" si="344"/>
        <v>10508.618502389916</v>
      </c>
      <c r="M86" s="37">
        <f t="shared" ca="1" si="344"/>
        <v>29.760978707306528</v>
      </c>
      <c r="N86" s="37">
        <f t="shared" ca="1" si="344"/>
        <v>10883.53152224201</v>
      </c>
      <c r="O86" s="37">
        <f t="shared" ca="1" si="344"/>
        <v>30.786177042801558</v>
      </c>
      <c r="P86" s="37">
        <f t="shared" ca="1" si="344"/>
        <v>11258.444542094105</v>
      </c>
    </row>
    <row r="87" spans="2:16" ht="20.100000000000001" customHeight="1">
      <c r="B87" s="301"/>
      <c r="C87" s="61">
        <f t="shared" si="345"/>
        <v>0</v>
      </c>
      <c r="D87" s="62">
        <f t="shared" si="345"/>
        <v>0</v>
      </c>
      <c r="E87" s="62">
        <f t="shared" si="345"/>
        <v>0</v>
      </c>
      <c r="F87" s="60">
        <f t="shared" si="345"/>
        <v>1</v>
      </c>
      <c r="G87" s="25">
        <f t="shared" ca="1" si="344"/>
        <v>57.268698659749248</v>
      </c>
      <c r="H87" s="25">
        <f t="shared" ca="1" si="344"/>
        <v>11045.278852194229</v>
      </c>
      <c r="I87" s="25">
        <f t="shared" ca="1" si="344"/>
        <v>59.457414613056642</v>
      </c>
      <c r="J87" s="25">
        <f t="shared" ca="1" si="344"/>
        <v>11467.411336400954</v>
      </c>
      <c r="K87" s="25">
        <f t="shared" ca="1" si="344"/>
        <v>61.651534803285777</v>
      </c>
      <c r="L87" s="25">
        <f t="shared" ca="1" si="344"/>
        <v>11890.58612303782</v>
      </c>
      <c r="M87" s="25">
        <f t="shared" ca="1" si="344"/>
        <v>63.851059230436661</v>
      </c>
      <c r="N87" s="25">
        <f t="shared" ca="1" si="344"/>
        <v>12314.803212104824</v>
      </c>
      <c r="O87" s="25">
        <f t="shared" ca="1" si="344"/>
        <v>66.050583657587552</v>
      </c>
      <c r="P87" s="25">
        <f t="shared" ca="1" si="344"/>
        <v>12739.020301171829</v>
      </c>
    </row>
    <row r="88" spans="2:16" ht="20.100000000000001" customHeight="1">
      <c r="B88" s="301" t="str">
        <f>B16</f>
        <v>Pública</v>
      </c>
      <c r="C88" s="61" t="str">
        <f t="shared" si="345"/>
        <v>0 a 10</v>
      </c>
      <c r="D88" s="62">
        <f t="shared" si="345"/>
        <v>10</v>
      </c>
      <c r="E88" s="62">
        <f t="shared" si="345"/>
        <v>41.984989999999996</v>
      </c>
      <c r="F88" s="60">
        <f t="shared" si="345"/>
        <v>0.67200000000000004</v>
      </c>
      <c r="G88" s="37">
        <f t="shared" ca="1" si="344"/>
        <v>56.95715693904021</v>
      </c>
      <c r="H88" s="37">
        <f t="shared" ca="1" si="344"/>
        <v>2391.3456645140336</v>
      </c>
      <c r="I88" s="37">
        <f t="shared" ca="1" si="344"/>
        <v>59.133966277561605</v>
      </c>
      <c r="J88" s="37">
        <f t="shared" ca="1" si="344"/>
        <v>2482.738982823761</v>
      </c>
      <c r="K88" s="37">
        <f t="shared" ca="1" si="344"/>
        <v>61.316150453955899</v>
      </c>
      <c r="L88" s="37">
        <f t="shared" ca="1" si="344"/>
        <v>2574.3579636478335</v>
      </c>
      <c r="M88" s="37">
        <f t="shared" ca="1" si="344"/>
        <v>63.503709468223086</v>
      </c>
      <c r="N88" s="37">
        <f t="shared" ca="1" si="344"/>
        <v>2666.2026069862513</v>
      </c>
      <c r="O88" s="37">
        <f t="shared" ca="1" si="344"/>
        <v>65.691268482490273</v>
      </c>
      <c r="P88" s="37">
        <f t="shared" ca="1" si="344"/>
        <v>2758.0472503246692</v>
      </c>
    </row>
    <row r="89" spans="2:16" ht="20.100000000000001" customHeight="1">
      <c r="B89" s="301"/>
      <c r="C89" s="61" t="str">
        <f t="shared" si="345"/>
        <v>&gt; 10</v>
      </c>
      <c r="D89" s="62">
        <f t="shared" si="345"/>
        <v>45.216000000000001</v>
      </c>
      <c r="E89" s="62">
        <f t="shared" si="345"/>
        <v>287.399800304</v>
      </c>
      <c r="F89" s="60">
        <f t="shared" si="345"/>
        <v>0.32800000000000001</v>
      </c>
      <c r="G89" s="37">
        <f t="shared" ca="1" si="344"/>
        <v>27.800517077388673</v>
      </c>
      <c r="H89" s="37">
        <f t="shared" ca="1" si="344"/>
        <v>7989.8630563894458</v>
      </c>
      <c r="I89" s="37">
        <f t="shared" ca="1" si="344"/>
        <v>28.86300734976221</v>
      </c>
      <c r="J89" s="37">
        <f t="shared" ca="1" si="344"/>
        <v>8295.2225484945429</v>
      </c>
      <c r="K89" s="37">
        <f t="shared" ca="1" si="344"/>
        <v>29.928121054907045</v>
      </c>
      <c r="L89" s="37">
        <f t="shared" ca="1" si="344"/>
        <v>8601.3360146542218</v>
      </c>
      <c r="M89" s="37">
        <f t="shared" ca="1" si="344"/>
        <v>30.995858192823174</v>
      </c>
      <c r="N89" s="37">
        <f t="shared" ca="1" si="344"/>
        <v>8908.2034548684824</v>
      </c>
      <c r="O89" s="37">
        <f t="shared" ca="1" si="344"/>
        <v>32.063595330739297</v>
      </c>
      <c r="P89" s="37">
        <f t="shared" ca="1" si="344"/>
        <v>9215.0708950827411</v>
      </c>
    </row>
    <row r="90" spans="2:16" ht="20.100000000000001" customHeight="1">
      <c r="B90" s="301"/>
      <c r="C90" s="41">
        <f t="shared" si="345"/>
        <v>0</v>
      </c>
      <c r="D90" s="61">
        <f t="shared" si="345"/>
        <v>0</v>
      </c>
      <c r="E90" s="61">
        <f t="shared" si="345"/>
        <v>0</v>
      </c>
      <c r="F90" s="60">
        <f t="shared" si="345"/>
        <v>1</v>
      </c>
      <c r="G90" s="25">
        <f t="shared" ca="1" si="344"/>
        <v>84.757674016428879</v>
      </c>
      <c r="H90" s="25">
        <f t="shared" ca="1" si="344"/>
        <v>10381.20872090348</v>
      </c>
      <c r="I90" s="25">
        <f t="shared" ca="1" si="344"/>
        <v>87.996973627323811</v>
      </c>
      <c r="J90" s="25">
        <f t="shared" ca="1" si="344"/>
        <v>10777.961531318304</v>
      </c>
      <c r="K90" s="25">
        <f t="shared" ca="1" si="344"/>
        <v>91.244271508862937</v>
      </c>
      <c r="L90" s="25">
        <f t="shared" ca="1" si="344"/>
        <v>11175.693978302055</v>
      </c>
      <c r="M90" s="25">
        <f t="shared" ca="1" si="344"/>
        <v>94.499567661046257</v>
      </c>
      <c r="N90" s="25">
        <f t="shared" ca="1" si="344"/>
        <v>11574.406061854734</v>
      </c>
      <c r="O90" s="25">
        <f t="shared" ca="1" si="344"/>
        <v>97.754863813229576</v>
      </c>
      <c r="P90" s="25">
        <f t="shared" ca="1" si="344"/>
        <v>11973.11814540741</v>
      </c>
    </row>
    <row r="91" spans="2:16" ht="20.100000000000001" customHeight="1">
      <c r="B91" s="307" t="str">
        <f>B19</f>
        <v>Total Mensal</v>
      </c>
      <c r="C91" s="307"/>
      <c r="D91" s="307"/>
      <c r="E91" s="307"/>
      <c r="F91" s="307"/>
      <c r="G91" s="55">
        <f t="shared" ca="1" si="344"/>
        <v>10597.928898292261</v>
      </c>
      <c r="H91" s="55">
        <f t="shared" ca="1" si="344"/>
        <v>489253.40915742109</v>
      </c>
      <c r="I91" s="55">
        <f t="shared" ca="1" si="344"/>
        <v>11002.964399265022</v>
      </c>
      <c r="J91" s="55">
        <f t="shared" ca="1" si="344"/>
        <v>507951.87388411316</v>
      </c>
      <c r="K91" s="55">
        <f t="shared" ca="1" si="344"/>
        <v>11408.999987894509</v>
      </c>
      <c r="L91" s="55">
        <f t="shared" ca="1" si="344"/>
        <v>526696.50765951304</v>
      </c>
      <c r="M91" s="55">
        <f t="shared" ca="1" si="344"/>
        <v>11816.035664180718</v>
      </c>
      <c r="N91" s="55">
        <f t="shared" ca="1" si="344"/>
        <v>545487.31048362073</v>
      </c>
      <c r="O91" s="55">
        <f t="shared" ca="1" si="344"/>
        <v>12223.071340466926</v>
      </c>
      <c r="P91" s="55">
        <f t="shared" ca="1" si="344"/>
        <v>564278.11330772866</v>
      </c>
    </row>
    <row r="92" spans="2:16" ht="20.100000000000001" customHeight="1">
      <c r="B92" s="307" t="str">
        <f>B20</f>
        <v>Total Anual</v>
      </c>
      <c r="C92" s="307"/>
      <c r="D92" s="307"/>
      <c r="E92" s="307"/>
      <c r="F92" s="307"/>
      <c r="G92" s="322">
        <f ca="1">AK20</f>
        <v>5871040.9098890536</v>
      </c>
      <c r="H92" s="323"/>
      <c r="I92" s="322">
        <f ca="1">AM20</f>
        <v>6095422.4866093583</v>
      </c>
      <c r="J92" s="323"/>
      <c r="K92" s="322">
        <f ca="1">AO20</f>
        <v>6320358.0919141565</v>
      </c>
      <c r="L92" s="323"/>
      <c r="M92" s="322">
        <f ca="1">AQ20</f>
        <v>6545847.7258034488</v>
      </c>
      <c r="N92" s="323"/>
      <c r="O92" s="322">
        <f ca="1">AS20</f>
        <v>6771337.359692744</v>
      </c>
      <c r="P92" s="323"/>
    </row>
    <row r="93" spans="2:16" ht="20.100000000000001" customHeight="1"/>
    <row r="94" spans="2:16" ht="20.100000000000001" customHeight="1"/>
    <row r="95" spans="2:16" ht="20.100000000000001" customHeight="1">
      <c r="B95" s="307" t="str">
        <f>B1</f>
        <v>Categoria</v>
      </c>
      <c r="C95" s="308" t="str">
        <f>C1</f>
        <v>Faixa de Consumo</v>
      </c>
      <c r="D95" s="324" t="str">
        <f>D1</f>
        <v>Vol. Faturado (mᵌ/mês)</v>
      </c>
      <c r="E95" s="308" t="str">
        <f>E1</f>
        <v>R$/ faixa</v>
      </c>
      <c r="F95" s="308" t="str">
        <f>F1</f>
        <v>% Economia na Faixa</v>
      </c>
      <c r="G95" s="308" t="str">
        <f>AU1</f>
        <v>ANO 21</v>
      </c>
      <c r="H95" s="308"/>
      <c r="I95" s="308" t="str">
        <f>AW1</f>
        <v>ANO 22</v>
      </c>
      <c r="J95" s="308"/>
      <c r="K95" s="308" t="str">
        <f>AY1</f>
        <v>ANO 23</v>
      </c>
      <c r="L95" s="308"/>
      <c r="M95" s="308" t="str">
        <f>BA1</f>
        <v>ANO 24</v>
      </c>
      <c r="N95" s="308"/>
      <c r="O95" s="308" t="str">
        <f>BC1</f>
        <v>ANO 25</v>
      </c>
      <c r="P95" s="308"/>
    </row>
    <row r="96" spans="2:16" ht="20.100000000000001" customHeight="1">
      <c r="B96" s="307"/>
      <c r="C96" s="308"/>
      <c r="D96" s="324"/>
      <c r="E96" s="308"/>
      <c r="F96" s="308"/>
      <c r="G96" s="312" t="str">
        <f>AU2</f>
        <v>Nᵒ Econ. Faixa</v>
      </c>
      <c r="H96" s="312" t="str">
        <f>AV2</f>
        <v>R$/mês</v>
      </c>
      <c r="I96" s="308" t="str">
        <f>AW2</f>
        <v>Nᵒ Econ. Faixa</v>
      </c>
      <c r="J96" s="307" t="str">
        <f>AX2</f>
        <v>R$/mês</v>
      </c>
      <c r="K96" s="308" t="str">
        <f>AY2</f>
        <v>Nᵒ Econ. Faixa</v>
      </c>
      <c r="L96" s="307" t="str">
        <f>AZ2</f>
        <v>R$/mês</v>
      </c>
      <c r="M96" s="308" t="str">
        <f>BA2</f>
        <v>Nᵒ Econ. Faixa</v>
      </c>
      <c r="N96" s="307" t="str">
        <f>BB2</f>
        <v>R$/mês</v>
      </c>
      <c r="O96" s="308" t="str">
        <f>BC2</f>
        <v>Nᵒ Econ. Faixa</v>
      </c>
      <c r="P96" s="307" t="str">
        <f>BD2</f>
        <v>R$/mês</v>
      </c>
    </row>
    <row r="97" spans="2:16" ht="20.100000000000001" customHeight="1">
      <c r="B97" s="307"/>
      <c r="C97" s="308"/>
      <c r="D97" s="324"/>
      <c r="E97" s="308"/>
      <c r="F97" s="308"/>
      <c r="G97" s="313"/>
      <c r="H97" s="313"/>
      <c r="I97" s="308"/>
      <c r="J97" s="307"/>
      <c r="K97" s="308"/>
      <c r="L97" s="307"/>
      <c r="M97" s="308"/>
      <c r="N97" s="307"/>
      <c r="O97" s="308"/>
      <c r="P97" s="307"/>
    </row>
    <row r="98" spans="2:16" ht="20.100000000000001" customHeight="1">
      <c r="B98" s="301" t="str">
        <f>B4</f>
        <v>Residencial</v>
      </c>
      <c r="C98" s="61" t="str">
        <f>C4</f>
        <v>0 a 10</v>
      </c>
      <c r="D98" s="62">
        <f>D4</f>
        <v>10</v>
      </c>
      <c r="E98" s="63">
        <f>E4</f>
        <v>28.446259999999999</v>
      </c>
      <c r="F98" s="60">
        <f>F4</f>
        <v>0.62260000000000004</v>
      </c>
      <c r="G98" s="37">
        <f t="shared" ref="G98:P113" ca="1" si="346">AU4</f>
        <v>6892.8320557717261</v>
      </c>
      <c r="H98" s="37">
        <f t="shared" ca="1" si="346"/>
        <v>196075.29279481701</v>
      </c>
      <c r="I98" s="37">
        <f t="shared" ca="1" si="346"/>
        <v>7116.0441152183312</v>
      </c>
      <c r="J98" s="37">
        <f t="shared" ca="1" si="346"/>
        <v>202424.84107297059</v>
      </c>
      <c r="K98" s="37">
        <f t="shared" ca="1" si="346"/>
        <v>7339.2561746649371</v>
      </c>
      <c r="L98" s="37">
        <f t="shared" ca="1" si="346"/>
        <v>208774.38935112421</v>
      </c>
      <c r="M98" s="37">
        <f t="shared" ca="1" si="346"/>
        <v>7563.0139848681365</v>
      </c>
      <c r="N98" s="37">
        <f t="shared" ca="1" si="346"/>
        <v>215139.46219719507</v>
      </c>
      <c r="O98" s="37">
        <f t="shared" ca="1" si="346"/>
        <v>7787.3175458279302</v>
      </c>
      <c r="P98" s="37">
        <f t="shared" ca="1" si="346"/>
        <v>221520.05961118321</v>
      </c>
    </row>
    <row r="99" spans="2:16" ht="20.100000000000001" customHeight="1">
      <c r="B99" s="301"/>
      <c r="C99" s="61" t="str">
        <f t="shared" ref="C99:F112" si="347">C5</f>
        <v>11 a 25</v>
      </c>
      <c r="D99" s="62">
        <f t="shared" si="347"/>
        <v>15.07</v>
      </c>
      <c r="E99" s="63">
        <f t="shared" si="347"/>
        <v>54.84926858</v>
      </c>
      <c r="F99" s="60">
        <f t="shared" si="347"/>
        <v>0.34239999999999998</v>
      </c>
      <c r="G99" s="37">
        <f t="shared" ca="1" si="346"/>
        <v>3790.7254993514916</v>
      </c>
      <c r="H99" s="37">
        <f t="shared" ca="1" si="346"/>
        <v>207918.52102698458</v>
      </c>
      <c r="I99" s="37">
        <f t="shared" ca="1" si="346"/>
        <v>3913.4813765672284</v>
      </c>
      <c r="J99" s="37">
        <f t="shared" ca="1" si="346"/>
        <v>214651.59110616404</v>
      </c>
      <c r="K99" s="37">
        <f t="shared" ca="1" si="346"/>
        <v>4036.2372537829656</v>
      </c>
      <c r="L99" s="37">
        <f t="shared" ca="1" si="346"/>
        <v>221384.66118534349</v>
      </c>
      <c r="M99" s="37">
        <f t="shared" ca="1" si="346"/>
        <v>4159.2932676178116</v>
      </c>
      <c r="N99" s="37">
        <f t="shared" ca="1" si="346"/>
        <v>228134.19353855518</v>
      </c>
      <c r="O99" s="37">
        <f t="shared" ca="1" si="346"/>
        <v>4282.6494180717682</v>
      </c>
      <c r="P99" s="37">
        <f t="shared" ca="1" si="346"/>
        <v>234900.18816579913</v>
      </c>
    </row>
    <row r="100" spans="2:16" ht="20.100000000000001" customHeight="1">
      <c r="B100" s="301"/>
      <c r="C100" s="61" t="str">
        <f t="shared" si="347"/>
        <v>26 a 50</v>
      </c>
      <c r="D100" s="62">
        <f t="shared" si="347"/>
        <v>30.67</v>
      </c>
      <c r="E100" s="63">
        <f t="shared" si="347"/>
        <v>148.02532538</v>
      </c>
      <c r="F100" s="60">
        <f t="shared" si="347"/>
        <v>3.2800000000000003E-2</v>
      </c>
      <c r="G100" s="37">
        <f t="shared" ca="1" si="346"/>
        <v>363.13024643320369</v>
      </c>
      <c r="H100" s="37">
        <f t="shared" ca="1" si="346"/>
        <v>53752.472883594557</v>
      </c>
      <c r="I100" s="37">
        <f t="shared" ca="1" si="346"/>
        <v>374.88957111975793</v>
      </c>
      <c r="J100" s="37">
        <f t="shared" ca="1" si="346"/>
        <v>55493.15074657082</v>
      </c>
      <c r="K100" s="37">
        <f t="shared" ca="1" si="346"/>
        <v>386.64889580631217</v>
      </c>
      <c r="L100" s="37">
        <f t="shared" ca="1" si="346"/>
        <v>57233.828609547076</v>
      </c>
      <c r="M100" s="37">
        <f t="shared" ca="1" si="346"/>
        <v>398.43697189796802</v>
      </c>
      <c r="N100" s="37">
        <f t="shared" ca="1" si="346"/>
        <v>58978.762408618633</v>
      </c>
      <c r="O100" s="37">
        <f t="shared" ca="1" si="346"/>
        <v>410.25379939472549</v>
      </c>
      <c r="P100" s="37">
        <f t="shared" ca="1" si="346"/>
        <v>60727.952143785486</v>
      </c>
    </row>
    <row r="101" spans="2:16" ht="20.100000000000001" customHeight="1">
      <c r="B101" s="301"/>
      <c r="C101" s="61" t="str">
        <f t="shared" si="347"/>
        <v>&gt; 50</v>
      </c>
      <c r="D101" s="62">
        <f t="shared" si="347"/>
        <v>85.26</v>
      </c>
      <c r="E101" s="63">
        <f t="shared" si="347"/>
        <v>598.41236632000005</v>
      </c>
      <c r="F101" s="60">
        <f t="shared" si="347"/>
        <v>2.3E-3</v>
      </c>
      <c r="G101" s="37">
        <f t="shared" ca="1" si="346"/>
        <v>25.463401426718548</v>
      </c>
      <c r="H101" s="37">
        <f t="shared" ca="1" si="346"/>
        <v>15237.614302318711</v>
      </c>
      <c r="I101" s="37">
        <f t="shared" ca="1" si="346"/>
        <v>26.287988218763509</v>
      </c>
      <c r="J101" s="37">
        <f t="shared" ca="1" si="346"/>
        <v>15731.057235782555</v>
      </c>
      <c r="K101" s="37">
        <f t="shared" ca="1" si="346"/>
        <v>27.11257501080847</v>
      </c>
      <c r="L101" s="37">
        <f t="shared" ca="1" si="346"/>
        <v>16224.500169246397</v>
      </c>
      <c r="M101" s="37">
        <f t="shared" ca="1" si="346"/>
        <v>27.939177907479461</v>
      </c>
      <c r="N101" s="37">
        <f t="shared" ca="1" si="346"/>
        <v>16719.149564650252</v>
      </c>
      <c r="O101" s="37">
        <f t="shared" ca="1" si="346"/>
        <v>28.767796908776482</v>
      </c>
      <c r="P101" s="37">
        <f t="shared" ca="1" si="346"/>
        <v>17215.005421994116</v>
      </c>
    </row>
    <row r="102" spans="2:16" ht="20.100000000000001" customHeight="1">
      <c r="B102" s="301"/>
      <c r="C102" s="61">
        <f t="shared" si="347"/>
        <v>0</v>
      </c>
      <c r="D102" s="62">
        <f t="shared" si="347"/>
        <v>0</v>
      </c>
      <c r="E102" s="62">
        <f t="shared" si="347"/>
        <v>0</v>
      </c>
      <c r="F102" s="60">
        <f t="shared" si="347"/>
        <v>1.0000000000000002</v>
      </c>
      <c r="G102" s="25">
        <f t="shared" ca="1" si="346"/>
        <v>11072.151202983141</v>
      </c>
      <c r="H102" s="25">
        <f t="shared" ca="1" si="346"/>
        <v>472983.90100771486</v>
      </c>
      <c r="I102" s="25">
        <f t="shared" ca="1" si="346"/>
        <v>11430.703051124081</v>
      </c>
      <c r="J102" s="25">
        <f t="shared" ca="1" si="346"/>
        <v>488300.64016148803</v>
      </c>
      <c r="K102" s="25">
        <f t="shared" ca="1" si="346"/>
        <v>11789.254899265023</v>
      </c>
      <c r="L102" s="25">
        <f t="shared" ca="1" si="346"/>
        <v>503617.37931526115</v>
      </c>
      <c r="M102" s="25">
        <f t="shared" ca="1" si="346"/>
        <v>12148.683402291397</v>
      </c>
      <c r="N102" s="25">
        <f t="shared" ca="1" si="346"/>
        <v>518971.56770901912</v>
      </c>
      <c r="O102" s="25">
        <f t="shared" ca="1" si="346"/>
        <v>12508.988560203201</v>
      </c>
      <c r="P102" s="25">
        <f t="shared" ca="1" si="346"/>
        <v>534363.20534276194</v>
      </c>
    </row>
    <row r="103" spans="2:16" ht="20.100000000000001" customHeight="1">
      <c r="B103" s="301" t="str">
        <f>B9</f>
        <v>Comercial</v>
      </c>
      <c r="C103" s="61" t="str">
        <f t="shared" si="347"/>
        <v>0 a 10</v>
      </c>
      <c r="D103" s="62">
        <f t="shared" si="347"/>
        <v>10</v>
      </c>
      <c r="E103" s="63">
        <f t="shared" si="347"/>
        <v>41.984989999999996</v>
      </c>
      <c r="F103" s="60">
        <f t="shared" si="347"/>
        <v>0.7601</v>
      </c>
      <c r="G103" s="37">
        <f t="shared" ca="1" si="346"/>
        <v>1056.2974636835277</v>
      </c>
      <c r="H103" s="37">
        <f t="shared" ca="1" si="346"/>
        <v>44348.638449778271</v>
      </c>
      <c r="I103" s="37">
        <f t="shared" ca="1" si="346"/>
        <v>1090.503771098141</v>
      </c>
      <c r="J103" s="37">
        <f t="shared" ca="1" si="346"/>
        <v>45784.789924517732</v>
      </c>
      <c r="K103" s="37">
        <f t="shared" ca="1" si="346"/>
        <v>1124.7100785127541</v>
      </c>
      <c r="L103" s="37">
        <f t="shared" ca="1" si="346"/>
        <v>47220.941399257194</v>
      </c>
      <c r="M103" s="37">
        <f t="shared" ca="1" si="346"/>
        <v>1159.0000199308258</v>
      </c>
      <c r="N103" s="37">
        <f t="shared" ca="1" si="346"/>
        <v>48660.604246795519</v>
      </c>
      <c r="O103" s="37">
        <f t="shared" ca="1" si="346"/>
        <v>1193.3735953523562</v>
      </c>
      <c r="P103" s="37">
        <f t="shared" ca="1" si="346"/>
        <v>50103.778467132717</v>
      </c>
    </row>
    <row r="104" spans="2:16" ht="20.100000000000001" customHeight="1">
      <c r="B104" s="301"/>
      <c r="C104" s="61" t="str">
        <f t="shared" si="347"/>
        <v>11 a 50</v>
      </c>
      <c r="D104" s="62">
        <f t="shared" si="347"/>
        <v>17.399999999999999</v>
      </c>
      <c r="E104" s="63">
        <f t="shared" si="347"/>
        <v>93.554435599999977</v>
      </c>
      <c r="F104" s="60">
        <f t="shared" si="347"/>
        <v>0.23280000000000001</v>
      </c>
      <c r="G104" s="37">
        <f t="shared" ca="1" si="346"/>
        <v>323.51802334630349</v>
      </c>
      <c r="H104" s="37">
        <f t="shared" ca="1" si="346"/>
        <v>30266.546080591041</v>
      </c>
      <c r="I104" s="37">
        <f t="shared" ca="1" si="346"/>
        <v>333.99457691309988</v>
      </c>
      <c r="J104" s="37">
        <f t="shared" ca="1" si="346"/>
        <v>31246.674136565842</v>
      </c>
      <c r="K104" s="37">
        <f t="shared" ca="1" si="346"/>
        <v>344.47113047989626</v>
      </c>
      <c r="L104" s="37">
        <f t="shared" ca="1" si="346"/>
        <v>32226.802192540643</v>
      </c>
      <c r="M104" s="37">
        <f t="shared" ca="1" si="346"/>
        <v>354.97329909208821</v>
      </c>
      <c r="N104" s="37">
        <f t="shared" ca="1" si="346"/>
        <v>33209.326649630297</v>
      </c>
      <c r="O104" s="37">
        <f t="shared" ca="1" si="346"/>
        <v>365.50108274967573</v>
      </c>
      <c r="P104" s="37">
        <f t="shared" ca="1" si="346"/>
        <v>34194.2475078348</v>
      </c>
    </row>
    <row r="105" spans="2:16" ht="20.100000000000001" customHeight="1">
      <c r="B105" s="301"/>
      <c r="C105" s="61" t="str">
        <f t="shared" si="347"/>
        <v>&gt; 50</v>
      </c>
      <c r="D105" s="62">
        <f t="shared" si="347"/>
        <v>128.80000000000001</v>
      </c>
      <c r="E105" s="63">
        <f t="shared" si="347"/>
        <v>1011.3681116</v>
      </c>
      <c r="F105" s="60">
        <f t="shared" si="347"/>
        <v>7.1000000000000004E-3</v>
      </c>
      <c r="G105" s="37">
        <f t="shared" ca="1" si="346"/>
        <v>9.8667438391699083</v>
      </c>
      <c r="H105" s="37">
        <f t="shared" ca="1" si="346"/>
        <v>9978.9100842622047</v>
      </c>
      <c r="I105" s="37">
        <f t="shared" ca="1" si="346"/>
        <v>10.186260722006054</v>
      </c>
      <c r="J105" s="37">
        <f t="shared" ca="1" si="346"/>
        <v>10302.059270680516</v>
      </c>
      <c r="K105" s="37">
        <f t="shared" ca="1" si="346"/>
        <v>10.505777604842198</v>
      </c>
      <c r="L105" s="37">
        <f t="shared" ca="1" si="346"/>
        <v>10625.208457098825</v>
      </c>
      <c r="M105" s="37">
        <f t="shared" ca="1" si="346"/>
        <v>10.826075702550799</v>
      </c>
      <c r="N105" s="37">
        <f t="shared" ca="1" si="346"/>
        <v>10949.147739327445</v>
      </c>
      <c r="O105" s="37">
        <f t="shared" ca="1" si="346"/>
        <v>11.147155015131863</v>
      </c>
      <c r="P105" s="37">
        <f t="shared" ca="1" si="346"/>
        <v>11273.877117366383</v>
      </c>
    </row>
    <row r="106" spans="2:16" ht="20.100000000000001" customHeight="1">
      <c r="B106" s="301"/>
      <c r="C106" s="61">
        <f t="shared" si="347"/>
        <v>0</v>
      </c>
      <c r="D106" s="62">
        <f t="shared" si="347"/>
        <v>0</v>
      </c>
      <c r="E106" s="62">
        <f t="shared" si="347"/>
        <v>0</v>
      </c>
      <c r="F106" s="60">
        <f t="shared" si="347"/>
        <v>1</v>
      </c>
      <c r="G106" s="25">
        <f t="shared" ca="1" si="346"/>
        <v>1389.6822308690012</v>
      </c>
      <c r="H106" s="25">
        <f t="shared" ca="1" si="346"/>
        <v>84594.094614631511</v>
      </c>
      <c r="I106" s="25">
        <f t="shared" ca="1" si="346"/>
        <v>1434.6846087332469</v>
      </c>
      <c r="J106" s="25">
        <f t="shared" ca="1" si="346"/>
        <v>87333.523331764096</v>
      </c>
      <c r="K106" s="25">
        <f t="shared" ca="1" si="346"/>
        <v>1479.6869865974925</v>
      </c>
      <c r="L106" s="25">
        <f t="shared" ca="1" si="346"/>
        <v>90072.952048896652</v>
      </c>
      <c r="M106" s="25">
        <f t="shared" ca="1" si="346"/>
        <v>1524.7993947254647</v>
      </c>
      <c r="N106" s="25">
        <f t="shared" ca="1" si="346"/>
        <v>92819.078635753263</v>
      </c>
      <c r="O106" s="25">
        <f t="shared" ca="1" si="346"/>
        <v>1570.0218331171639</v>
      </c>
      <c r="P106" s="25">
        <f t="shared" ca="1" si="346"/>
        <v>95571.903092333901</v>
      </c>
    </row>
    <row r="107" spans="2:16" ht="20.100000000000001" customHeight="1">
      <c r="B107" s="301" t="str">
        <f>B13</f>
        <v>Industrial</v>
      </c>
      <c r="C107" s="61" t="str">
        <f t="shared" si="347"/>
        <v>0 a 10</v>
      </c>
      <c r="D107" s="62">
        <f t="shared" si="347"/>
        <v>10</v>
      </c>
      <c r="E107" s="63">
        <f t="shared" si="347"/>
        <v>41.984989999999996</v>
      </c>
      <c r="F107" s="60">
        <f t="shared" si="347"/>
        <v>0.53390000000000004</v>
      </c>
      <c r="G107" s="37">
        <f t="shared" ca="1" si="346"/>
        <v>36.441618028534371</v>
      </c>
      <c r="H107" s="37">
        <f t="shared" ca="1" si="346"/>
        <v>1530.0009685118353</v>
      </c>
      <c r="I107" s="37">
        <f t="shared" ca="1" si="346"/>
        <v>37.621714764375277</v>
      </c>
      <c r="J107" s="37">
        <f t="shared" ca="1" si="346"/>
        <v>1579.5473181651482</v>
      </c>
      <c r="K107" s="37">
        <f t="shared" ca="1" si="346"/>
        <v>38.801811500216168</v>
      </c>
      <c r="L107" s="37">
        <f t="shared" ca="1" si="346"/>
        <v>1629.0936678184607</v>
      </c>
      <c r="M107" s="37">
        <f t="shared" ca="1" si="346"/>
        <v>39.98479355814959</v>
      </c>
      <c r="N107" s="37">
        <f t="shared" ca="1" si="346"/>
        <v>1678.7611576909749</v>
      </c>
      <c r="O107" s="37">
        <f t="shared" ca="1" si="346"/>
        <v>41.170660938175537</v>
      </c>
      <c r="P107" s="37">
        <f t="shared" ca="1" si="346"/>
        <v>1728.5497877826904</v>
      </c>
    </row>
    <row r="108" spans="2:16" ht="20.100000000000001" customHeight="1">
      <c r="B108" s="301"/>
      <c r="C108" s="61" t="str">
        <f t="shared" si="347"/>
        <v>&gt; 10</v>
      </c>
      <c r="D108" s="62">
        <f t="shared" si="347"/>
        <v>56.45147</v>
      </c>
      <c r="E108" s="63">
        <f t="shared" si="347"/>
        <v>365.69803800067996</v>
      </c>
      <c r="F108" s="60">
        <f t="shared" si="347"/>
        <v>0.46610000000000001</v>
      </c>
      <c r="G108" s="37">
        <f t="shared" ca="1" si="346"/>
        <v>31.813894293125809</v>
      </c>
      <c r="H108" s="37">
        <f t="shared" ca="1" si="346"/>
        <v>11634.278724157137</v>
      </c>
      <c r="I108" s="37">
        <f t="shared" ca="1" si="346"/>
        <v>32.844130458279295</v>
      </c>
      <c r="J108" s="37">
        <f t="shared" ca="1" si="346"/>
        <v>12011.034068431112</v>
      </c>
      <c r="K108" s="37">
        <f t="shared" ca="1" si="346"/>
        <v>33.87436662343277</v>
      </c>
      <c r="L108" s="37">
        <f t="shared" ca="1" si="346"/>
        <v>12387.789412705082</v>
      </c>
      <c r="M108" s="37">
        <f t="shared" ca="1" si="346"/>
        <v>34.907121703415477</v>
      </c>
      <c r="N108" s="37">
        <f t="shared" ca="1" si="346"/>
        <v>12765.465919189994</v>
      </c>
      <c r="O108" s="37">
        <f t="shared" ca="1" si="346"/>
        <v>35.942395698227415</v>
      </c>
      <c r="P108" s="37">
        <f t="shared" ca="1" si="346"/>
        <v>13144.063587885845</v>
      </c>
    </row>
    <row r="109" spans="2:16" ht="20.100000000000001" customHeight="1">
      <c r="B109" s="301"/>
      <c r="C109" s="61">
        <f t="shared" si="347"/>
        <v>0</v>
      </c>
      <c r="D109" s="62">
        <f t="shared" si="347"/>
        <v>0</v>
      </c>
      <c r="E109" s="62">
        <f t="shared" si="347"/>
        <v>0</v>
      </c>
      <c r="F109" s="60">
        <f t="shared" si="347"/>
        <v>1</v>
      </c>
      <c r="G109" s="25">
        <f t="shared" ca="1" si="346"/>
        <v>68.255512321660177</v>
      </c>
      <c r="H109" s="25">
        <f t="shared" ca="1" si="346"/>
        <v>13164.279692668972</v>
      </c>
      <c r="I109" s="25">
        <f t="shared" ca="1" si="346"/>
        <v>70.465845222654565</v>
      </c>
      <c r="J109" s="25">
        <f t="shared" ca="1" si="346"/>
        <v>13590.581386596261</v>
      </c>
      <c r="K109" s="25">
        <f t="shared" ca="1" si="346"/>
        <v>72.676178123648938</v>
      </c>
      <c r="L109" s="25">
        <f t="shared" ca="1" si="346"/>
        <v>14016.883080523543</v>
      </c>
      <c r="M109" s="25">
        <f t="shared" ca="1" si="346"/>
        <v>74.89191526156506</v>
      </c>
      <c r="N109" s="25">
        <f t="shared" ca="1" si="346"/>
        <v>14444.227076880969</v>
      </c>
      <c r="O109" s="25">
        <f t="shared" ca="1" si="346"/>
        <v>77.113056636402945</v>
      </c>
      <c r="P109" s="25">
        <f t="shared" ca="1" si="346"/>
        <v>14872.613375668536</v>
      </c>
    </row>
    <row r="110" spans="2:16" ht="20.100000000000001" customHeight="1">
      <c r="B110" s="301" t="str">
        <f>B16</f>
        <v>Pública</v>
      </c>
      <c r="C110" s="61" t="str">
        <f t="shared" si="347"/>
        <v>0 a 10</v>
      </c>
      <c r="D110" s="62">
        <f t="shared" si="347"/>
        <v>10</v>
      </c>
      <c r="E110" s="62">
        <f t="shared" si="347"/>
        <v>41.984989999999996</v>
      </c>
      <c r="F110" s="60">
        <f t="shared" si="347"/>
        <v>0.67200000000000004</v>
      </c>
      <c r="G110" s="37">
        <f t="shared" ca="1" si="346"/>
        <v>67.884202334630345</v>
      </c>
      <c r="H110" s="37">
        <f t="shared" ca="1" si="346"/>
        <v>2850.1175561774317</v>
      </c>
      <c r="I110" s="37">
        <f t="shared" ca="1" si="346"/>
        <v>70.082511024643324</v>
      </c>
      <c r="J110" s="37">
        <f t="shared" ca="1" si="346"/>
        <v>2942.4135245445395</v>
      </c>
      <c r="K110" s="37">
        <f t="shared" ca="1" si="346"/>
        <v>72.280819714656289</v>
      </c>
      <c r="L110" s="37">
        <f t="shared" ca="1" si="346"/>
        <v>3034.709492911647</v>
      </c>
      <c r="M110" s="37">
        <f t="shared" ca="1" si="346"/>
        <v>74.484503242542146</v>
      </c>
      <c r="N110" s="37">
        <f t="shared" ca="1" si="346"/>
        <v>3127.2311237930994</v>
      </c>
      <c r="O110" s="37">
        <f t="shared" ca="1" si="346"/>
        <v>76.693561608300911</v>
      </c>
      <c r="P110" s="37">
        <f t="shared" ca="1" si="346"/>
        <v>3219.9784171888973</v>
      </c>
    </row>
    <row r="111" spans="2:16" ht="20.100000000000001" customHeight="1">
      <c r="B111" s="301"/>
      <c r="C111" s="61" t="str">
        <f t="shared" si="347"/>
        <v>&gt; 10</v>
      </c>
      <c r="D111" s="62">
        <f t="shared" si="347"/>
        <v>45.216000000000001</v>
      </c>
      <c r="E111" s="62">
        <f t="shared" si="347"/>
        <v>287.399800304</v>
      </c>
      <c r="F111" s="60">
        <f t="shared" si="347"/>
        <v>0.32800000000000001</v>
      </c>
      <c r="G111" s="37">
        <f t="shared" ca="1" si="346"/>
        <v>33.133955901426717</v>
      </c>
      <c r="H111" s="37">
        <f t="shared" ca="1" si="346"/>
        <v>9522.6923093515798</v>
      </c>
      <c r="I111" s="37">
        <f t="shared" ca="1" si="346"/>
        <v>34.206939904885431</v>
      </c>
      <c r="J111" s="37">
        <f t="shared" ca="1" si="346"/>
        <v>9831.0676976750019</v>
      </c>
      <c r="K111" s="37">
        <f t="shared" ca="1" si="346"/>
        <v>35.279923908344138</v>
      </c>
      <c r="L111" s="37">
        <f t="shared" ca="1" si="346"/>
        <v>10139.44308599842</v>
      </c>
      <c r="M111" s="37">
        <f t="shared" ca="1" si="346"/>
        <v>36.355531344574146</v>
      </c>
      <c r="N111" s="37">
        <f t="shared" ca="1" si="346"/>
        <v>10448.572448376422</v>
      </c>
      <c r="O111" s="37">
        <f t="shared" ca="1" si="346"/>
        <v>37.433762213575442</v>
      </c>
      <c r="P111" s="37">
        <f t="shared" ca="1" si="346"/>
        <v>10758.455784809003</v>
      </c>
    </row>
    <row r="112" spans="2:16" ht="20.100000000000001" customHeight="1">
      <c r="B112" s="301"/>
      <c r="C112" s="41">
        <f t="shared" si="347"/>
        <v>0</v>
      </c>
      <c r="D112" s="61">
        <f t="shared" si="347"/>
        <v>0</v>
      </c>
      <c r="E112" s="61">
        <f t="shared" si="347"/>
        <v>0</v>
      </c>
      <c r="F112" s="60">
        <f t="shared" si="347"/>
        <v>1</v>
      </c>
      <c r="G112" s="25">
        <f t="shared" ca="1" si="346"/>
        <v>101.01815823605706</v>
      </c>
      <c r="H112" s="25">
        <f t="shared" ca="1" si="346"/>
        <v>12372.809865529012</v>
      </c>
      <c r="I112" s="25">
        <f t="shared" ca="1" si="346"/>
        <v>104.28945092952875</v>
      </c>
      <c r="J112" s="25">
        <f t="shared" ca="1" si="346"/>
        <v>12773.481222219541</v>
      </c>
      <c r="K112" s="25">
        <f t="shared" ca="1" si="346"/>
        <v>107.56074362300043</v>
      </c>
      <c r="L112" s="25">
        <f t="shared" ca="1" si="346"/>
        <v>13174.152578910067</v>
      </c>
      <c r="M112" s="25">
        <f t="shared" ca="1" si="346"/>
        <v>110.84003458711629</v>
      </c>
      <c r="N112" s="25">
        <f t="shared" ca="1" si="346"/>
        <v>13575.803572169521</v>
      </c>
      <c r="O112" s="25">
        <f t="shared" ca="1" si="346"/>
        <v>114.12732382187636</v>
      </c>
      <c r="P112" s="25">
        <f t="shared" ca="1" si="346"/>
        <v>13978.434201997899</v>
      </c>
    </row>
    <row r="113" spans="2:16" ht="20.100000000000001" customHeight="1">
      <c r="B113" s="307" t="str">
        <f>B19</f>
        <v>Total Mensal</v>
      </c>
      <c r="C113" s="307"/>
      <c r="D113" s="307"/>
      <c r="E113" s="307"/>
      <c r="F113" s="307"/>
      <c r="G113" s="55">
        <f t="shared" ca="1" si="346"/>
        <v>12631.107104409859</v>
      </c>
      <c r="H113" s="55">
        <f t="shared" ca="1" si="346"/>
        <v>583115.08518054441</v>
      </c>
      <c r="I113" s="55">
        <f t="shared" ca="1" si="346"/>
        <v>13040.142956009511</v>
      </c>
      <c r="J113" s="55">
        <f t="shared" ca="1" si="346"/>
        <v>601998.22610206797</v>
      </c>
      <c r="K113" s="55">
        <f t="shared" ca="1" si="346"/>
        <v>13449.178807609165</v>
      </c>
      <c r="L113" s="55">
        <f t="shared" ca="1" si="346"/>
        <v>620881.36702359153</v>
      </c>
      <c r="M113" s="55">
        <f t="shared" ca="1" si="346"/>
        <v>13859.214746865544</v>
      </c>
      <c r="N113" s="55">
        <f t="shared" ca="1" si="346"/>
        <v>639810.67699382291</v>
      </c>
      <c r="O113" s="55">
        <f t="shared" ca="1" si="346"/>
        <v>14270.250773778644</v>
      </c>
      <c r="P113" s="55">
        <f t="shared" ca="1" si="346"/>
        <v>658786.15601276234</v>
      </c>
    </row>
    <row r="114" spans="2:16" ht="20.100000000000001" customHeight="1">
      <c r="B114" s="307" t="str">
        <f>B20</f>
        <v>Total Anual</v>
      </c>
      <c r="C114" s="307"/>
      <c r="D114" s="307"/>
      <c r="E114" s="307"/>
      <c r="F114" s="307"/>
      <c r="G114" s="322">
        <f ca="1">AU20</f>
        <v>6997381.0221665334</v>
      </c>
      <c r="H114" s="323"/>
      <c r="I114" s="322">
        <f ca="1">AW20</f>
        <v>7223978.7132248152</v>
      </c>
      <c r="J114" s="323"/>
      <c r="K114" s="322">
        <f ca="1">AY20</f>
        <v>7450576.4042830989</v>
      </c>
      <c r="L114" s="323"/>
      <c r="M114" s="322">
        <f ca="1">BA20</f>
        <v>7677728.1239258749</v>
      </c>
      <c r="N114" s="323"/>
      <c r="O114" s="322">
        <f ca="1">BC20</f>
        <v>7905433.8721531481</v>
      </c>
      <c r="P114" s="323"/>
    </row>
    <row r="115" spans="2:16" ht="20.100000000000001" customHeight="1"/>
    <row r="116" spans="2:16" ht="20.100000000000001" customHeight="1"/>
    <row r="117" spans="2:16" ht="20.100000000000001" customHeight="1">
      <c r="B117" s="307" t="str">
        <f>B1</f>
        <v>Categoria</v>
      </c>
      <c r="C117" s="308" t="str">
        <f>C1</f>
        <v>Faixa de Consumo</v>
      </c>
      <c r="D117" s="324" t="str">
        <f>D1</f>
        <v>Vol. Faturado (mᵌ/mês)</v>
      </c>
      <c r="E117" s="308" t="str">
        <f>E1</f>
        <v>R$/ faixa</v>
      </c>
      <c r="F117" s="308" t="str">
        <f>F1</f>
        <v>% Economia na Faixa</v>
      </c>
      <c r="G117" s="308" t="str">
        <f>BE1</f>
        <v>ANO 26</v>
      </c>
      <c r="H117" s="308"/>
      <c r="I117" s="308" t="str">
        <f>BG1</f>
        <v>ANO 27</v>
      </c>
      <c r="J117" s="308"/>
      <c r="K117" s="308" t="str">
        <f>BI1</f>
        <v>ANO 28</v>
      </c>
      <c r="L117" s="308"/>
      <c r="M117" s="308" t="str">
        <f>BK1</f>
        <v>ANO 29</v>
      </c>
      <c r="N117" s="308"/>
      <c r="O117" s="308" t="str">
        <f>BM1</f>
        <v>ANO 30</v>
      </c>
      <c r="P117" s="308"/>
    </row>
    <row r="118" spans="2:16" ht="20.100000000000001" customHeight="1">
      <c r="B118" s="307"/>
      <c r="C118" s="308"/>
      <c r="D118" s="324"/>
      <c r="E118" s="308"/>
      <c r="F118" s="308"/>
      <c r="G118" s="312" t="str">
        <f>BE2</f>
        <v>Nᵒ Econ. Faixa</v>
      </c>
      <c r="H118" s="312" t="str">
        <f>BF2</f>
        <v>R$/mês</v>
      </c>
      <c r="I118" s="308" t="str">
        <f>BG2</f>
        <v>Nᵒ Econ. Faixa</v>
      </c>
      <c r="J118" s="307" t="str">
        <f>BH2</f>
        <v>R$/mês</v>
      </c>
      <c r="K118" s="308" t="str">
        <f>BI2</f>
        <v>Nᵒ Econ. Faixa</v>
      </c>
      <c r="L118" s="307" t="str">
        <f>BJ2</f>
        <v>R$/mês</v>
      </c>
      <c r="M118" s="308" t="str">
        <f>BK2</f>
        <v>Nᵒ Econ. Faixa</v>
      </c>
      <c r="N118" s="307" t="str">
        <f>BL2</f>
        <v>R$/mês</v>
      </c>
      <c r="O118" s="308" t="str">
        <f>BM2</f>
        <v>Nᵒ Econ. Faixa</v>
      </c>
      <c r="P118" s="307" t="str">
        <f>BN2</f>
        <v>R$/mês</v>
      </c>
    </row>
    <row r="119" spans="2:16" ht="20.100000000000001" customHeight="1">
      <c r="B119" s="307"/>
      <c r="C119" s="308"/>
      <c r="D119" s="324"/>
      <c r="E119" s="308"/>
      <c r="F119" s="308"/>
      <c r="G119" s="313"/>
      <c r="H119" s="313"/>
      <c r="I119" s="308"/>
      <c r="J119" s="307"/>
      <c r="K119" s="308"/>
      <c r="L119" s="307"/>
      <c r="M119" s="308"/>
      <c r="N119" s="307"/>
      <c r="O119" s="308"/>
      <c r="P119" s="307"/>
    </row>
    <row r="120" spans="2:16" ht="20.100000000000001" customHeight="1">
      <c r="B120" s="301" t="str">
        <f>B4</f>
        <v>Residencial</v>
      </c>
      <c r="C120" s="61" t="str">
        <f>C4</f>
        <v>0 a 10</v>
      </c>
      <c r="D120" s="62">
        <f>D4</f>
        <v>10</v>
      </c>
      <c r="E120" s="63">
        <f>E4</f>
        <v>28.446259999999999</v>
      </c>
      <c r="F120" s="60">
        <f>F4</f>
        <v>0.62260000000000004</v>
      </c>
      <c r="G120" s="37">
        <f t="shared" ref="G120:P135" ca="1" si="348">BE4</f>
        <v>8012.1668575443155</v>
      </c>
      <c r="H120" s="37">
        <f t="shared" ca="1" si="348"/>
        <v>227916.18159308855</v>
      </c>
      <c r="I120" s="37">
        <f t="shared" ca="1" si="348"/>
        <v>8237.0161692607016</v>
      </c>
      <c r="J120" s="37">
        <f t="shared" ca="1" si="348"/>
        <v>234312.30357499392</v>
      </c>
      <c r="K120" s="37">
        <f t="shared" ca="1" si="348"/>
        <v>8462.4112317336803</v>
      </c>
      <c r="L120" s="37">
        <f t="shared" ca="1" si="348"/>
        <v>240723.9501248165</v>
      </c>
      <c r="M120" s="37">
        <f t="shared" ca="1" si="348"/>
        <v>8688.3520449632506</v>
      </c>
      <c r="N120" s="37">
        <f t="shared" ca="1" si="348"/>
        <v>247151.12124255631</v>
      </c>
      <c r="O120" s="37">
        <f t="shared" ca="1" si="348"/>
        <v>8914.8386089494179</v>
      </c>
      <c r="P120" s="37">
        <f t="shared" ca="1" si="348"/>
        <v>253593.81692821346</v>
      </c>
    </row>
    <row r="121" spans="2:16" ht="20.100000000000001" customHeight="1">
      <c r="B121" s="301"/>
      <c r="C121" s="61" t="str">
        <f t="shared" ref="C121:F134" si="349">C5</f>
        <v>11 a 25</v>
      </c>
      <c r="D121" s="62">
        <f t="shared" si="349"/>
        <v>15.07</v>
      </c>
      <c r="E121" s="63">
        <f t="shared" si="349"/>
        <v>54.84926858</v>
      </c>
      <c r="F121" s="60">
        <f t="shared" si="349"/>
        <v>0.34239999999999998</v>
      </c>
      <c r="G121" s="37">
        <f t="shared" ca="1" si="348"/>
        <v>4406.3057051448332</v>
      </c>
      <c r="H121" s="37">
        <f t="shared" ca="1" si="348"/>
        <v>241682.64506707524</v>
      </c>
      <c r="I121" s="37">
        <f t="shared" ca="1" si="348"/>
        <v>4529.961992217899</v>
      </c>
      <c r="J121" s="37">
        <f t="shared" ca="1" si="348"/>
        <v>248465.1019683514</v>
      </c>
      <c r="K121" s="37">
        <f t="shared" ca="1" si="348"/>
        <v>4653.9184159100732</v>
      </c>
      <c r="L121" s="37">
        <f t="shared" ca="1" si="348"/>
        <v>255264.02114365975</v>
      </c>
      <c r="M121" s="37">
        <f t="shared" ca="1" si="348"/>
        <v>4778.1749762213567</v>
      </c>
      <c r="N121" s="37">
        <f t="shared" ca="1" si="348"/>
        <v>262079.4025930003</v>
      </c>
      <c r="O121" s="37">
        <f t="shared" ca="1" si="348"/>
        <v>4902.7316731517512</v>
      </c>
      <c r="P121" s="37">
        <f t="shared" ca="1" si="348"/>
        <v>268911.24631637317</v>
      </c>
    </row>
    <row r="122" spans="2:16" ht="20.100000000000001" customHeight="1">
      <c r="B122" s="301"/>
      <c r="C122" s="61" t="str">
        <f t="shared" si="349"/>
        <v>26 a 50</v>
      </c>
      <c r="D122" s="62">
        <f t="shared" si="349"/>
        <v>30.67</v>
      </c>
      <c r="E122" s="63">
        <f t="shared" si="349"/>
        <v>148.02532538</v>
      </c>
      <c r="F122" s="60">
        <f t="shared" si="349"/>
        <v>3.2800000000000003E-2</v>
      </c>
      <c r="G122" s="37">
        <f t="shared" ca="1" si="348"/>
        <v>422.09937829658458</v>
      </c>
      <c r="H122" s="37">
        <f t="shared" ca="1" si="348"/>
        <v>62481.39781504764</v>
      </c>
      <c r="I122" s="37">
        <f t="shared" ca="1" si="348"/>
        <v>433.94495719844366</v>
      </c>
      <c r="J122" s="37">
        <f t="shared" ca="1" si="348"/>
        <v>64234.843486309794</v>
      </c>
      <c r="K122" s="37">
        <f t="shared" ca="1" si="348"/>
        <v>445.81928750540425</v>
      </c>
      <c r="L122" s="37">
        <f t="shared" ca="1" si="348"/>
        <v>65992.545093667228</v>
      </c>
      <c r="M122" s="37">
        <f t="shared" ca="1" si="348"/>
        <v>457.72236921746651</v>
      </c>
      <c r="N122" s="37">
        <f t="shared" ca="1" si="348"/>
        <v>67754.502637119978</v>
      </c>
      <c r="O122" s="37">
        <f t="shared" ca="1" si="348"/>
        <v>469.65420233463038</v>
      </c>
      <c r="P122" s="37">
        <f t="shared" ca="1" si="348"/>
        <v>69520.716116668016</v>
      </c>
    </row>
    <row r="123" spans="2:16" ht="20.100000000000001" customHeight="1">
      <c r="B123" s="301"/>
      <c r="C123" s="61" t="str">
        <f t="shared" si="349"/>
        <v>&gt; 50</v>
      </c>
      <c r="D123" s="62">
        <f t="shared" si="349"/>
        <v>85.26</v>
      </c>
      <c r="E123" s="63">
        <f t="shared" si="349"/>
        <v>598.41236632000005</v>
      </c>
      <c r="F123" s="60">
        <f t="shared" si="349"/>
        <v>2.3E-3</v>
      </c>
      <c r="G123" s="37">
        <f t="shared" ca="1" si="348"/>
        <v>29.598432014699526</v>
      </c>
      <c r="H123" s="37">
        <f t="shared" ca="1" si="348"/>
        <v>17712.067741277991</v>
      </c>
      <c r="I123" s="37">
        <f t="shared" ca="1" si="348"/>
        <v>30.42906712062257</v>
      </c>
      <c r="J123" s="37">
        <f t="shared" ca="1" si="348"/>
        <v>18209.130060561864</v>
      </c>
      <c r="K123" s="37">
        <f t="shared" ca="1" si="348"/>
        <v>31.261718331171636</v>
      </c>
      <c r="L123" s="37">
        <f t="shared" ca="1" si="348"/>
        <v>18707.39884178574</v>
      </c>
      <c r="M123" s="37">
        <f t="shared" ca="1" si="348"/>
        <v>32.096385646346732</v>
      </c>
      <c r="N123" s="37">
        <f t="shared" ca="1" si="348"/>
        <v>19206.874084949632</v>
      </c>
      <c r="O123" s="37">
        <f t="shared" ca="1" si="348"/>
        <v>32.933069066147858</v>
      </c>
      <c r="P123" s="37">
        <f t="shared" ca="1" si="348"/>
        <v>19707.555790053535</v>
      </c>
    </row>
    <row r="124" spans="2:16" ht="20.100000000000001" customHeight="1">
      <c r="B124" s="301"/>
      <c r="C124" s="61">
        <f t="shared" si="349"/>
        <v>0</v>
      </c>
      <c r="D124" s="62">
        <f t="shared" si="349"/>
        <v>0</v>
      </c>
      <c r="E124" s="62">
        <f t="shared" si="349"/>
        <v>0</v>
      </c>
      <c r="F124" s="60">
        <f t="shared" si="349"/>
        <v>1.0000000000000002</v>
      </c>
      <c r="G124" s="25">
        <f t="shared" ca="1" si="348"/>
        <v>12870.170373000434</v>
      </c>
      <c r="H124" s="25">
        <f t="shared" ca="1" si="348"/>
        <v>549792.29221648944</v>
      </c>
      <c r="I124" s="25">
        <f t="shared" ca="1" si="348"/>
        <v>13231.352185797667</v>
      </c>
      <c r="J124" s="25">
        <f t="shared" ca="1" si="348"/>
        <v>565221.37909021694</v>
      </c>
      <c r="K124" s="25">
        <f t="shared" ca="1" si="348"/>
        <v>13593.41065348033</v>
      </c>
      <c r="L124" s="25">
        <f t="shared" ca="1" si="348"/>
        <v>580687.91520392918</v>
      </c>
      <c r="M124" s="25">
        <f t="shared" ca="1" si="348"/>
        <v>13956.34577604842</v>
      </c>
      <c r="N124" s="25">
        <f t="shared" ca="1" si="348"/>
        <v>596191.90055762616</v>
      </c>
      <c r="O124" s="25">
        <f t="shared" ca="1" si="348"/>
        <v>14320.157553501947</v>
      </c>
      <c r="P124" s="25">
        <f t="shared" ca="1" si="348"/>
        <v>611733.33515130822</v>
      </c>
    </row>
    <row r="125" spans="2:16" ht="20.100000000000001" customHeight="1">
      <c r="B125" s="301" t="str">
        <f>B9</f>
        <v>Comercial</v>
      </c>
      <c r="C125" s="61" t="str">
        <f t="shared" si="349"/>
        <v>0 a 10</v>
      </c>
      <c r="D125" s="62">
        <f t="shared" si="349"/>
        <v>10</v>
      </c>
      <c r="E125" s="63">
        <f t="shared" si="349"/>
        <v>41.984989999999996</v>
      </c>
      <c r="F125" s="60">
        <f t="shared" si="349"/>
        <v>0.7601</v>
      </c>
      <c r="G125" s="37">
        <f t="shared" ca="1" si="348"/>
        <v>1227.8308047773455</v>
      </c>
      <c r="H125" s="37">
        <f t="shared" ca="1" si="348"/>
        <v>51550.464060268801</v>
      </c>
      <c r="I125" s="37">
        <f t="shared" ca="1" si="348"/>
        <v>1262.2880142023346</v>
      </c>
      <c r="J125" s="37">
        <f t="shared" ca="1" si="348"/>
        <v>52997.149653404871</v>
      </c>
      <c r="K125" s="37">
        <f t="shared" ca="1" si="348"/>
        <v>1296.8288576307825</v>
      </c>
      <c r="L125" s="37">
        <f t="shared" ca="1" si="348"/>
        <v>54447.34661933982</v>
      </c>
      <c r="M125" s="37">
        <f t="shared" ca="1" si="348"/>
        <v>1331.4533350626891</v>
      </c>
      <c r="N125" s="37">
        <f t="shared" ca="1" si="348"/>
        <v>55901.054958073648</v>
      </c>
      <c r="O125" s="37">
        <f t="shared" ca="1" si="348"/>
        <v>1366.1614464980544</v>
      </c>
      <c r="P125" s="37">
        <f t="shared" ca="1" si="348"/>
        <v>57358.27466960634</v>
      </c>
    </row>
    <row r="126" spans="2:16" ht="20.100000000000001" customHeight="1">
      <c r="B126" s="301"/>
      <c r="C126" s="61" t="str">
        <f t="shared" si="349"/>
        <v>11 a 50</v>
      </c>
      <c r="D126" s="62">
        <f t="shared" si="349"/>
        <v>17.399999999999999</v>
      </c>
      <c r="E126" s="63">
        <f t="shared" si="349"/>
        <v>93.554435599999977</v>
      </c>
      <c r="F126" s="60">
        <f t="shared" si="349"/>
        <v>0.23280000000000001</v>
      </c>
      <c r="G126" s="37">
        <f t="shared" ca="1" si="348"/>
        <v>376.05448145265888</v>
      </c>
      <c r="H126" s="37">
        <f t="shared" ca="1" si="348"/>
        <v>35181.564767154159</v>
      </c>
      <c r="I126" s="37">
        <f t="shared" ca="1" si="348"/>
        <v>386.60788015564202</v>
      </c>
      <c r="J126" s="37">
        <f t="shared" ca="1" si="348"/>
        <v>36168.882026473519</v>
      </c>
      <c r="K126" s="37">
        <f t="shared" ca="1" si="348"/>
        <v>397.18689390402079</v>
      </c>
      <c r="L126" s="37">
        <f t="shared" ca="1" si="348"/>
        <v>37158.595686907734</v>
      </c>
      <c r="M126" s="37">
        <f t="shared" ca="1" si="348"/>
        <v>407.79152269779507</v>
      </c>
      <c r="N126" s="37">
        <f t="shared" ca="1" si="348"/>
        <v>38150.705748456799</v>
      </c>
      <c r="O126" s="37">
        <f t="shared" ca="1" si="348"/>
        <v>418.42176653696498</v>
      </c>
      <c r="P126" s="37">
        <f t="shared" ca="1" si="348"/>
        <v>39145.212211120714</v>
      </c>
    </row>
    <row r="127" spans="2:16" ht="20.100000000000001" customHeight="1">
      <c r="B127" s="301"/>
      <c r="C127" s="61" t="str">
        <f t="shared" si="349"/>
        <v>&gt; 50</v>
      </c>
      <c r="D127" s="62">
        <f t="shared" si="349"/>
        <v>128.80000000000001</v>
      </c>
      <c r="E127" s="63">
        <f t="shared" si="349"/>
        <v>1011.3681116</v>
      </c>
      <c r="F127" s="60">
        <f t="shared" si="349"/>
        <v>7.1000000000000004E-3</v>
      </c>
      <c r="G127" s="37">
        <f t="shared" ca="1" si="348"/>
        <v>11.469015542585387</v>
      </c>
      <c r="H127" s="37">
        <f t="shared" ca="1" si="348"/>
        <v>11599.396591215633</v>
      </c>
      <c r="I127" s="37">
        <f t="shared" ca="1" si="348"/>
        <v>11.790876070038911</v>
      </c>
      <c r="J127" s="37">
        <f t="shared" ca="1" si="348"/>
        <v>11924.916065064883</v>
      </c>
      <c r="K127" s="37">
        <f t="shared" ca="1" si="348"/>
        <v>12.113517812364895</v>
      </c>
      <c r="L127" s="37">
        <f t="shared" ca="1" si="348"/>
        <v>12251.225634724447</v>
      </c>
      <c r="M127" s="37">
        <f t="shared" ca="1" si="348"/>
        <v>12.436940769563337</v>
      </c>
      <c r="N127" s="37">
        <f t="shared" ca="1" si="348"/>
        <v>12578.325300194323</v>
      </c>
      <c r="O127" s="37">
        <f t="shared" ca="1" si="348"/>
        <v>12.761144941634241</v>
      </c>
      <c r="P127" s="37">
        <f t="shared" ca="1" si="348"/>
        <v>12906.215061474515</v>
      </c>
    </row>
    <row r="128" spans="2:16" ht="20.100000000000001" customHeight="1">
      <c r="B128" s="301"/>
      <c r="C128" s="61">
        <f t="shared" si="349"/>
        <v>0</v>
      </c>
      <c r="D128" s="62">
        <f t="shared" si="349"/>
        <v>0</v>
      </c>
      <c r="E128" s="62">
        <f t="shared" si="349"/>
        <v>0</v>
      </c>
      <c r="F128" s="60">
        <f t="shared" si="349"/>
        <v>1</v>
      </c>
      <c r="G128" s="25">
        <f t="shared" ca="1" si="348"/>
        <v>1615.3543017725897</v>
      </c>
      <c r="H128" s="25">
        <f t="shared" ca="1" si="348"/>
        <v>98331.425418638595</v>
      </c>
      <c r="I128" s="25">
        <f t="shared" ca="1" si="348"/>
        <v>1660.6867704280155</v>
      </c>
      <c r="J128" s="25">
        <f t="shared" ca="1" si="348"/>
        <v>101090.94774494327</v>
      </c>
      <c r="K128" s="25">
        <f t="shared" ca="1" si="348"/>
        <v>1706.1292693471682</v>
      </c>
      <c r="L128" s="25">
        <f t="shared" ca="1" si="348"/>
        <v>103857.16794097199</v>
      </c>
      <c r="M128" s="25">
        <f t="shared" ca="1" si="348"/>
        <v>1751.6817985300474</v>
      </c>
      <c r="N128" s="25">
        <f t="shared" ca="1" si="348"/>
        <v>106630.08600672477</v>
      </c>
      <c r="O128" s="25">
        <f t="shared" ca="1" si="348"/>
        <v>1797.3443579766536</v>
      </c>
      <c r="P128" s="25">
        <f t="shared" ca="1" si="348"/>
        <v>109409.70194220157</v>
      </c>
    </row>
    <row r="129" spans="2:16" ht="20.100000000000001" customHeight="1">
      <c r="B129" s="301" t="str">
        <f>B13</f>
        <v>Industrial</v>
      </c>
      <c r="C129" s="61" t="str">
        <f t="shared" si="349"/>
        <v>0 a 10</v>
      </c>
      <c r="D129" s="62">
        <f t="shared" si="349"/>
        <v>10</v>
      </c>
      <c r="E129" s="63">
        <f t="shared" si="349"/>
        <v>41.984989999999996</v>
      </c>
      <c r="F129" s="60">
        <f t="shared" si="349"/>
        <v>0.53390000000000004</v>
      </c>
      <c r="G129" s="37">
        <f t="shared" ca="1" si="348"/>
        <v>42.359413640293994</v>
      </c>
      <c r="H129" s="37">
        <f t="shared" ca="1" si="348"/>
        <v>1778.4595580936068</v>
      </c>
      <c r="I129" s="37">
        <f t="shared" ca="1" si="348"/>
        <v>43.548166342412458</v>
      </c>
      <c r="J129" s="37">
        <f t="shared" ca="1" si="348"/>
        <v>1828.3693284045235</v>
      </c>
      <c r="K129" s="37">
        <f t="shared" ca="1" si="348"/>
        <v>44.739804366623439</v>
      </c>
      <c r="L129" s="37">
        <f t="shared" ca="1" si="348"/>
        <v>1878.4002389346413</v>
      </c>
      <c r="M129" s="37">
        <f t="shared" ca="1" si="348"/>
        <v>45.934327712926937</v>
      </c>
      <c r="N129" s="37">
        <f t="shared" ca="1" si="348"/>
        <v>1928.5522896839602</v>
      </c>
      <c r="O129" s="37">
        <f t="shared" ca="1" si="348"/>
        <v>47.131736381322959</v>
      </c>
      <c r="P129" s="37">
        <f t="shared" ca="1" si="348"/>
        <v>1978.8254806524803</v>
      </c>
    </row>
    <row r="130" spans="2:16" ht="20.100000000000001" customHeight="1">
      <c r="B130" s="301"/>
      <c r="C130" s="61" t="str">
        <f t="shared" si="349"/>
        <v>&gt; 10</v>
      </c>
      <c r="D130" s="62">
        <f t="shared" si="349"/>
        <v>56.45147</v>
      </c>
      <c r="E130" s="63">
        <f t="shared" si="349"/>
        <v>365.69803800067996</v>
      </c>
      <c r="F130" s="60">
        <f t="shared" si="349"/>
        <v>0.46610000000000001</v>
      </c>
      <c r="G130" s="37">
        <f t="shared" ca="1" si="348"/>
        <v>36.98018860786857</v>
      </c>
      <c r="H130" s="37">
        <f t="shared" ca="1" si="348"/>
        <v>13523.582418792632</v>
      </c>
      <c r="I130" s="37">
        <f t="shared" ca="1" si="348"/>
        <v>38.017981517509732</v>
      </c>
      <c r="J130" s="37">
        <f t="shared" ca="1" si="348"/>
        <v>13903.101249699423</v>
      </c>
      <c r="K130" s="37">
        <f t="shared" ca="1" si="348"/>
        <v>39.058293341980118</v>
      </c>
      <c r="L130" s="37">
        <f t="shared" ca="1" si="348"/>
        <v>14283.541242817149</v>
      </c>
      <c r="M130" s="37">
        <f t="shared" ca="1" si="348"/>
        <v>40.101124081279721</v>
      </c>
      <c r="N130" s="37">
        <f t="shared" ca="1" si="348"/>
        <v>14664.902398145814</v>
      </c>
      <c r="O130" s="37">
        <f t="shared" ca="1" si="348"/>
        <v>41.146473735408563</v>
      </c>
      <c r="P130" s="37">
        <f t="shared" ca="1" si="348"/>
        <v>15047.18471568542</v>
      </c>
    </row>
    <row r="131" spans="2:16" ht="20.100000000000001" customHeight="1">
      <c r="B131" s="301"/>
      <c r="C131" s="61">
        <f t="shared" si="349"/>
        <v>0</v>
      </c>
      <c r="D131" s="62">
        <f t="shared" si="349"/>
        <v>0</v>
      </c>
      <c r="E131" s="62">
        <f t="shared" si="349"/>
        <v>0</v>
      </c>
      <c r="F131" s="60">
        <f t="shared" si="349"/>
        <v>1</v>
      </c>
      <c r="G131" s="25">
        <f t="shared" ca="1" si="348"/>
        <v>79.339602248162564</v>
      </c>
      <c r="H131" s="25">
        <f t="shared" ca="1" si="348"/>
        <v>15302.041976886239</v>
      </c>
      <c r="I131" s="25">
        <f t="shared" ca="1" si="348"/>
        <v>81.566147859922182</v>
      </c>
      <c r="J131" s="25">
        <f t="shared" ca="1" si="348"/>
        <v>15731.470578103947</v>
      </c>
      <c r="K131" s="25">
        <f t="shared" ca="1" si="348"/>
        <v>83.798097708603564</v>
      </c>
      <c r="L131" s="25">
        <f t="shared" ca="1" si="348"/>
        <v>16161.94148175179</v>
      </c>
      <c r="M131" s="25">
        <f t="shared" ca="1" si="348"/>
        <v>86.035451794206665</v>
      </c>
      <c r="N131" s="25">
        <f t="shared" ca="1" si="348"/>
        <v>16593.454687829773</v>
      </c>
      <c r="O131" s="25">
        <f t="shared" ca="1" si="348"/>
        <v>88.278210116731515</v>
      </c>
      <c r="P131" s="25">
        <f t="shared" ca="1" si="348"/>
        <v>17026.010196337902</v>
      </c>
    </row>
    <row r="132" spans="2:16" ht="20.100000000000001" customHeight="1">
      <c r="B132" s="301" t="str">
        <f>B16</f>
        <v>Pública</v>
      </c>
      <c r="C132" s="61" t="str">
        <f t="shared" si="349"/>
        <v>0 a 10</v>
      </c>
      <c r="D132" s="62">
        <f t="shared" si="349"/>
        <v>10</v>
      </c>
      <c r="E132" s="62">
        <f t="shared" si="349"/>
        <v>41.984989999999996</v>
      </c>
      <c r="F132" s="60">
        <f t="shared" si="349"/>
        <v>0.67200000000000004</v>
      </c>
      <c r="G132" s="37">
        <f t="shared" ca="1" si="348"/>
        <v>78.907994811932554</v>
      </c>
      <c r="H132" s="37">
        <f t="shared" ca="1" si="348"/>
        <v>3312.9513730990398</v>
      </c>
      <c r="I132" s="37">
        <f t="shared" ca="1" si="348"/>
        <v>81.122428015564196</v>
      </c>
      <c r="J132" s="37">
        <f t="shared" ca="1" si="348"/>
        <v>3405.9243290091822</v>
      </c>
      <c r="K132" s="37">
        <f t="shared" ca="1" si="348"/>
        <v>83.342236057068746</v>
      </c>
      <c r="L132" s="37">
        <f t="shared" ca="1" si="348"/>
        <v>3499.1229474336706</v>
      </c>
      <c r="M132" s="37">
        <f t="shared" ca="1" si="348"/>
        <v>85.567418936446174</v>
      </c>
      <c r="N132" s="37">
        <f t="shared" ca="1" si="348"/>
        <v>3592.547228372503</v>
      </c>
      <c r="O132" s="37">
        <f t="shared" ca="1" si="348"/>
        <v>87.797976653696495</v>
      </c>
      <c r="P132" s="37">
        <f t="shared" ca="1" si="348"/>
        <v>3686.1971718256805</v>
      </c>
    </row>
    <row r="133" spans="2:16" ht="20.100000000000001" customHeight="1">
      <c r="B133" s="301"/>
      <c r="C133" s="61" t="str">
        <f t="shared" si="349"/>
        <v>&gt; 10</v>
      </c>
      <c r="D133" s="62">
        <f t="shared" si="349"/>
        <v>45.216000000000001</v>
      </c>
      <c r="E133" s="62">
        <f t="shared" si="349"/>
        <v>287.399800304</v>
      </c>
      <c r="F133" s="60">
        <f t="shared" si="349"/>
        <v>0.32800000000000001</v>
      </c>
      <c r="G133" s="37">
        <f t="shared" ca="1" si="348"/>
        <v>38.514616515348031</v>
      </c>
      <c r="H133" s="37">
        <f t="shared" ca="1" si="348"/>
        <v>11069.093095296164</v>
      </c>
      <c r="I133" s="37">
        <f t="shared" ca="1" si="348"/>
        <v>39.595470817120621</v>
      </c>
      <c r="J133" s="37">
        <f t="shared" ca="1" si="348"/>
        <v>11379.730405783326</v>
      </c>
      <c r="K133" s="37">
        <f t="shared" ca="1" si="348"/>
        <v>40.678948551664504</v>
      </c>
      <c r="L133" s="37">
        <f t="shared" ca="1" si="348"/>
        <v>11691.121690325068</v>
      </c>
      <c r="M133" s="37">
        <f t="shared" ca="1" si="348"/>
        <v>41.765049718979675</v>
      </c>
      <c r="N133" s="37">
        <f t="shared" ca="1" si="348"/>
        <v>12003.266948921389</v>
      </c>
      <c r="O133" s="37">
        <f t="shared" ca="1" si="348"/>
        <v>42.853774319066147</v>
      </c>
      <c r="P133" s="37">
        <f t="shared" ca="1" si="348"/>
        <v>12316.166181572295</v>
      </c>
    </row>
    <row r="134" spans="2:16" ht="20.100000000000001" customHeight="1">
      <c r="B134" s="301"/>
      <c r="C134" s="41">
        <f t="shared" si="349"/>
        <v>0</v>
      </c>
      <c r="D134" s="61">
        <f t="shared" si="349"/>
        <v>0</v>
      </c>
      <c r="E134" s="61">
        <f t="shared" si="349"/>
        <v>0</v>
      </c>
      <c r="F134" s="60">
        <f t="shared" si="349"/>
        <v>1</v>
      </c>
      <c r="G134" s="25">
        <f t="shared" ca="1" si="348"/>
        <v>117.42261132728058</v>
      </c>
      <c r="H134" s="25">
        <f t="shared" ca="1" si="348"/>
        <v>14382.044468395205</v>
      </c>
      <c r="I134" s="25">
        <f t="shared" ca="1" si="348"/>
        <v>120.71789883268482</v>
      </c>
      <c r="J134" s="25">
        <f t="shared" ca="1" si="348"/>
        <v>14785.654734792508</v>
      </c>
      <c r="K134" s="25">
        <f t="shared" ca="1" si="348"/>
        <v>124.02118460873325</v>
      </c>
      <c r="L134" s="25">
        <f t="shared" ca="1" si="348"/>
        <v>15190.244637758738</v>
      </c>
      <c r="M134" s="25">
        <f t="shared" ca="1" si="348"/>
        <v>127.33246865542586</v>
      </c>
      <c r="N134" s="25">
        <f t="shared" ca="1" si="348"/>
        <v>15595.814177293892</v>
      </c>
      <c r="O134" s="25">
        <f t="shared" ca="1" si="348"/>
        <v>130.65175097276264</v>
      </c>
      <c r="P134" s="25">
        <f t="shared" ca="1" si="348"/>
        <v>16002.363353397976</v>
      </c>
    </row>
    <row r="135" spans="2:16" ht="20.100000000000001" customHeight="1">
      <c r="B135" s="307" t="str">
        <f>B19</f>
        <v>Total Mensal</v>
      </c>
      <c r="C135" s="307"/>
      <c r="D135" s="307"/>
      <c r="E135" s="307"/>
      <c r="F135" s="307"/>
      <c r="G135" s="55">
        <f t="shared" ca="1" si="348"/>
        <v>14682.286888348466</v>
      </c>
      <c r="H135" s="55">
        <f t="shared" ca="1" si="348"/>
        <v>677807.80408040946</v>
      </c>
      <c r="I135" s="55">
        <f t="shared" ca="1" si="348"/>
        <v>15094.323002918289</v>
      </c>
      <c r="J135" s="55">
        <f t="shared" ca="1" si="348"/>
        <v>696829.45214805671</v>
      </c>
      <c r="K135" s="55">
        <f t="shared" ca="1" si="348"/>
        <v>15507.359205144836</v>
      </c>
      <c r="L135" s="55">
        <f t="shared" ca="1" si="348"/>
        <v>715897.26926441165</v>
      </c>
      <c r="M135" s="55">
        <f t="shared" ca="1" si="348"/>
        <v>15921.3954950281</v>
      </c>
      <c r="N135" s="55">
        <f t="shared" ca="1" si="348"/>
        <v>735011.25542947464</v>
      </c>
      <c r="O135" s="55">
        <f t="shared" ca="1" si="348"/>
        <v>16336.431872568095</v>
      </c>
      <c r="P135" s="55">
        <f t="shared" ca="1" si="348"/>
        <v>754171.41064324568</v>
      </c>
    </row>
    <row r="136" spans="2:16" ht="20.100000000000001" customHeight="1">
      <c r="B136" s="307" t="str">
        <f>B20</f>
        <v>Total Anual</v>
      </c>
      <c r="C136" s="307"/>
      <c r="D136" s="307"/>
      <c r="E136" s="307"/>
      <c r="F136" s="307"/>
      <c r="G136" s="322">
        <f ca="1">BE20</f>
        <v>8133693.6489649136</v>
      </c>
      <c r="H136" s="323"/>
      <c r="I136" s="322">
        <f ca="1">BG20</f>
        <v>8361953.4257766809</v>
      </c>
      <c r="J136" s="323"/>
      <c r="K136" s="322">
        <f ca="1">BI20</f>
        <v>8590767.2311729398</v>
      </c>
      <c r="L136" s="323"/>
      <c r="M136" s="322">
        <f ca="1">BK20</f>
        <v>8820135.0651536956</v>
      </c>
      <c r="N136" s="323"/>
      <c r="O136" s="322">
        <f ca="1">BM20</f>
        <v>9050056.9277189486</v>
      </c>
      <c r="P136" s="323"/>
    </row>
  </sheetData>
  <mergeCells count="286">
    <mergeCell ref="B20:F20"/>
    <mergeCell ref="G20:H20"/>
    <mergeCell ref="I20:J20"/>
    <mergeCell ref="K20:L20"/>
    <mergeCell ref="B4:B8"/>
    <mergeCell ref="B9:B12"/>
    <mergeCell ref="B13:B15"/>
    <mergeCell ref="B16:B18"/>
    <mergeCell ref="B19:F19"/>
    <mergeCell ref="BL2:BL3"/>
    <mergeCell ref="BM2:BM3"/>
    <mergeCell ref="BN2:BN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  <mergeCell ref="BK2:BK3"/>
    <mergeCell ref="AN2:AN3"/>
    <mergeCell ref="AO2:AO3"/>
    <mergeCell ref="AP2:AP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BI1:BJ1"/>
    <mergeCell ref="BK1:BL1"/>
    <mergeCell ref="BM1:BN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1:B3"/>
    <mergeCell ref="C1:C3"/>
    <mergeCell ref="D1:D3"/>
    <mergeCell ref="E1:E3"/>
    <mergeCell ref="F1:F3"/>
    <mergeCell ref="G1:H1"/>
    <mergeCell ref="I1:J1"/>
    <mergeCell ref="K1:L1"/>
    <mergeCell ref="K2:K3"/>
    <mergeCell ref="L2:L3"/>
    <mergeCell ref="M1:N1"/>
    <mergeCell ref="O1:P1"/>
    <mergeCell ref="Q1:R1"/>
    <mergeCell ref="G2:G3"/>
    <mergeCell ref="H2:H3"/>
    <mergeCell ref="I2:I3"/>
    <mergeCell ref="J2:J3"/>
    <mergeCell ref="W20:X20"/>
    <mergeCell ref="Y20:Z20"/>
    <mergeCell ref="M2:M3"/>
    <mergeCell ref="N2:N3"/>
    <mergeCell ref="O2:O3"/>
    <mergeCell ref="M20:N20"/>
    <mergeCell ref="O20:P20"/>
    <mergeCell ref="Q20:R20"/>
    <mergeCell ref="S20:T20"/>
    <mergeCell ref="U20:V20"/>
    <mergeCell ref="P2:P3"/>
    <mergeCell ref="Q2:Q3"/>
    <mergeCell ref="R2:R3"/>
    <mergeCell ref="AA20:AB20"/>
    <mergeCell ref="AC20:AD20"/>
    <mergeCell ref="AE20:AF20"/>
    <mergeCell ref="AG20:AH20"/>
    <mergeCell ref="AI20:AJ20"/>
    <mergeCell ref="AK20:AL20"/>
    <mergeCell ref="AM20:AN20"/>
    <mergeCell ref="BG20:BH20"/>
    <mergeCell ref="BI20:BJ20"/>
    <mergeCell ref="BK20:BL20"/>
    <mergeCell ref="BM20:BN20"/>
    <mergeCell ref="AO20:AP20"/>
    <mergeCell ref="AQ20:AR20"/>
    <mergeCell ref="AS20:AT20"/>
    <mergeCell ref="AU20:AV20"/>
    <mergeCell ref="AW20:AX20"/>
    <mergeCell ref="AY20:AZ20"/>
    <mergeCell ref="BA20:BB20"/>
    <mergeCell ref="BC20:BD20"/>
    <mergeCell ref="BE20:BF20"/>
    <mergeCell ref="B29:B31"/>
    <mergeCell ref="C29:C31"/>
    <mergeCell ref="D29:D31"/>
    <mergeCell ref="E29:E31"/>
    <mergeCell ref="F29:F31"/>
    <mergeCell ref="G29:H29"/>
    <mergeCell ref="I29:J29"/>
    <mergeCell ref="K29:L29"/>
    <mergeCell ref="M29:N29"/>
    <mergeCell ref="O29:P29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B32:B36"/>
    <mergeCell ref="B37:B40"/>
    <mergeCell ref="B41:B43"/>
    <mergeCell ref="B44:B46"/>
    <mergeCell ref="B47:F47"/>
    <mergeCell ref="B48:F48"/>
    <mergeCell ref="G48:H48"/>
    <mergeCell ref="I48:J48"/>
    <mergeCell ref="K48:L48"/>
    <mergeCell ref="M48:N48"/>
    <mergeCell ref="O48:P48"/>
    <mergeCell ref="B51:B53"/>
    <mergeCell ref="C51:C53"/>
    <mergeCell ref="D51:D53"/>
    <mergeCell ref="E51:E53"/>
    <mergeCell ref="F51:F53"/>
    <mergeCell ref="G51:H51"/>
    <mergeCell ref="I51:J51"/>
    <mergeCell ref="K51:L51"/>
    <mergeCell ref="M51:N51"/>
    <mergeCell ref="O51:P51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B54:B58"/>
    <mergeCell ref="B59:B62"/>
    <mergeCell ref="B63:B65"/>
    <mergeCell ref="B66:B68"/>
    <mergeCell ref="B69:F69"/>
    <mergeCell ref="B70:F70"/>
    <mergeCell ref="G70:H70"/>
    <mergeCell ref="I70:J70"/>
    <mergeCell ref="K70:L70"/>
    <mergeCell ref="M70:N70"/>
    <mergeCell ref="O70:P70"/>
    <mergeCell ref="B73:B75"/>
    <mergeCell ref="C73:C75"/>
    <mergeCell ref="D73:D75"/>
    <mergeCell ref="E73:E75"/>
    <mergeCell ref="F73:F75"/>
    <mergeCell ref="G73:H73"/>
    <mergeCell ref="I73:J73"/>
    <mergeCell ref="K73:L73"/>
    <mergeCell ref="M73:N73"/>
    <mergeCell ref="O73:P73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P74:P75"/>
    <mergeCell ref="B76:B80"/>
    <mergeCell ref="B81:B84"/>
    <mergeCell ref="B85:B87"/>
    <mergeCell ref="B88:B90"/>
    <mergeCell ref="B91:F91"/>
    <mergeCell ref="B92:F92"/>
    <mergeCell ref="G92:H92"/>
    <mergeCell ref="I92:J92"/>
    <mergeCell ref="K92:L92"/>
    <mergeCell ref="M92:N92"/>
    <mergeCell ref="O92:P92"/>
    <mergeCell ref="B95:B97"/>
    <mergeCell ref="C95:C97"/>
    <mergeCell ref="D95:D97"/>
    <mergeCell ref="E95:E97"/>
    <mergeCell ref="F95:F97"/>
    <mergeCell ref="G95:H95"/>
    <mergeCell ref="I95:J95"/>
    <mergeCell ref="K95:L95"/>
    <mergeCell ref="M95:N95"/>
    <mergeCell ref="O95:P95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B98:B102"/>
    <mergeCell ref="B103:B106"/>
    <mergeCell ref="B107:B109"/>
    <mergeCell ref="B110:B112"/>
    <mergeCell ref="B113:F113"/>
    <mergeCell ref="B114:F114"/>
    <mergeCell ref="G114:H114"/>
    <mergeCell ref="I114:J114"/>
    <mergeCell ref="K114:L114"/>
    <mergeCell ref="M114:N114"/>
    <mergeCell ref="O114:P114"/>
    <mergeCell ref="B117:B119"/>
    <mergeCell ref="C117:C119"/>
    <mergeCell ref="D117:D119"/>
    <mergeCell ref="E117:E119"/>
    <mergeCell ref="F117:F119"/>
    <mergeCell ref="G117:H117"/>
    <mergeCell ref="I117:J117"/>
    <mergeCell ref="K117:L117"/>
    <mergeCell ref="M117:N117"/>
    <mergeCell ref="O117:P117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P118:P119"/>
    <mergeCell ref="M136:N136"/>
    <mergeCell ref="O136:P136"/>
    <mergeCell ref="B120:B124"/>
    <mergeCell ref="B125:B128"/>
    <mergeCell ref="B129:B131"/>
    <mergeCell ref="B132:B134"/>
    <mergeCell ref="B135:F135"/>
    <mergeCell ref="B136:F136"/>
    <mergeCell ref="G136:H136"/>
    <mergeCell ref="I136:J136"/>
    <mergeCell ref="K136:L136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G8 G12 G15 G18:H18 H15 H12 H4 H8 H5:BN7 H9:BN11 I8:BN8 I4:BN4 H13:BN14 I12:BN12 H16:BN17 I15:BN1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B6D5-AE10-484F-8A68-CCB114C84616}">
  <sheetPr>
    <tabColor rgb="FF92D050"/>
  </sheetPr>
  <dimension ref="A1:BN136"/>
  <sheetViews>
    <sheetView topLeftCell="A10" zoomScale="70" zoomScaleNormal="70" workbookViewId="0">
      <selection activeCell="Q16" sqref="Q16"/>
    </sheetView>
  </sheetViews>
  <sheetFormatPr defaultColWidth="9" defaultRowHeight="12.75"/>
  <cols>
    <col min="1" max="1" width="9" style="50"/>
    <col min="2" max="2" width="10.375" style="50" customWidth="1"/>
    <col min="3" max="3" width="9.625" style="50" customWidth="1"/>
    <col min="4" max="4" width="9.375" style="50" customWidth="1"/>
    <col min="5" max="5" width="10.625" style="50" bestFit="1" customWidth="1"/>
    <col min="6" max="6" width="14" style="50" customWidth="1"/>
    <col min="7" max="67" width="9.125" style="50" customWidth="1"/>
    <col min="68" max="16384" width="9" style="50"/>
  </cols>
  <sheetData>
    <row r="1" spans="1:66" ht="29.25" customHeight="1">
      <c r="B1" s="307" t="s">
        <v>88</v>
      </c>
      <c r="C1" s="308" t="s">
        <v>203</v>
      </c>
      <c r="D1" s="324" t="s">
        <v>202</v>
      </c>
      <c r="E1" s="308" t="s">
        <v>201</v>
      </c>
      <c r="F1" s="308" t="s">
        <v>200</v>
      </c>
      <c r="G1" s="308" t="s">
        <v>199</v>
      </c>
      <c r="H1" s="308"/>
      <c r="I1" s="308" t="s">
        <v>316</v>
      </c>
      <c r="J1" s="308"/>
      <c r="K1" s="308" t="s">
        <v>317</v>
      </c>
      <c r="L1" s="308"/>
      <c r="M1" s="308" t="s">
        <v>198</v>
      </c>
      <c r="N1" s="308"/>
      <c r="O1" s="308" t="s">
        <v>197</v>
      </c>
      <c r="P1" s="308"/>
      <c r="Q1" s="308" t="s">
        <v>196</v>
      </c>
      <c r="R1" s="308"/>
      <c r="S1" s="308" t="s">
        <v>195</v>
      </c>
      <c r="T1" s="308"/>
      <c r="U1" s="308" t="s">
        <v>194</v>
      </c>
      <c r="V1" s="308"/>
      <c r="W1" s="308" t="s">
        <v>193</v>
      </c>
      <c r="X1" s="308"/>
      <c r="Y1" s="308" t="s">
        <v>192</v>
      </c>
      <c r="Z1" s="308"/>
      <c r="AA1" s="308" t="s">
        <v>191</v>
      </c>
      <c r="AB1" s="308"/>
      <c r="AC1" s="308" t="s">
        <v>190</v>
      </c>
      <c r="AD1" s="308"/>
      <c r="AE1" s="308" t="s">
        <v>189</v>
      </c>
      <c r="AF1" s="308"/>
      <c r="AG1" s="308" t="s">
        <v>188</v>
      </c>
      <c r="AH1" s="308"/>
      <c r="AI1" s="308" t="s">
        <v>187</v>
      </c>
      <c r="AJ1" s="308"/>
      <c r="AK1" s="308" t="s">
        <v>186</v>
      </c>
      <c r="AL1" s="308"/>
      <c r="AM1" s="308" t="s">
        <v>185</v>
      </c>
      <c r="AN1" s="308"/>
      <c r="AO1" s="308" t="s">
        <v>184</v>
      </c>
      <c r="AP1" s="308"/>
      <c r="AQ1" s="308" t="s">
        <v>183</v>
      </c>
      <c r="AR1" s="308"/>
      <c r="AS1" s="308" t="s">
        <v>182</v>
      </c>
      <c r="AT1" s="308"/>
      <c r="AU1" s="308" t="s">
        <v>181</v>
      </c>
      <c r="AV1" s="308"/>
      <c r="AW1" s="308" t="s">
        <v>180</v>
      </c>
      <c r="AX1" s="308"/>
      <c r="AY1" s="308" t="s">
        <v>179</v>
      </c>
      <c r="AZ1" s="308"/>
      <c r="BA1" s="308" t="s">
        <v>178</v>
      </c>
      <c r="BB1" s="308"/>
      <c r="BC1" s="308" t="s">
        <v>177</v>
      </c>
      <c r="BD1" s="308"/>
      <c r="BE1" s="308" t="s">
        <v>176</v>
      </c>
      <c r="BF1" s="308"/>
      <c r="BG1" s="308" t="s">
        <v>175</v>
      </c>
      <c r="BH1" s="308"/>
      <c r="BI1" s="308" t="s">
        <v>174</v>
      </c>
      <c r="BJ1" s="308"/>
      <c r="BK1" s="308" t="s">
        <v>173</v>
      </c>
      <c r="BL1" s="308"/>
      <c r="BM1" s="308" t="s">
        <v>172</v>
      </c>
      <c r="BN1" s="308"/>
    </row>
    <row r="2" spans="1:66" ht="20.100000000000001" customHeight="1">
      <c r="B2" s="307"/>
      <c r="C2" s="308"/>
      <c r="D2" s="324"/>
      <c r="E2" s="308"/>
      <c r="F2" s="308"/>
      <c r="G2" s="312" t="s">
        <v>171</v>
      </c>
      <c r="H2" s="312" t="s">
        <v>170</v>
      </c>
      <c r="I2" s="308" t="s">
        <v>171</v>
      </c>
      <c r="J2" s="307" t="s">
        <v>170</v>
      </c>
      <c r="K2" s="308" t="s">
        <v>171</v>
      </c>
      <c r="L2" s="307" t="s">
        <v>170</v>
      </c>
      <c r="M2" s="308" t="s">
        <v>171</v>
      </c>
      <c r="N2" s="307" t="s">
        <v>170</v>
      </c>
      <c r="O2" s="308" t="s">
        <v>171</v>
      </c>
      <c r="P2" s="307" t="s">
        <v>170</v>
      </c>
      <c r="Q2" s="308" t="s">
        <v>171</v>
      </c>
      <c r="R2" s="307" t="s">
        <v>170</v>
      </c>
      <c r="S2" s="308" t="s">
        <v>171</v>
      </c>
      <c r="T2" s="307" t="s">
        <v>170</v>
      </c>
      <c r="U2" s="308" t="s">
        <v>171</v>
      </c>
      <c r="V2" s="307" t="s">
        <v>170</v>
      </c>
      <c r="W2" s="308" t="s">
        <v>171</v>
      </c>
      <c r="X2" s="307" t="s">
        <v>170</v>
      </c>
      <c r="Y2" s="308" t="s">
        <v>171</v>
      </c>
      <c r="Z2" s="307" t="s">
        <v>170</v>
      </c>
      <c r="AA2" s="308" t="s">
        <v>171</v>
      </c>
      <c r="AB2" s="307" t="s">
        <v>170</v>
      </c>
      <c r="AC2" s="308" t="s">
        <v>171</v>
      </c>
      <c r="AD2" s="307" t="s">
        <v>170</v>
      </c>
      <c r="AE2" s="308" t="s">
        <v>171</v>
      </c>
      <c r="AF2" s="307" t="s">
        <v>170</v>
      </c>
      <c r="AG2" s="308" t="s">
        <v>171</v>
      </c>
      <c r="AH2" s="307" t="s">
        <v>170</v>
      </c>
      <c r="AI2" s="308" t="s">
        <v>171</v>
      </c>
      <c r="AJ2" s="307" t="s">
        <v>170</v>
      </c>
      <c r="AK2" s="308" t="s">
        <v>171</v>
      </c>
      <c r="AL2" s="307" t="s">
        <v>170</v>
      </c>
      <c r="AM2" s="308" t="s">
        <v>171</v>
      </c>
      <c r="AN2" s="307" t="s">
        <v>170</v>
      </c>
      <c r="AO2" s="308" t="s">
        <v>171</v>
      </c>
      <c r="AP2" s="307" t="s">
        <v>170</v>
      </c>
      <c r="AQ2" s="308" t="s">
        <v>171</v>
      </c>
      <c r="AR2" s="307" t="s">
        <v>170</v>
      </c>
      <c r="AS2" s="308" t="s">
        <v>171</v>
      </c>
      <c r="AT2" s="307" t="s">
        <v>170</v>
      </c>
      <c r="AU2" s="308" t="s">
        <v>171</v>
      </c>
      <c r="AV2" s="307" t="s">
        <v>170</v>
      </c>
      <c r="AW2" s="308" t="s">
        <v>171</v>
      </c>
      <c r="AX2" s="307" t="s">
        <v>170</v>
      </c>
      <c r="AY2" s="308" t="s">
        <v>171</v>
      </c>
      <c r="AZ2" s="307" t="s">
        <v>170</v>
      </c>
      <c r="BA2" s="308" t="s">
        <v>171</v>
      </c>
      <c r="BB2" s="307" t="s">
        <v>170</v>
      </c>
      <c r="BC2" s="308" t="s">
        <v>171</v>
      </c>
      <c r="BD2" s="307" t="s">
        <v>170</v>
      </c>
      <c r="BE2" s="308" t="s">
        <v>171</v>
      </c>
      <c r="BF2" s="307" t="s">
        <v>170</v>
      </c>
      <c r="BG2" s="308" t="s">
        <v>171</v>
      </c>
      <c r="BH2" s="307" t="s">
        <v>170</v>
      </c>
      <c r="BI2" s="308" t="s">
        <v>171</v>
      </c>
      <c r="BJ2" s="307" t="s">
        <v>170</v>
      </c>
      <c r="BK2" s="308" t="s">
        <v>171</v>
      </c>
      <c r="BL2" s="307" t="s">
        <v>170</v>
      </c>
      <c r="BM2" s="308" t="s">
        <v>171</v>
      </c>
      <c r="BN2" s="307" t="s">
        <v>170</v>
      </c>
    </row>
    <row r="3" spans="1:66" ht="20.100000000000001" customHeight="1">
      <c r="B3" s="307"/>
      <c r="C3" s="308"/>
      <c r="D3" s="324"/>
      <c r="E3" s="308"/>
      <c r="F3" s="308"/>
      <c r="G3" s="313"/>
      <c r="H3" s="313"/>
      <c r="I3" s="308"/>
      <c r="J3" s="307"/>
      <c r="K3" s="308"/>
      <c r="L3" s="307"/>
      <c r="M3" s="308"/>
      <c r="N3" s="307"/>
      <c r="O3" s="308"/>
      <c r="P3" s="307"/>
      <c r="Q3" s="308"/>
      <c r="R3" s="307"/>
      <c r="S3" s="308"/>
      <c r="T3" s="307"/>
      <c r="U3" s="308"/>
      <c r="V3" s="307"/>
      <c r="W3" s="308"/>
      <c r="X3" s="307"/>
      <c r="Y3" s="308"/>
      <c r="Z3" s="307"/>
      <c r="AA3" s="308"/>
      <c r="AB3" s="307"/>
      <c r="AC3" s="308"/>
      <c r="AD3" s="307"/>
      <c r="AE3" s="308"/>
      <c r="AF3" s="307"/>
      <c r="AG3" s="308"/>
      <c r="AH3" s="307"/>
      <c r="AI3" s="308"/>
      <c r="AJ3" s="307"/>
      <c r="AK3" s="308"/>
      <c r="AL3" s="307"/>
      <c r="AM3" s="308"/>
      <c r="AN3" s="307"/>
      <c r="AO3" s="308"/>
      <c r="AP3" s="307"/>
      <c r="AQ3" s="308"/>
      <c r="AR3" s="307"/>
      <c r="AS3" s="308"/>
      <c r="AT3" s="307"/>
      <c r="AU3" s="308"/>
      <c r="AV3" s="307"/>
      <c r="AW3" s="308"/>
      <c r="AX3" s="307"/>
      <c r="AY3" s="308"/>
      <c r="AZ3" s="307"/>
      <c r="BA3" s="308"/>
      <c r="BB3" s="307"/>
      <c r="BC3" s="308"/>
      <c r="BD3" s="307"/>
      <c r="BE3" s="308"/>
      <c r="BF3" s="307"/>
      <c r="BG3" s="308"/>
      <c r="BH3" s="307"/>
      <c r="BI3" s="308"/>
      <c r="BJ3" s="307"/>
      <c r="BK3" s="308"/>
      <c r="BL3" s="307"/>
      <c r="BM3" s="308"/>
      <c r="BN3" s="307"/>
    </row>
    <row r="4" spans="1:66" ht="20.100000000000001" customHeight="1">
      <c r="A4" s="91">
        <f>SUM(Histograma!$L$5:$L$8)/Histograma!$L$30</f>
        <v>0.87656722870730652</v>
      </c>
      <c r="B4" s="301" t="s">
        <v>90</v>
      </c>
      <c r="C4" s="61" t="s">
        <v>110</v>
      </c>
      <c r="D4" s="62" cm="1">
        <f t="array" ref="D4:D7">Histograma!F5:F8</f>
        <v>10</v>
      </c>
      <c r="E4" s="63" cm="1">
        <f t="array" ref="E4:E7">Histograma!P5:P8</f>
        <v>28.446259999999999</v>
      </c>
      <c r="F4" s="60">
        <v>0.62260000000000004</v>
      </c>
      <c r="G4" s="37">
        <f ca="1">G$22*$A4*$F4</f>
        <v>0</v>
      </c>
      <c r="H4" s="37">
        <f ca="1">$E4*G4</f>
        <v>0</v>
      </c>
      <c r="I4" s="37">
        <f ca="1">I$22*$A4*$F4</f>
        <v>0</v>
      </c>
      <c r="J4" s="37">
        <f ca="1">$E4*I4</f>
        <v>0</v>
      </c>
      <c r="K4" s="37">
        <f ca="1">K$22*$A4*$F4</f>
        <v>0</v>
      </c>
      <c r="L4" s="37">
        <f ca="1">$E4*K4</f>
        <v>0</v>
      </c>
      <c r="M4" s="37">
        <f ca="1">M$22*$A4*$F4</f>
        <v>0</v>
      </c>
      <c r="N4" s="37">
        <f ca="1">$E4*M4</f>
        <v>0</v>
      </c>
      <c r="O4" s="37">
        <f ca="1">O$22*$A4*$F4</f>
        <v>0</v>
      </c>
      <c r="P4" s="37">
        <f ca="1">$E4*O4</f>
        <v>0</v>
      </c>
      <c r="Q4" s="37">
        <f ca="1">Q$22*$A4*$F4</f>
        <v>1077.8577442715089</v>
      </c>
      <c r="R4" s="37">
        <f ca="1">$E4*Q4</f>
        <v>30661.02163656085</v>
      </c>
      <c r="S4" s="37">
        <f ca="1">S$22*$A4*$F4</f>
        <v>1524.2818631647212</v>
      </c>
      <c r="T4" s="37">
        <f ca="1">$E4*S4</f>
        <v>43360.118192868082</v>
      </c>
      <c r="U4" s="37">
        <f ca="1">U$22*$A4*$F4</f>
        <v>2014.366042585387</v>
      </c>
      <c r="V4" s="37">
        <f ca="1">$E4*U4</f>
        <v>57301.180182554992</v>
      </c>
      <c r="W4" s="37">
        <f ca="1">W$22*$A4*$F4</f>
        <v>2548.1102825335065</v>
      </c>
      <c r="X4" s="37">
        <f ca="1">$E4*W4</f>
        <v>72484.207605621588</v>
      </c>
      <c r="Y4" s="37">
        <f ca="1">Y$22*$A4*$F4</f>
        <v>3125.5145830090796</v>
      </c>
      <c r="Z4" s="37">
        <f ca="1">$E4*Y4</f>
        <v>88909.200462067864</v>
      </c>
      <c r="AA4" s="37">
        <f ca="1">AA$22*$A4*$F4</f>
        <v>3747.1246947686991</v>
      </c>
      <c r="AB4" s="37">
        <f ca="1">$E4*AA4</f>
        <v>106591.68331981105</v>
      </c>
      <c r="AC4" s="37">
        <f ca="1">AC$22*$A4*$F4</f>
        <v>4412.394867055772</v>
      </c>
      <c r="AD4" s="37">
        <f ca="1">$E4*AC4</f>
        <v>125516.13161093392</v>
      </c>
      <c r="AE4" s="37">
        <f ca="1">AE$22*$A4*$F4</f>
        <v>4609.9566409424988</v>
      </c>
      <c r="AF4" s="37">
        <f ca="1">$E4*AE4</f>
        <v>131136.02519697696</v>
      </c>
      <c r="AG4" s="37">
        <f ca="1">AG$22*$A4*$F4</f>
        <v>4808.0641655858199</v>
      </c>
      <c r="AH4" s="37">
        <f ca="1">$E4*AG4</f>
        <v>136771.44335093728</v>
      </c>
      <c r="AI4" s="37">
        <f ca="1">AI$22*$A4*$F4</f>
        <v>5006.17169022914</v>
      </c>
      <c r="AJ4" s="37">
        <f ca="1">$E4*AI4</f>
        <v>142406.86150489756</v>
      </c>
      <c r="AK4" s="37">
        <f ca="1">AK$22*$A4*$F4</f>
        <v>5204.8249656290536</v>
      </c>
      <c r="AL4" s="37">
        <f ca="1">$E4*AK4</f>
        <v>148057.80422677513</v>
      </c>
      <c r="AM4" s="37">
        <f ca="1">AM$22*$A4*$F4</f>
        <v>5404.0239917855606</v>
      </c>
      <c r="AN4" s="37">
        <f ca="1">$E4*AM4</f>
        <v>153724.27151656992</v>
      </c>
      <c r="AO4" s="37">
        <f ca="1">AO$22*$A4*$F4</f>
        <v>5603.2230179420667</v>
      </c>
      <c r="AP4" s="37">
        <f ca="1">$E4*AO4</f>
        <v>159390.73880636468</v>
      </c>
      <c r="AQ4" s="37">
        <f ca="1">AQ$22*$A4*$F4</f>
        <v>5802.9677948551662</v>
      </c>
      <c r="AR4" s="37">
        <f ca="1">$E4*AQ4</f>
        <v>165072.73066407672</v>
      </c>
      <c r="AS4" s="37">
        <f ca="1">AS$22*$A4*$F4</f>
        <v>6003.25832252486</v>
      </c>
      <c r="AT4" s="37">
        <f ca="1">$E4*AS4</f>
        <v>170770.24708970601</v>
      </c>
      <c r="AU4" s="37">
        <f ca="1">AU$22*$A4*$F4</f>
        <v>6203.5488501945529</v>
      </c>
      <c r="AV4" s="37">
        <f ca="1">$E4*AU4</f>
        <v>176467.7635153353</v>
      </c>
      <c r="AW4" s="37">
        <f ca="1">AW$22*$A4*$F4</f>
        <v>6404.3851286208392</v>
      </c>
      <c r="AX4" s="37">
        <f ca="1">$E4*AW4</f>
        <v>182180.80450888182</v>
      </c>
      <c r="AY4" s="37">
        <f ca="1">AY$22*$A4*$F4</f>
        <v>6605.2214070471255</v>
      </c>
      <c r="AZ4" s="37">
        <f ca="1">$E4*AY4</f>
        <v>187893.84550242836</v>
      </c>
      <c r="BA4" s="37">
        <f ca="1">BA$22*$A4*$F4</f>
        <v>6807.1491869865986</v>
      </c>
      <c r="BB4" s="37">
        <f ca="1">$E4*BA4</f>
        <v>193637.93563180938</v>
      </c>
      <c r="BC4" s="37">
        <f ca="1">BC$22*$A4*$F4</f>
        <v>7008.5312161694774</v>
      </c>
      <c r="BD4" s="37">
        <f ca="1">$E4*BC4</f>
        <v>199366.50119327314</v>
      </c>
      <c r="BE4" s="37">
        <f ca="1">BE$22*$A4*$F4</f>
        <v>7211.004746865543</v>
      </c>
      <c r="BF4" s="37">
        <f ca="1">$E4*BE4</f>
        <v>205126.11589057141</v>
      </c>
      <c r="BG4" s="37">
        <f ca="1">BG$22*$A4*$F4</f>
        <v>7413.4782775616086</v>
      </c>
      <c r="BH4" s="37">
        <f ca="1">$E4*BG4</f>
        <v>210885.73058786968</v>
      </c>
      <c r="BI4" s="37">
        <f ca="1">BI$22*$A4*$F4</f>
        <v>7616.4975590142685</v>
      </c>
      <c r="BJ4" s="37">
        <f ca="1">$E4*BI4</f>
        <v>216660.86985308523</v>
      </c>
      <c r="BK4" s="37">
        <f ca="1">BK$22*$A4*$F4</f>
        <v>7819.5168404669266</v>
      </c>
      <c r="BL4" s="37">
        <f ca="1">$E4*BK4</f>
        <v>222436.00911830072</v>
      </c>
      <c r="BM4" s="37">
        <f ca="1">BM$22*$A4*$F4</f>
        <v>8023.0818726761781</v>
      </c>
      <c r="BN4" s="37">
        <f ca="1">$E4*BM4</f>
        <v>228226.67295143346</v>
      </c>
    </row>
    <row r="5" spans="1:66" ht="20.100000000000001" customHeight="1">
      <c r="A5" s="91">
        <f>SUM(Histograma!$L$5:$L$8)/Histograma!$L$30</f>
        <v>0.87656722870730652</v>
      </c>
      <c r="B5" s="301"/>
      <c r="C5" s="61" t="s">
        <v>114</v>
      </c>
      <c r="D5" s="62">
        <v>15.07</v>
      </c>
      <c r="E5" s="63">
        <v>54.84926858</v>
      </c>
      <c r="F5" s="60">
        <v>0.34239999999999998</v>
      </c>
      <c r="G5" s="37">
        <f t="shared" ref="G5:BE7" ca="1" si="0">G$22*$A5*$F5</f>
        <v>0</v>
      </c>
      <c r="H5" s="37">
        <f t="shared" ref="H5:J7" ca="1" si="1">$E5*G5</f>
        <v>0</v>
      </c>
      <c r="I5" s="37">
        <f t="shared" ca="1" si="0"/>
        <v>0</v>
      </c>
      <c r="J5" s="37">
        <f t="shared" ca="1" si="1"/>
        <v>0</v>
      </c>
      <c r="K5" s="37">
        <f t="shared" ca="1" si="0"/>
        <v>0</v>
      </c>
      <c r="L5" s="37">
        <f t="shared" ref="L5:L7" ca="1" si="2">$E5*K5</f>
        <v>0</v>
      </c>
      <c r="M5" s="37">
        <f t="shared" ca="1" si="0"/>
        <v>0</v>
      </c>
      <c r="N5" s="37">
        <f t="shared" ref="N5:N7" ca="1" si="3">$E5*M5</f>
        <v>0</v>
      </c>
      <c r="O5" s="37">
        <f t="shared" ca="1" si="0"/>
        <v>0</v>
      </c>
      <c r="P5" s="37">
        <f t="shared" ref="P5:P7" ca="1" si="4">$E5*O5</f>
        <v>0</v>
      </c>
      <c r="Q5" s="37">
        <f t="shared" ca="1" si="0"/>
        <v>592.76982274102897</v>
      </c>
      <c r="R5" s="37">
        <f t="shared" ref="R5:R7" ca="1" si="5">$E5*Q5</f>
        <v>32512.99121364169</v>
      </c>
      <c r="S5" s="37">
        <f t="shared" ca="1" si="0"/>
        <v>838.28157717250315</v>
      </c>
      <c r="T5" s="37">
        <f t="shared" ref="T5:T7" ca="1" si="6">$E5*S5</f>
        <v>45979.131372000622</v>
      </c>
      <c r="U5" s="37">
        <f t="shared" ca="1" si="0"/>
        <v>1107.804261132728</v>
      </c>
      <c r="V5" s="37">
        <f t="shared" ref="V5:V7" ca="1" si="7">$E5*U5</f>
        <v>60762.253452937453</v>
      </c>
      <c r="W5" s="37">
        <f t="shared" ca="1" si="0"/>
        <v>1401.3378746217033</v>
      </c>
      <c r="X5" s="37">
        <f t="shared" ref="X5:X7" ca="1" si="8">$E5*W5</f>
        <v>76862.35745645217</v>
      </c>
      <c r="Y5" s="37">
        <f t="shared" ca="1" si="0"/>
        <v>1718.8824176394294</v>
      </c>
      <c r="Z5" s="37">
        <f t="shared" ref="Z5:Z7" ca="1" si="9">$E5*Y5</f>
        <v>94279.443382544792</v>
      </c>
      <c r="AA5" s="37">
        <f t="shared" ca="1" si="0"/>
        <v>2060.7380268050151</v>
      </c>
      <c r="AB5" s="37">
        <f t="shared" ref="AB5:AB7" ca="1" si="10">$E5*AA5</f>
        <v>113029.97350524752</v>
      </c>
      <c r="AC5" s="37">
        <f t="shared" ca="1" si="0"/>
        <v>2426.6045654993513</v>
      </c>
      <c r="AD5" s="37">
        <f t="shared" ref="AD5:AD7" ca="1" si="11">$E5*AC5</f>
        <v>133097.48555052813</v>
      </c>
      <c r="AE5" s="37">
        <f t="shared" ca="1" si="0"/>
        <v>2535.2540216169473</v>
      </c>
      <c r="AF5" s="37">
        <f t="shared" ref="AF5:AF7" ca="1" si="12">$E5*AE5</f>
        <v>139056.82875019306</v>
      </c>
      <c r="AG5" s="37">
        <f t="shared" ca="1" si="0"/>
        <v>2644.2036143536529</v>
      </c>
      <c r="AH5" s="37">
        <f t="shared" ref="AH5:AH7" ca="1" si="13">$E5*AG5</f>
        <v>145032.63422389026</v>
      </c>
      <c r="AI5" s="37">
        <f t="shared" ca="1" si="0"/>
        <v>2753.1532070903586</v>
      </c>
      <c r="AJ5" s="37">
        <f t="shared" ref="AJ5:AJ7" ca="1" si="14">$E5*AI5</f>
        <v>151008.43969758743</v>
      </c>
      <c r="AK5" s="37">
        <f t="shared" ca="1" si="0"/>
        <v>2862.4029364461735</v>
      </c>
      <c r="AL5" s="37">
        <f t="shared" ref="AL5:AL7" ca="1" si="15">$E5*AK5</f>
        <v>157000.70744531683</v>
      </c>
      <c r="AM5" s="37">
        <f t="shared" ca="1" si="0"/>
        <v>2971.9528024210981</v>
      </c>
      <c r="AN5" s="37">
        <f t="shared" ref="AN5:AN7" ca="1" si="16">$E5*AM5</f>
        <v>163009.43746707847</v>
      </c>
      <c r="AO5" s="37">
        <f t="shared" ca="1" si="0"/>
        <v>3081.5026683960223</v>
      </c>
      <c r="AP5" s="37">
        <f t="shared" ref="AP5:AP7" ca="1" si="17">$E5*AO5</f>
        <v>169018.16748884012</v>
      </c>
      <c r="AQ5" s="37">
        <f t="shared" ca="1" si="0"/>
        <v>3191.3526709900557</v>
      </c>
      <c r="AR5" s="37">
        <f t="shared" ref="AR5:AR7" ca="1" si="18">$E5*AQ5</f>
        <v>175043.35978463394</v>
      </c>
      <c r="AS5" s="37">
        <f t="shared" ca="1" si="0"/>
        <v>3301.5028102031988</v>
      </c>
      <c r="AT5" s="37">
        <f t="shared" ref="AT5:AT7" ca="1" si="19">$E5*AS5</f>
        <v>181085.01435446003</v>
      </c>
      <c r="AU5" s="37">
        <f t="shared" ca="1" si="0"/>
        <v>3411.6529494163419</v>
      </c>
      <c r="AV5" s="37">
        <f t="shared" ref="AV5:AV7" ca="1" si="20">$E5*AU5</f>
        <v>187126.66892428609</v>
      </c>
      <c r="AW5" s="37">
        <f t="shared" ca="1" si="0"/>
        <v>3522.1032252485948</v>
      </c>
      <c r="AX5" s="37">
        <f t="shared" ref="AX5:AX7" ca="1" si="21">$E5*AW5</f>
        <v>193184.78576814441</v>
      </c>
      <c r="AY5" s="37">
        <f t="shared" ca="1" si="0"/>
        <v>3632.5535010808471</v>
      </c>
      <c r="AZ5" s="37">
        <f t="shared" ref="AZ5:AZ7" ca="1" si="22">$E5*AY5</f>
        <v>199242.90261200271</v>
      </c>
      <c r="BA5" s="37">
        <f t="shared" ca="1" si="0"/>
        <v>3743.6040501513185</v>
      </c>
      <c r="BB5" s="37">
        <f t="shared" ref="BB5:BB7" ca="1" si="23">$E5*BA5</f>
        <v>205333.94400392546</v>
      </c>
      <c r="BC5" s="37">
        <f t="shared" ca="1" si="0"/>
        <v>3854.3544626026805</v>
      </c>
      <c r="BD5" s="37">
        <f t="shared" ref="BD5:BD7" ca="1" si="24">$E5*BC5</f>
        <v>211408.52312181599</v>
      </c>
      <c r="BE5" s="37">
        <f t="shared" ca="1" si="0"/>
        <v>3965.7051482922611</v>
      </c>
      <c r="BF5" s="37">
        <f t="shared" ref="BF5:BF7" ca="1" si="25">$E5*BE5</f>
        <v>217516.02678777097</v>
      </c>
      <c r="BG5" s="37">
        <f t="shared" ref="BG5:BG7" ca="1" si="26">BG$22*$A5*$F5</f>
        <v>4077.0558339818417</v>
      </c>
      <c r="BH5" s="37">
        <f t="shared" ref="BH5:BH7" ca="1" si="27">$E5*BG5</f>
        <v>223623.53045372592</v>
      </c>
      <c r="BI5" s="37">
        <f t="shared" ref="BI5:BI7" ca="1" si="28">BI$22*$A5*$F5</f>
        <v>4188.706656290532</v>
      </c>
      <c r="BJ5" s="37">
        <f t="shared" ref="BJ5:BJ7" ca="1" si="29">$E5*BI5</f>
        <v>229747.49639371314</v>
      </c>
      <c r="BK5" s="37">
        <f t="shared" ref="BK5:BK7" ca="1" si="30">BK$22*$A5*$F5</f>
        <v>4300.3574785992214</v>
      </c>
      <c r="BL5" s="37">
        <f t="shared" ref="BL5:BL7" ca="1" si="31">$E5*BK5</f>
        <v>235871.4623337003</v>
      </c>
      <c r="BM5" s="37">
        <f t="shared" ref="BM5:BM7" ca="1" si="32">BM$22*$A5*$F5</f>
        <v>4412.3084375270209</v>
      </c>
      <c r="BN5" s="37">
        <f t="shared" ref="BN5:BN7" ca="1" si="33">$E5*BM5</f>
        <v>242011.89054771973</v>
      </c>
    </row>
    <row r="6" spans="1:66" ht="20.100000000000001" customHeight="1">
      <c r="A6" s="91">
        <f>SUM(Histograma!$L$5:$L$8)/Histograma!$L$30</f>
        <v>0.87656722870730652</v>
      </c>
      <c r="B6" s="301"/>
      <c r="C6" s="61" t="s">
        <v>113</v>
      </c>
      <c r="D6" s="62">
        <v>30.67</v>
      </c>
      <c r="E6" s="63">
        <v>148.02532538</v>
      </c>
      <c r="F6" s="60">
        <v>3.2800000000000003E-2</v>
      </c>
      <c r="G6" s="37">
        <f t="shared" ca="1" si="0"/>
        <v>0</v>
      </c>
      <c r="H6" s="37">
        <f t="shared" ca="1" si="1"/>
        <v>0</v>
      </c>
      <c r="I6" s="37">
        <f t="shared" ca="1" si="0"/>
        <v>0</v>
      </c>
      <c r="J6" s="37">
        <f t="shared" ca="1" si="1"/>
        <v>0</v>
      </c>
      <c r="K6" s="37">
        <f t="shared" ca="1" si="0"/>
        <v>0</v>
      </c>
      <c r="L6" s="37">
        <f t="shared" ca="1" si="2"/>
        <v>0</v>
      </c>
      <c r="M6" s="37">
        <f t="shared" ca="1" si="0"/>
        <v>0</v>
      </c>
      <c r="N6" s="37">
        <f t="shared" ca="1" si="3"/>
        <v>0</v>
      </c>
      <c r="O6" s="37">
        <f t="shared" ca="1" si="0"/>
        <v>0</v>
      </c>
      <c r="P6" s="37">
        <f t="shared" ca="1" si="4"/>
        <v>0</v>
      </c>
      <c r="Q6" s="37">
        <f t="shared" ca="1" si="0"/>
        <v>56.784025075659322</v>
      </c>
      <c r="R6" s="37">
        <f t="shared" ca="1" si="5"/>
        <v>8405.473788210551</v>
      </c>
      <c r="S6" s="37">
        <f t="shared" ca="1" si="0"/>
        <v>80.302674448767831</v>
      </c>
      <c r="T6" s="37">
        <f t="shared" ca="1" si="6"/>
        <v>11886.82951416307</v>
      </c>
      <c r="U6" s="37">
        <f t="shared" ca="1" si="0"/>
        <v>106.12143623000433</v>
      </c>
      <c r="V6" s="37">
        <f t="shared" ca="1" si="7"/>
        <v>15708.660127739313</v>
      </c>
      <c r="W6" s="37">
        <f t="shared" ca="1" si="0"/>
        <v>134.2403104193688</v>
      </c>
      <c r="X6" s="37">
        <f t="shared" ca="1" si="8"/>
        <v>19870.96562893927</v>
      </c>
      <c r="Y6" s="37">
        <f t="shared" ca="1" si="0"/>
        <v>164.65929701686125</v>
      </c>
      <c r="Z6" s="37">
        <f t="shared" ca="1" si="9"/>
        <v>24373.746017762947</v>
      </c>
      <c r="AA6" s="37">
        <f t="shared" ca="1" si="0"/>
        <v>197.40714742758325</v>
      </c>
      <c r="AB6" s="37">
        <f t="shared" ca="1" si="10"/>
        <v>29221.25723030564</v>
      </c>
      <c r="AC6" s="37">
        <f t="shared" ca="1" si="0"/>
        <v>232.45511024643324</v>
      </c>
      <c r="AD6" s="37">
        <f t="shared" ca="1" si="11"/>
        <v>34409.243330472054</v>
      </c>
      <c r="AE6" s="37">
        <f t="shared" ca="1" si="0"/>
        <v>242.86311889321229</v>
      </c>
      <c r="AF6" s="37">
        <f t="shared" ca="1" si="12"/>
        <v>35949.892196969377</v>
      </c>
      <c r="AG6" s="37">
        <f t="shared" ca="1" si="0"/>
        <v>253.29987894509298</v>
      </c>
      <c r="AH6" s="37">
        <f t="shared" ca="1" si="13"/>
        <v>37494.796999562001</v>
      </c>
      <c r="AI6" s="37">
        <f t="shared" ca="1" si="0"/>
        <v>263.73663899697368</v>
      </c>
      <c r="AJ6" s="37">
        <f t="shared" ca="1" si="14"/>
        <v>39039.701802154625</v>
      </c>
      <c r="AK6" s="37">
        <f t="shared" ca="1" si="0"/>
        <v>274.20215045395594</v>
      </c>
      <c r="AL6" s="37">
        <f t="shared" ca="1" si="15"/>
        <v>40588.862540842543</v>
      </c>
      <c r="AM6" s="37">
        <f t="shared" ca="1" si="0"/>
        <v>284.69641331603981</v>
      </c>
      <c r="AN6" s="37">
        <f t="shared" ca="1" si="16"/>
        <v>42142.279215625756</v>
      </c>
      <c r="AO6" s="37">
        <f t="shared" ca="1" si="0"/>
        <v>295.19067617812368</v>
      </c>
      <c r="AP6" s="37">
        <f t="shared" ca="1" si="17"/>
        <v>43695.69589040897</v>
      </c>
      <c r="AQ6" s="37">
        <f t="shared" ca="1" si="0"/>
        <v>305.71369044530911</v>
      </c>
      <c r="AR6" s="37">
        <f t="shared" ca="1" si="18"/>
        <v>45253.368501287478</v>
      </c>
      <c r="AS6" s="37">
        <f t="shared" ca="1" si="0"/>
        <v>316.26545611759622</v>
      </c>
      <c r="AT6" s="37">
        <f t="shared" ca="1" si="19"/>
        <v>46815.297048261287</v>
      </c>
      <c r="AU6" s="37">
        <f t="shared" ca="1" si="0"/>
        <v>326.81722178988326</v>
      </c>
      <c r="AV6" s="37">
        <f t="shared" ca="1" si="20"/>
        <v>48377.225595235097</v>
      </c>
      <c r="AW6" s="37">
        <f t="shared" ca="1" si="0"/>
        <v>337.39773886727198</v>
      </c>
      <c r="AX6" s="37">
        <f t="shared" ca="1" si="21"/>
        <v>49943.410078304209</v>
      </c>
      <c r="AY6" s="37">
        <f t="shared" ca="1" si="0"/>
        <v>347.97825594466065</v>
      </c>
      <c r="AZ6" s="37">
        <f t="shared" ca="1" si="22"/>
        <v>51509.594561373313</v>
      </c>
      <c r="BA6" s="37">
        <f t="shared" ca="1" si="0"/>
        <v>358.61627583225254</v>
      </c>
      <c r="BB6" s="37">
        <f t="shared" ca="1" si="23"/>
        <v>53084.290916633014</v>
      </c>
      <c r="BC6" s="37">
        <f t="shared" ca="1" si="0"/>
        <v>369.22554431474282</v>
      </c>
      <c r="BD6" s="37">
        <f t="shared" ca="1" si="24"/>
        <v>54654.731335797413</v>
      </c>
      <c r="BE6" s="37">
        <f t="shared" ca="1" si="0"/>
        <v>379.89231560743627</v>
      </c>
      <c r="BF6" s="37">
        <f t="shared" ca="1" si="25"/>
        <v>56233.683627152408</v>
      </c>
      <c r="BG6" s="37">
        <f t="shared" ca="1" si="26"/>
        <v>390.55908690012973</v>
      </c>
      <c r="BH6" s="37">
        <f t="shared" ca="1" si="27"/>
        <v>57812.635918507396</v>
      </c>
      <c r="BI6" s="37">
        <f t="shared" ca="1" si="28"/>
        <v>401.25460959792485</v>
      </c>
      <c r="BJ6" s="37">
        <f t="shared" ca="1" si="29"/>
        <v>59395.844145957693</v>
      </c>
      <c r="BK6" s="37">
        <f t="shared" ca="1" si="30"/>
        <v>411.95013229571987</v>
      </c>
      <c r="BL6" s="37">
        <f t="shared" ca="1" si="31"/>
        <v>60979.052373407976</v>
      </c>
      <c r="BM6" s="37">
        <f t="shared" ca="1" si="32"/>
        <v>422.6744063986165</v>
      </c>
      <c r="BN6" s="37">
        <f t="shared" ca="1" si="33"/>
        <v>62566.516536953561</v>
      </c>
    </row>
    <row r="7" spans="1:66" ht="20.100000000000001" customHeight="1">
      <c r="A7" s="91">
        <f>SUM(Histograma!$L$5:$L$8)/Histograma!$L$30</f>
        <v>0.87656722870730652</v>
      </c>
      <c r="B7" s="301"/>
      <c r="C7" s="61" t="s">
        <v>91</v>
      </c>
      <c r="D7" s="62">
        <v>85.26</v>
      </c>
      <c r="E7" s="63">
        <v>598.41236632000005</v>
      </c>
      <c r="F7" s="60">
        <v>2.3E-3</v>
      </c>
      <c r="G7" s="37">
        <f t="shared" ca="1" si="0"/>
        <v>0</v>
      </c>
      <c r="H7" s="37">
        <f t="shared" ca="1" si="1"/>
        <v>0</v>
      </c>
      <c r="I7" s="37">
        <f t="shared" ca="1" si="0"/>
        <v>0</v>
      </c>
      <c r="J7" s="37">
        <f t="shared" ca="1" si="1"/>
        <v>0</v>
      </c>
      <c r="K7" s="37">
        <f t="shared" ca="1" si="0"/>
        <v>0</v>
      </c>
      <c r="L7" s="37">
        <f t="shared" ca="1" si="2"/>
        <v>0</v>
      </c>
      <c r="M7" s="37">
        <f t="shared" ca="1" si="0"/>
        <v>0</v>
      </c>
      <c r="N7" s="37">
        <f t="shared" ca="1" si="3"/>
        <v>0</v>
      </c>
      <c r="O7" s="37">
        <f t="shared" ca="1" si="0"/>
        <v>0</v>
      </c>
      <c r="P7" s="37">
        <f t="shared" ca="1" si="4"/>
        <v>0</v>
      </c>
      <c r="Q7" s="37">
        <f t="shared" ca="1" si="0"/>
        <v>3.9818066364029399</v>
      </c>
      <c r="R7" s="37">
        <f t="shared" ca="1" si="5"/>
        <v>2382.7623315185633</v>
      </c>
      <c r="S7" s="37">
        <f t="shared" ca="1" si="0"/>
        <v>5.6309802204928658</v>
      </c>
      <c r="T7" s="37">
        <f t="shared" ca="1" si="6"/>
        <v>3369.6481984462516</v>
      </c>
      <c r="U7" s="37">
        <f t="shared" ca="1" si="0"/>
        <v>7.4414421746649371</v>
      </c>
      <c r="V7" s="37">
        <f t="shared" ca="1" si="7"/>
        <v>4453.0510205746923</v>
      </c>
      <c r="W7" s="37">
        <f t="shared" ca="1" si="0"/>
        <v>9.4131924989191518</v>
      </c>
      <c r="X7" s="37">
        <f t="shared" ca="1" si="8"/>
        <v>5632.970797903884</v>
      </c>
      <c r="Y7" s="37">
        <f t="shared" ca="1" si="0"/>
        <v>11.546231193255514</v>
      </c>
      <c r="Z7" s="37">
        <f t="shared" ca="1" si="9"/>
        <v>6909.4075304338294</v>
      </c>
      <c r="AA7" s="37">
        <f t="shared" ca="1" si="0"/>
        <v>13.842574362300043</v>
      </c>
      <c r="AB7" s="37">
        <f t="shared" ca="1" si="10"/>
        <v>8283.5676801045338</v>
      </c>
      <c r="AC7" s="37">
        <f t="shared" ca="1" si="0"/>
        <v>16.300205901426718</v>
      </c>
      <c r="AD7" s="37">
        <f t="shared" ca="1" si="11"/>
        <v>9754.2447849759919</v>
      </c>
      <c r="AE7" s="37">
        <f t="shared" ca="1" si="0"/>
        <v>17.030035776048422</v>
      </c>
      <c r="AF7" s="37">
        <f t="shared" ca="1" si="12"/>
        <v>10190.984007259394</v>
      </c>
      <c r="AG7" s="37">
        <f t="shared" ca="1" si="0"/>
        <v>17.761881755296152</v>
      </c>
      <c r="AH7" s="37">
        <f t="shared" ca="1" si="13"/>
        <v>10628.929691482806</v>
      </c>
      <c r="AI7" s="37">
        <f t="shared" ca="1" si="0"/>
        <v>18.493727734543882</v>
      </c>
      <c r="AJ7" s="37">
        <f t="shared" ca="1" si="14"/>
        <v>11066.875375706219</v>
      </c>
      <c r="AK7" s="37">
        <f t="shared" ca="1" si="0"/>
        <v>19.227589818417638</v>
      </c>
      <c r="AL7" s="37">
        <f t="shared" ca="1" si="15"/>
        <v>11506.027521869639</v>
      </c>
      <c r="AM7" s="37">
        <f t="shared" ca="1" si="0"/>
        <v>19.963468006917424</v>
      </c>
      <c r="AN7" s="37">
        <f t="shared" ca="1" si="16"/>
        <v>11946.386129973071</v>
      </c>
      <c r="AO7" s="37">
        <f t="shared" ca="1" si="0"/>
        <v>20.699346195417206</v>
      </c>
      <c r="AP7" s="37">
        <f t="shared" ca="1" si="17"/>
        <v>12386.744738076501</v>
      </c>
      <c r="AQ7" s="37">
        <f t="shared" ca="1" si="0"/>
        <v>21.437240488543015</v>
      </c>
      <c r="AR7" s="37">
        <f t="shared" ca="1" si="18"/>
        <v>12828.309808119939</v>
      </c>
      <c r="AS7" s="37">
        <f t="shared" ca="1" si="0"/>
        <v>22.177150886294854</v>
      </c>
      <c r="AT7" s="37">
        <f t="shared" ca="1" si="19"/>
        <v>13271.08134010339</v>
      </c>
      <c r="AU7" s="37">
        <f t="shared" ca="1" si="0"/>
        <v>22.917061284046692</v>
      </c>
      <c r="AV7" s="37">
        <f t="shared" ca="1" si="20"/>
        <v>13713.85287208684</v>
      </c>
      <c r="AW7" s="37">
        <f t="shared" ca="1" si="0"/>
        <v>23.658987786424557</v>
      </c>
      <c r="AX7" s="37">
        <f t="shared" ca="1" si="21"/>
        <v>14157.830866010299</v>
      </c>
      <c r="AY7" s="37">
        <f t="shared" ca="1" si="0"/>
        <v>24.400914288802419</v>
      </c>
      <c r="AZ7" s="37">
        <f t="shared" ca="1" si="22"/>
        <v>14601.808859933757</v>
      </c>
      <c r="BA7" s="37">
        <f t="shared" ca="1" si="0"/>
        <v>25.14687300043234</v>
      </c>
      <c r="BB7" s="37">
        <f t="shared" ca="1" si="23"/>
        <v>15048.199777737236</v>
      </c>
      <c r="BC7" s="37">
        <f t="shared" ca="1" si="0"/>
        <v>25.890815607436231</v>
      </c>
      <c r="BD7" s="37">
        <f t="shared" ca="1" si="24"/>
        <v>15493.384233600704</v>
      </c>
      <c r="BE7" s="37">
        <f t="shared" ca="1" si="0"/>
        <v>26.638790423692175</v>
      </c>
      <c r="BF7" s="37">
        <f t="shared" ca="1" si="25"/>
        <v>15940.981613344191</v>
      </c>
      <c r="BG7" s="37">
        <f t="shared" ca="1" si="26"/>
        <v>27.386765239948119</v>
      </c>
      <c r="BH7" s="37">
        <f t="shared" ca="1" si="27"/>
        <v>16388.578993087678</v>
      </c>
      <c r="BI7" s="37">
        <f t="shared" ca="1" si="28"/>
        <v>28.136756160830092</v>
      </c>
      <c r="BJ7" s="37">
        <f t="shared" ca="1" si="29"/>
        <v>16837.382834771175</v>
      </c>
      <c r="BK7" s="37">
        <f t="shared" ca="1" si="30"/>
        <v>28.886747081712059</v>
      </c>
      <c r="BL7" s="37">
        <f t="shared" ca="1" si="31"/>
        <v>17286.186676454668</v>
      </c>
      <c r="BM7" s="37">
        <f t="shared" ca="1" si="32"/>
        <v>29.638754107220059</v>
      </c>
      <c r="BN7" s="37">
        <f t="shared" ca="1" si="33"/>
        <v>17736.196980078177</v>
      </c>
    </row>
    <row r="8" spans="1:66" ht="20.100000000000001" customHeight="1">
      <c r="A8" s="91">
        <f>SUM(Histograma!$L$5:$L$8)/Histograma!$L$30</f>
        <v>0.87656722870730652</v>
      </c>
      <c r="B8" s="301"/>
      <c r="C8" s="61"/>
      <c r="D8" s="62"/>
      <c r="E8" s="62"/>
      <c r="F8" s="60">
        <v>1.0000000000000002</v>
      </c>
      <c r="G8" s="25">
        <f t="shared" ref="G8:BN8" ca="1" si="34">SUM(G4:G7)</f>
        <v>0</v>
      </c>
      <c r="H8" s="25">
        <f t="shared" ca="1" si="34"/>
        <v>0</v>
      </c>
      <c r="I8" s="25">
        <f t="shared" ca="1" si="34"/>
        <v>0</v>
      </c>
      <c r="J8" s="25">
        <f t="shared" ca="1" si="34"/>
        <v>0</v>
      </c>
      <c r="K8" s="25">
        <f t="shared" ca="1" si="34"/>
        <v>0</v>
      </c>
      <c r="L8" s="25">
        <f t="shared" ca="1" si="34"/>
        <v>0</v>
      </c>
      <c r="M8" s="25">
        <f t="shared" ca="1" si="34"/>
        <v>0</v>
      </c>
      <c r="N8" s="25">
        <f t="shared" ca="1" si="34"/>
        <v>0</v>
      </c>
      <c r="O8" s="25">
        <f t="shared" ca="1" si="34"/>
        <v>0</v>
      </c>
      <c r="P8" s="25">
        <f t="shared" ca="1" si="34"/>
        <v>0</v>
      </c>
      <c r="Q8" s="25">
        <f t="shared" ca="1" si="34"/>
        <v>1731.3933987246003</v>
      </c>
      <c r="R8" s="25">
        <f t="shared" ca="1" si="34"/>
        <v>73962.24896993165</v>
      </c>
      <c r="S8" s="25">
        <f t="shared" ca="1" si="34"/>
        <v>2448.4970950064849</v>
      </c>
      <c r="T8" s="25">
        <f t="shared" ca="1" si="34"/>
        <v>104595.72727747803</v>
      </c>
      <c r="U8" s="25">
        <f t="shared" ca="1" si="34"/>
        <v>3235.7331821227845</v>
      </c>
      <c r="V8" s="25">
        <f t="shared" ca="1" si="34"/>
        <v>138225.14478380646</v>
      </c>
      <c r="W8" s="25">
        <f t="shared" ca="1" si="34"/>
        <v>4093.1016600734974</v>
      </c>
      <c r="X8" s="25">
        <f t="shared" ca="1" si="34"/>
        <v>174850.50148891693</v>
      </c>
      <c r="Y8" s="25">
        <f t="shared" ca="1" si="34"/>
        <v>5020.6025288586252</v>
      </c>
      <c r="Z8" s="25">
        <f t="shared" ca="1" si="34"/>
        <v>214471.79739280941</v>
      </c>
      <c r="AA8" s="25">
        <f t="shared" ca="1" si="34"/>
        <v>6019.1124433635978</v>
      </c>
      <c r="AB8" s="25">
        <f t="shared" ca="1" si="34"/>
        <v>257126.48173546873</v>
      </c>
      <c r="AC8" s="25">
        <f t="shared" ca="1" si="34"/>
        <v>7087.7547487029833</v>
      </c>
      <c r="AD8" s="25">
        <f t="shared" ca="1" si="34"/>
        <v>302777.10527691012</v>
      </c>
      <c r="AE8" s="25">
        <f t="shared" ca="1" si="34"/>
        <v>7405.1038172287072</v>
      </c>
      <c r="AF8" s="25">
        <f t="shared" ca="1" si="34"/>
        <v>316333.73015139881</v>
      </c>
      <c r="AG8" s="25">
        <f t="shared" ca="1" si="34"/>
        <v>7723.3295406398629</v>
      </c>
      <c r="AH8" s="25">
        <f t="shared" ca="1" si="34"/>
        <v>329927.80426587234</v>
      </c>
      <c r="AI8" s="25">
        <f t="shared" ca="1" si="34"/>
        <v>8041.5552640510159</v>
      </c>
      <c r="AJ8" s="25">
        <f t="shared" ca="1" si="34"/>
        <v>343521.87838034588</v>
      </c>
      <c r="AK8" s="25">
        <f t="shared" ca="1" si="34"/>
        <v>8360.6576423475999</v>
      </c>
      <c r="AL8" s="25">
        <f t="shared" ca="1" si="34"/>
        <v>357153.40173480415</v>
      </c>
      <c r="AM8" s="25">
        <f t="shared" ca="1" si="34"/>
        <v>8680.6366755296167</v>
      </c>
      <c r="AN8" s="25">
        <f t="shared" ca="1" si="34"/>
        <v>370822.37432924722</v>
      </c>
      <c r="AO8" s="25">
        <f t="shared" ca="1" si="34"/>
        <v>9000.6157087116298</v>
      </c>
      <c r="AP8" s="25">
        <f t="shared" ca="1" si="34"/>
        <v>384491.34692369023</v>
      </c>
      <c r="AQ8" s="25">
        <f t="shared" ca="1" si="34"/>
        <v>9321.471396779074</v>
      </c>
      <c r="AR8" s="25">
        <f t="shared" ca="1" si="34"/>
        <v>398197.76875811809</v>
      </c>
      <c r="AS8" s="25">
        <f t="shared" ca="1" si="34"/>
        <v>9643.2037397319509</v>
      </c>
      <c r="AT8" s="25">
        <f t="shared" ca="1" si="34"/>
        <v>411941.63983253075</v>
      </c>
      <c r="AU8" s="25">
        <f t="shared" ca="1" si="34"/>
        <v>9964.9360826848242</v>
      </c>
      <c r="AV8" s="25">
        <f t="shared" ca="1" si="34"/>
        <v>425685.51090694341</v>
      </c>
      <c r="AW8" s="25">
        <f t="shared" ca="1" si="34"/>
        <v>10287.54508052313</v>
      </c>
      <c r="AX8" s="25">
        <f t="shared" ca="1" si="34"/>
        <v>439466.83122134069</v>
      </c>
      <c r="AY8" s="25">
        <f t="shared" ca="1" si="34"/>
        <v>10610.154078361436</v>
      </c>
      <c r="AZ8" s="25">
        <f t="shared" ca="1" si="34"/>
        <v>453248.15153573808</v>
      </c>
      <c r="BA8" s="25">
        <f t="shared" ca="1" si="34"/>
        <v>10934.516385970603</v>
      </c>
      <c r="BB8" s="25">
        <f t="shared" ca="1" si="34"/>
        <v>467104.37033010513</v>
      </c>
      <c r="BC8" s="25">
        <f t="shared" ca="1" si="34"/>
        <v>11258.002038694336</v>
      </c>
      <c r="BD8" s="25">
        <f t="shared" ca="1" si="34"/>
        <v>480923.1398844872</v>
      </c>
      <c r="BE8" s="25">
        <f t="shared" ca="1" si="34"/>
        <v>11583.241001188933</v>
      </c>
      <c r="BF8" s="25">
        <f t="shared" ca="1" si="34"/>
        <v>494816.80791883898</v>
      </c>
      <c r="BG8" s="25">
        <f t="shared" ca="1" si="34"/>
        <v>11908.479963683527</v>
      </c>
      <c r="BH8" s="25">
        <f t="shared" ca="1" si="34"/>
        <v>508710.4759531907</v>
      </c>
      <c r="BI8" s="25">
        <f t="shared" ca="1" si="34"/>
        <v>12234.595581063555</v>
      </c>
      <c r="BJ8" s="25">
        <f t="shared" ca="1" si="34"/>
        <v>522641.59322752722</v>
      </c>
      <c r="BK8" s="25">
        <f t="shared" ca="1" si="34"/>
        <v>12560.71119844358</v>
      </c>
      <c r="BL8" s="25">
        <f t="shared" ca="1" si="34"/>
        <v>536572.71050186362</v>
      </c>
      <c r="BM8" s="25">
        <f t="shared" ca="1" si="34"/>
        <v>12887.703470709035</v>
      </c>
      <c r="BN8" s="25">
        <f t="shared" ca="1" si="34"/>
        <v>550541.27701618487</v>
      </c>
    </row>
    <row r="9" spans="1:66" ht="20.100000000000001" customHeight="1">
      <c r="A9" s="91">
        <f>SUM(Histograma!$L$15:$L$17)/Histograma!$L$30</f>
        <v>0.11003026372676178</v>
      </c>
      <c r="B9" s="301" t="s">
        <v>131</v>
      </c>
      <c r="C9" s="61" t="s">
        <v>110</v>
      </c>
      <c r="D9" s="62" cm="1">
        <f t="array" ref="D9:D11">Histograma!F15:F17</f>
        <v>10</v>
      </c>
      <c r="E9" s="63" cm="1">
        <f t="array" ref="E9:E11">Histograma!P15:P17</f>
        <v>41.984989999999996</v>
      </c>
      <c r="F9" s="60">
        <v>0.7601</v>
      </c>
      <c r="G9" s="37">
        <f t="shared" ref="G9:BE11" ca="1" si="35">G$22*$A9*$F9</f>
        <v>0</v>
      </c>
      <c r="H9" s="37">
        <f t="shared" ref="H9:J11" ca="1" si="36">$E9*G9</f>
        <v>0</v>
      </c>
      <c r="I9" s="37">
        <f t="shared" ca="1" si="35"/>
        <v>0</v>
      </c>
      <c r="J9" s="37">
        <f t="shared" ca="1" si="36"/>
        <v>0</v>
      </c>
      <c r="K9" s="37">
        <f t="shared" ca="1" si="35"/>
        <v>0</v>
      </c>
      <c r="L9" s="37">
        <f t="shared" ref="L9:L11" ca="1" si="37">$E9*K9</f>
        <v>0</v>
      </c>
      <c r="M9" s="37">
        <f t="shared" ca="1" si="35"/>
        <v>0</v>
      </c>
      <c r="N9" s="37">
        <f t="shared" ref="N9:N11" ca="1" si="38">$E9*M9</f>
        <v>0</v>
      </c>
      <c r="O9" s="37">
        <f t="shared" ca="1" si="35"/>
        <v>0</v>
      </c>
      <c r="P9" s="37">
        <f t="shared" ref="P9:P11" ca="1" si="39">$E9*O9</f>
        <v>0</v>
      </c>
      <c r="Q9" s="37">
        <f t="shared" ca="1" si="35"/>
        <v>165.17715683095548</v>
      </c>
      <c r="R9" s="37">
        <f t="shared" ref="R9:R11" ca="1" si="40">$E9*Q9</f>
        <v>6934.9612777760967</v>
      </c>
      <c r="S9" s="37">
        <f t="shared" ca="1" si="35"/>
        <v>233.58977166018155</v>
      </c>
      <c r="T9" s="37">
        <f t="shared" ref="T9:T11" ca="1" si="41">$E9*S9</f>
        <v>9807.2642272550056</v>
      </c>
      <c r="U9" s="37">
        <f t="shared" ca="1" si="35"/>
        <v>308.69310676610462</v>
      </c>
      <c r="V9" s="37">
        <f t="shared" ref="V9:V11" ca="1" si="42">$E9*U9</f>
        <v>12960.477000643834</v>
      </c>
      <c r="W9" s="37">
        <f t="shared" ca="1" si="35"/>
        <v>390.48716214872462</v>
      </c>
      <c r="X9" s="37">
        <f t="shared" ref="X9:X11" ca="1" si="43">$E9*W9</f>
        <v>16394.599597942579</v>
      </c>
      <c r="Y9" s="37">
        <f t="shared" ca="1" si="35"/>
        <v>478.97193780804145</v>
      </c>
      <c r="Z9" s="37">
        <f t="shared" ref="Z9:Z11" ca="1" si="44">$E9*Y9</f>
        <v>20109.632019151239</v>
      </c>
      <c r="AA9" s="37">
        <f t="shared" ca="1" si="35"/>
        <v>574.23106774751409</v>
      </c>
      <c r="AB9" s="37">
        <f t="shared" ref="AB9:AB11" ca="1" si="45">$E9*AA9</f>
        <v>24109.0856370687</v>
      </c>
      <c r="AC9" s="37">
        <f t="shared" ca="1" si="35"/>
        <v>676.18091796368356</v>
      </c>
      <c r="AD9" s="37">
        <f t="shared" ref="AD9:AD11" ca="1" si="46">$E9*AC9</f>
        <v>28389.449078896072</v>
      </c>
      <c r="AE9" s="37">
        <f t="shared" ca="1" si="35"/>
        <v>706.45642721573711</v>
      </c>
      <c r="AF9" s="37">
        <f t="shared" ref="AF9:AF11" ca="1" si="47">$E9*AE9</f>
        <v>29660.566032088449</v>
      </c>
      <c r="AG9" s="37">
        <f t="shared" ca="1" si="35"/>
        <v>736.81557047124943</v>
      </c>
      <c r="AH9" s="37">
        <f t="shared" ref="AH9:AH11" ca="1" si="48">$E9*AG9</f>
        <v>30935.194358079701</v>
      </c>
      <c r="AI9" s="37">
        <f t="shared" ca="1" si="35"/>
        <v>767.17471372676175</v>
      </c>
      <c r="AJ9" s="37">
        <f t="shared" ref="AJ9:AJ11" ca="1" si="49">$E9*AI9</f>
        <v>32209.82268407095</v>
      </c>
      <c r="AK9" s="37">
        <f t="shared" ca="1" si="35"/>
        <v>797.61749098573273</v>
      </c>
      <c r="AL9" s="37">
        <f t="shared" ref="AL9:AL11" ca="1" si="50">$E9*AK9</f>
        <v>33487.962382861078</v>
      </c>
      <c r="AM9" s="37">
        <f t="shared" ca="1" si="35"/>
        <v>828.14390224816248</v>
      </c>
      <c r="AN9" s="37">
        <f t="shared" ref="AN9:AN11" ca="1" si="51">$E9*AM9</f>
        <v>34769.613454450075</v>
      </c>
      <c r="AO9" s="37">
        <f t="shared" ca="1" si="35"/>
        <v>858.67031351059234</v>
      </c>
      <c r="AP9" s="37">
        <f t="shared" ref="AP9:AP11" ca="1" si="52">$E9*AO9</f>
        <v>36051.264526039078</v>
      </c>
      <c r="AQ9" s="37">
        <f t="shared" ca="1" si="35"/>
        <v>889.28035877648074</v>
      </c>
      <c r="AR9" s="37">
        <f t="shared" ref="AR9:AR11" ca="1" si="53">$E9*AQ9</f>
        <v>37336.426970426954</v>
      </c>
      <c r="AS9" s="37">
        <f t="shared" ca="1" si="35"/>
        <v>919.97403804582791</v>
      </c>
      <c r="AT9" s="37">
        <f t="shared" ref="AT9:AT11" ca="1" si="54">$E9*AS9</f>
        <v>38625.100787613701</v>
      </c>
      <c r="AU9" s="37">
        <f t="shared" ca="1" si="35"/>
        <v>950.66771731517508</v>
      </c>
      <c r="AV9" s="37">
        <f t="shared" ref="AV9:AV11" ca="1" si="55">$E9*AU9</f>
        <v>39913.774604800448</v>
      </c>
      <c r="AW9" s="37">
        <f t="shared" ca="1" si="35"/>
        <v>981.44503058798091</v>
      </c>
      <c r="AX9" s="37">
        <f t="shared" ref="AX9:AX11" ca="1" si="56">$E9*AW9</f>
        <v>41205.959794786068</v>
      </c>
      <c r="AY9" s="37">
        <f t="shared" ca="1" si="35"/>
        <v>1012.222343860787</v>
      </c>
      <c r="AZ9" s="37">
        <f t="shared" ref="AZ9:AZ11" ca="1" si="57">$E9*AY9</f>
        <v>42498.144984771701</v>
      </c>
      <c r="BA9" s="37">
        <f t="shared" ca="1" si="35"/>
        <v>1043.1669251405101</v>
      </c>
      <c r="BB9" s="37">
        <f t="shared" ref="BB9:BB11" ca="1" si="58">$E9*BA9</f>
        <v>43797.352920355064</v>
      </c>
      <c r="BC9" s="37">
        <f t="shared" ca="1" si="35"/>
        <v>1074.0278724167747</v>
      </c>
      <c r="BD9" s="37">
        <f t="shared" ref="BD9:BD11" ca="1" si="59">$E9*BC9</f>
        <v>45093.049483139555</v>
      </c>
      <c r="BE9" s="37">
        <f t="shared" ca="1" si="35"/>
        <v>1105.0560876999566</v>
      </c>
      <c r="BF9" s="37">
        <f t="shared" ref="BF9:BF11" ca="1" si="60">$E9*BE9</f>
        <v>46395.768791521798</v>
      </c>
      <c r="BG9" s="37">
        <f t="shared" ref="BG9:BG11" ca="1" si="61">BG$22*$A9*$F9</f>
        <v>1136.0843029831387</v>
      </c>
      <c r="BH9" s="37">
        <f t="shared" ref="BH9:BH11" ca="1" si="62">$E9*BG9</f>
        <v>47698.488099904047</v>
      </c>
      <c r="BI9" s="37">
        <f t="shared" ref="BI9:BI11" ca="1" si="63">BI$22*$A9*$F9</f>
        <v>1167.1961522697795</v>
      </c>
      <c r="BJ9" s="37">
        <f t="shared" ref="BJ9:BJ11" ca="1" si="64">$E9*BI9</f>
        <v>49004.718781085168</v>
      </c>
      <c r="BK9" s="37">
        <f t="shared" ref="BK9:BK11" ca="1" si="65">BK$22*$A9*$F9</f>
        <v>1198.3080015564203</v>
      </c>
      <c r="BL9" s="37">
        <f t="shared" ref="BL9:BL11" ca="1" si="66">$E9*BK9</f>
        <v>50310.94946226629</v>
      </c>
      <c r="BM9" s="37">
        <f t="shared" ref="BM9:BM11" ca="1" si="67">BM$22*$A9*$F9</f>
        <v>1229.5034848465198</v>
      </c>
      <c r="BN9" s="37">
        <f t="shared" ref="BN9:BN11" ca="1" si="68">$E9*BM9</f>
        <v>51620.691516246283</v>
      </c>
    </row>
    <row r="10" spans="1:66" ht="20.100000000000001" customHeight="1">
      <c r="A10" s="91">
        <f>SUM(Histograma!$L$15:$L$17)/Histograma!$L$30</f>
        <v>0.11003026372676178</v>
      </c>
      <c r="B10" s="301"/>
      <c r="C10" s="61" t="s">
        <v>112</v>
      </c>
      <c r="D10" s="62">
        <v>17.399999999999999</v>
      </c>
      <c r="E10" s="63">
        <v>93.554435599999977</v>
      </c>
      <c r="F10" s="60">
        <v>0.23280000000000001</v>
      </c>
      <c r="G10" s="37">
        <f t="shared" ca="1" si="35"/>
        <v>0</v>
      </c>
      <c r="H10" s="37">
        <f t="shared" ca="1" si="36"/>
        <v>0</v>
      </c>
      <c r="I10" s="37">
        <f t="shared" ca="1" si="35"/>
        <v>0</v>
      </c>
      <c r="J10" s="37">
        <f t="shared" ca="1" si="36"/>
        <v>0</v>
      </c>
      <c r="K10" s="37">
        <f t="shared" ca="1" si="35"/>
        <v>0</v>
      </c>
      <c r="L10" s="37">
        <f t="shared" ca="1" si="37"/>
        <v>0</v>
      </c>
      <c r="M10" s="37">
        <f t="shared" ca="1" si="35"/>
        <v>0</v>
      </c>
      <c r="N10" s="37">
        <f t="shared" ca="1" si="38"/>
        <v>0</v>
      </c>
      <c r="O10" s="37">
        <f t="shared" ca="1" si="35"/>
        <v>0</v>
      </c>
      <c r="P10" s="37">
        <f t="shared" ca="1" si="39"/>
        <v>0</v>
      </c>
      <c r="Q10" s="37">
        <f t="shared" ca="1" si="35"/>
        <v>50.589714656290532</v>
      </c>
      <c r="R10" s="37">
        <f t="shared" ca="1" si="40"/>
        <v>4732.8922018343073</v>
      </c>
      <c r="S10" s="37">
        <f t="shared" ca="1" si="35"/>
        <v>71.542821789883263</v>
      </c>
      <c r="T10" s="37">
        <f t="shared" ca="1" si="41"/>
        <v>6693.1483137839086</v>
      </c>
      <c r="U10" s="37">
        <f t="shared" ca="1" si="35"/>
        <v>94.545132555123217</v>
      </c>
      <c r="V10" s="37">
        <f t="shared" ca="1" si="42"/>
        <v>8845.1165149217359</v>
      </c>
      <c r="W10" s="37">
        <f t="shared" ca="1" si="35"/>
        <v>119.59664695201037</v>
      </c>
      <c r="X10" s="37">
        <f t="shared" ca="1" si="43"/>
        <v>11188.796805247788</v>
      </c>
      <c r="Y10" s="37">
        <f t="shared" ca="1" si="35"/>
        <v>146.69736498054473</v>
      </c>
      <c r="Z10" s="37">
        <f t="shared" ca="1" si="44"/>
        <v>13724.189184762065</v>
      </c>
      <c r="AA10" s="37">
        <f t="shared" ca="1" si="35"/>
        <v>175.87290168612193</v>
      </c>
      <c r="AB10" s="37">
        <f t="shared" ca="1" si="45"/>
        <v>16453.690054579423</v>
      </c>
      <c r="AC10" s="37">
        <f t="shared" ca="1" si="35"/>
        <v>207.09764202334631</v>
      </c>
      <c r="AD10" s="37">
        <f t="shared" ca="1" si="46"/>
        <v>19374.903013585001</v>
      </c>
      <c r="AE10" s="37">
        <f t="shared" ca="1" si="35"/>
        <v>216.37028845654993</v>
      </c>
      <c r="AF10" s="37">
        <f t="shared" ca="1" si="47"/>
        <v>20242.400217161718</v>
      </c>
      <c r="AG10" s="37">
        <f t="shared" ca="1" si="35"/>
        <v>225.66854993514914</v>
      </c>
      <c r="AH10" s="37">
        <f t="shared" ca="1" si="48"/>
        <v>21112.293821853291</v>
      </c>
      <c r="AI10" s="37">
        <f t="shared" ca="1" si="35"/>
        <v>234.96681141374836</v>
      </c>
      <c r="AJ10" s="37">
        <f t="shared" ca="1" si="49"/>
        <v>21982.187426544861</v>
      </c>
      <c r="AK10" s="37">
        <f t="shared" ca="1" si="35"/>
        <v>244.29068793774317</v>
      </c>
      <c r="AL10" s="37">
        <f t="shared" ca="1" si="50"/>
        <v>22854.477432351283</v>
      </c>
      <c r="AM10" s="37">
        <f t="shared" ca="1" si="35"/>
        <v>253.64017950713358</v>
      </c>
      <c r="AN10" s="37">
        <f t="shared" ca="1" si="51"/>
        <v>23729.163839272562</v>
      </c>
      <c r="AO10" s="37">
        <f t="shared" ca="1" si="35"/>
        <v>262.98967107652402</v>
      </c>
      <c r="AP10" s="37">
        <f t="shared" ca="1" si="52"/>
        <v>24603.850246193844</v>
      </c>
      <c r="AQ10" s="37">
        <f t="shared" ca="1" si="35"/>
        <v>272.36477769131</v>
      </c>
      <c r="AR10" s="37">
        <f t="shared" ca="1" si="53"/>
        <v>25480.933054229972</v>
      </c>
      <c r="AS10" s="37">
        <f t="shared" ca="1" si="35"/>
        <v>281.76549935149154</v>
      </c>
      <c r="AT10" s="37">
        <f t="shared" ca="1" si="54"/>
        <v>26360.412263380949</v>
      </c>
      <c r="AU10" s="37">
        <f t="shared" ca="1" si="35"/>
        <v>291.16622101167314</v>
      </c>
      <c r="AV10" s="37">
        <f t="shared" ca="1" si="55"/>
        <v>27239.891472531934</v>
      </c>
      <c r="AW10" s="37">
        <f t="shared" ca="1" si="35"/>
        <v>300.59255771725032</v>
      </c>
      <c r="AX10" s="37">
        <f t="shared" ca="1" si="56"/>
        <v>28121.767082797771</v>
      </c>
      <c r="AY10" s="37">
        <f t="shared" ca="1" si="35"/>
        <v>310.01889442282754</v>
      </c>
      <c r="AZ10" s="37">
        <f t="shared" ca="1" si="57"/>
        <v>29003.642693063612</v>
      </c>
      <c r="BA10" s="37">
        <f t="shared" ca="1" si="35"/>
        <v>319.49646121919585</v>
      </c>
      <c r="BB10" s="37">
        <f t="shared" ca="1" si="58"/>
        <v>29890.311105559147</v>
      </c>
      <c r="BC10" s="37">
        <f t="shared" ca="1" si="35"/>
        <v>328.94841297016859</v>
      </c>
      <c r="BD10" s="37">
        <f t="shared" ca="1" si="59"/>
        <v>30774.583116939833</v>
      </c>
      <c r="BE10" s="37">
        <f t="shared" ca="1" si="35"/>
        <v>338.45159481193252</v>
      </c>
      <c r="BF10" s="37">
        <f t="shared" ca="1" si="60"/>
        <v>31663.647930550229</v>
      </c>
      <c r="BG10" s="37">
        <f t="shared" ca="1" si="61"/>
        <v>347.95477665369651</v>
      </c>
      <c r="BH10" s="37">
        <f t="shared" ca="1" si="62"/>
        <v>32552.712744160624</v>
      </c>
      <c r="BI10" s="37">
        <f t="shared" ca="1" si="63"/>
        <v>357.48357354085601</v>
      </c>
      <c r="BJ10" s="37">
        <f t="shared" ca="1" si="64"/>
        <v>33444.173958885869</v>
      </c>
      <c r="BK10" s="37">
        <f t="shared" ca="1" si="65"/>
        <v>367.01237042801557</v>
      </c>
      <c r="BL10" s="37">
        <f t="shared" ca="1" si="66"/>
        <v>34335.635173611117</v>
      </c>
      <c r="BM10" s="37">
        <f t="shared" ca="1" si="67"/>
        <v>376.5667823605707</v>
      </c>
      <c r="BN10" s="37">
        <f t="shared" ca="1" si="68"/>
        <v>35229.492789451222</v>
      </c>
    </row>
    <row r="11" spans="1:66" ht="20.100000000000001" customHeight="1">
      <c r="A11" s="91">
        <f>SUM(Histograma!$L$15:$L$17)/Histograma!$L$30</f>
        <v>0.11003026372676178</v>
      </c>
      <c r="B11" s="301"/>
      <c r="C11" s="61" t="s">
        <v>91</v>
      </c>
      <c r="D11" s="62">
        <v>128.80000000000001</v>
      </c>
      <c r="E11" s="63">
        <v>1011.3681116</v>
      </c>
      <c r="F11" s="60">
        <v>7.1000000000000004E-3</v>
      </c>
      <c r="G11" s="37">
        <f t="shared" ca="1" si="35"/>
        <v>0</v>
      </c>
      <c r="H11" s="37">
        <f t="shared" ca="1" si="36"/>
        <v>0</v>
      </c>
      <c r="I11" s="37">
        <f t="shared" ca="1" si="35"/>
        <v>0</v>
      </c>
      <c r="J11" s="37">
        <f t="shared" ca="1" si="36"/>
        <v>0</v>
      </c>
      <c r="K11" s="37">
        <f t="shared" ca="1" si="35"/>
        <v>0</v>
      </c>
      <c r="L11" s="37">
        <f t="shared" ca="1" si="37"/>
        <v>0</v>
      </c>
      <c r="M11" s="37">
        <f t="shared" ca="1" si="35"/>
        <v>0</v>
      </c>
      <c r="N11" s="37">
        <f t="shared" ca="1" si="38"/>
        <v>0</v>
      </c>
      <c r="O11" s="37">
        <f t="shared" ca="1" si="35"/>
        <v>0</v>
      </c>
      <c r="P11" s="37">
        <f t="shared" ca="1" si="39"/>
        <v>0</v>
      </c>
      <c r="Q11" s="37">
        <f t="shared" ca="1" si="35"/>
        <v>1.5428993731085172</v>
      </c>
      <c r="R11" s="37">
        <f t="shared" ca="1" si="40"/>
        <v>1560.4392253695848</v>
      </c>
      <c r="S11" s="37">
        <f t="shared" ca="1" si="35"/>
        <v>2.1819331387808041</v>
      </c>
      <c r="T11" s="37">
        <f t="shared" ca="1" si="41"/>
        <v>2206.7375982062026</v>
      </c>
      <c r="U11" s="37">
        <f t="shared" ca="1" si="35"/>
        <v>2.8834640942498919</v>
      </c>
      <c r="V11" s="37">
        <f t="shared" ca="1" si="42"/>
        <v>2916.2436358679179</v>
      </c>
      <c r="W11" s="37">
        <f t="shared" ca="1" si="35"/>
        <v>3.6474922395157807</v>
      </c>
      <c r="X11" s="37">
        <f t="shared" ca="1" si="43"/>
        <v>3688.9573383547299</v>
      </c>
      <c r="Y11" s="37">
        <f t="shared" ca="1" si="35"/>
        <v>4.4740175745784692</v>
      </c>
      <c r="Z11" s="37">
        <f t="shared" ca="1" si="44"/>
        <v>4524.8787056666388</v>
      </c>
      <c r="AA11" s="37">
        <f t="shared" ca="1" si="35"/>
        <v>5.3638213143104201</v>
      </c>
      <c r="AB11" s="37">
        <f t="shared" ca="1" si="45"/>
        <v>5424.7978336139595</v>
      </c>
      <c r="AC11" s="37">
        <f t="shared" ca="1" si="35"/>
        <v>6.3161222438391702</v>
      </c>
      <c r="AD11" s="37">
        <f t="shared" ca="1" si="46"/>
        <v>6387.9246263863761</v>
      </c>
      <c r="AE11" s="37">
        <f t="shared" ca="1" si="35"/>
        <v>6.5989220276696932</v>
      </c>
      <c r="AF11" s="37">
        <f t="shared" ca="1" si="47"/>
        <v>6673.9393097199409</v>
      </c>
      <c r="AG11" s="37">
        <f t="shared" ca="1" si="35"/>
        <v>6.8825030263726763</v>
      </c>
      <c r="AH11" s="37">
        <f t="shared" ca="1" si="48"/>
        <v>6960.7440888638184</v>
      </c>
      <c r="AI11" s="37">
        <f t="shared" ca="1" si="35"/>
        <v>7.1660840250756594</v>
      </c>
      <c r="AJ11" s="37">
        <f t="shared" ca="1" si="49"/>
        <v>7247.5488680076969</v>
      </c>
      <c r="AK11" s="37">
        <f t="shared" ca="1" si="35"/>
        <v>7.4504462386511028</v>
      </c>
      <c r="AL11" s="37">
        <f t="shared" ca="1" si="50"/>
        <v>7535.1437429618891</v>
      </c>
      <c r="AM11" s="37">
        <f t="shared" ca="1" si="35"/>
        <v>7.7355896670990054</v>
      </c>
      <c r="AN11" s="37">
        <f t="shared" ca="1" si="51"/>
        <v>7823.528713726394</v>
      </c>
      <c r="AO11" s="37">
        <f t="shared" ca="1" si="35"/>
        <v>8.0207330955469089</v>
      </c>
      <c r="AP11" s="37">
        <f t="shared" ca="1" si="52"/>
        <v>8111.9136844908999</v>
      </c>
      <c r="AQ11" s="37">
        <f t="shared" ca="1" si="35"/>
        <v>8.3066577388672727</v>
      </c>
      <c r="AR11" s="37">
        <f t="shared" ca="1" si="53"/>
        <v>8401.0887510657194</v>
      </c>
      <c r="AS11" s="37">
        <f t="shared" ca="1" si="35"/>
        <v>8.5933635970600957</v>
      </c>
      <c r="AT11" s="37">
        <f t="shared" ca="1" si="54"/>
        <v>8691.0539134508526</v>
      </c>
      <c r="AU11" s="37">
        <f t="shared" ca="1" si="35"/>
        <v>8.8800694552529187</v>
      </c>
      <c r="AV11" s="37">
        <f t="shared" ca="1" si="55"/>
        <v>8981.0190758359859</v>
      </c>
      <c r="AW11" s="37">
        <f t="shared" ca="1" si="35"/>
        <v>9.167556528318201</v>
      </c>
      <c r="AX11" s="37">
        <f t="shared" ca="1" si="56"/>
        <v>9271.7743340314319</v>
      </c>
      <c r="AY11" s="37">
        <f t="shared" ca="1" si="35"/>
        <v>9.4550436013834851</v>
      </c>
      <c r="AZ11" s="37">
        <f t="shared" ca="1" si="57"/>
        <v>9562.5295922268779</v>
      </c>
      <c r="BA11" s="37">
        <f t="shared" ca="1" si="35"/>
        <v>9.7440931041936878</v>
      </c>
      <c r="BB11" s="37">
        <f t="shared" ca="1" si="58"/>
        <v>9854.8650420429531</v>
      </c>
      <c r="BC11" s="37">
        <f t="shared" ca="1" si="35"/>
        <v>10.032361392131431</v>
      </c>
      <c r="BD11" s="37">
        <f t="shared" ca="1" si="59"/>
        <v>10146.410396048714</v>
      </c>
      <c r="BE11" s="37">
        <f t="shared" ca="1" si="35"/>
        <v>10.322192109814095</v>
      </c>
      <c r="BF11" s="37">
        <f t="shared" ca="1" si="60"/>
        <v>10439.535941675102</v>
      </c>
      <c r="BG11" s="37">
        <f t="shared" ca="1" si="61"/>
        <v>10.612022827496759</v>
      </c>
      <c r="BH11" s="37">
        <f t="shared" ca="1" si="62"/>
        <v>10732.66148730149</v>
      </c>
      <c r="BI11" s="37">
        <f t="shared" ca="1" si="63"/>
        <v>10.90263476005188</v>
      </c>
      <c r="BJ11" s="37">
        <f t="shared" ca="1" si="64"/>
        <v>11026.577128738189</v>
      </c>
      <c r="BK11" s="37">
        <f t="shared" ca="1" si="65"/>
        <v>11.193246692607005</v>
      </c>
      <c r="BL11" s="37">
        <f t="shared" ca="1" si="66"/>
        <v>11320.492770174893</v>
      </c>
      <c r="BM11" s="37">
        <f t="shared" ca="1" si="67"/>
        <v>11.484639840034587</v>
      </c>
      <c r="BN11" s="37">
        <f t="shared" ca="1" si="68"/>
        <v>11615.198507421906</v>
      </c>
    </row>
    <row r="12" spans="1:66" ht="20.100000000000001" customHeight="1">
      <c r="A12" s="91">
        <f>SUM(Histograma!$L$15:$L$17)/Histograma!$L$30</f>
        <v>0.11003026372676178</v>
      </c>
      <c r="B12" s="301"/>
      <c r="C12" s="61"/>
      <c r="D12" s="62"/>
      <c r="E12" s="62"/>
      <c r="F12" s="60">
        <v>1</v>
      </c>
      <c r="G12" s="25">
        <f t="shared" ref="G12:BN12" ca="1" si="69">SUM(G9:G11)</f>
        <v>0</v>
      </c>
      <c r="H12" s="25">
        <f t="shared" ca="1" si="69"/>
        <v>0</v>
      </c>
      <c r="I12" s="25">
        <f t="shared" ca="1" si="69"/>
        <v>0</v>
      </c>
      <c r="J12" s="25">
        <f t="shared" ca="1" si="69"/>
        <v>0</v>
      </c>
      <c r="K12" s="25">
        <f t="shared" ca="1" si="69"/>
        <v>0</v>
      </c>
      <c r="L12" s="25">
        <f t="shared" ca="1" si="69"/>
        <v>0</v>
      </c>
      <c r="M12" s="25">
        <f t="shared" ca="1" si="69"/>
        <v>0</v>
      </c>
      <c r="N12" s="25">
        <f t="shared" ca="1" si="69"/>
        <v>0</v>
      </c>
      <c r="O12" s="25">
        <f t="shared" ca="1" si="69"/>
        <v>0</v>
      </c>
      <c r="P12" s="25">
        <f t="shared" ca="1" si="69"/>
        <v>0</v>
      </c>
      <c r="Q12" s="25">
        <f t="shared" ca="1" si="69"/>
        <v>217.30977086035455</v>
      </c>
      <c r="R12" s="25">
        <f t="shared" ca="1" si="69"/>
        <v>13228.292704979987</v>
      </c>
      <c r="S12" s="25">
        <f t="shared" ca="1" si="69"/>
        <v>307.31452658884558</v>
      </c>
      <c r="T12" s="25">
        <f t="shared" ca="1" si="69"/>
        <v>18707.150139245117</v>
      </c>
      <c r="U12" s="25">
        <f t="shared" ca="1" si="69"/>
        <v>406.12170341547778</v>
      </c>
      <c r="V12" s="25">
        <f t="shared" ca="1" si="69"/>
        <v>24721.837151433487</v>
      </c>
      <c r="W12" s="25">
        <f t="shared" ca="1" si="69"/>
        <v>513.73130134025075</v>
      </c>
      <c r="X12" s="25">
        <f t="shared" ca="1" si="69"/>
        <v>31272.353741545096</v>
      </c>
      <c r="Y12" s="25">
        <f t="shared" ca="1" si="69"/>
        <v>630.14332036316466</v>
      </c>
      <c r="Z12" s="25">
        <f t="shared" ca="1" si="69"/>
        <v>38358.699909579947</v>
      </c>
      <c r="AA12" s="25">
        <f t="shared" ca="1" si="69"/>
        <v>755.46779074794642</v>
      </c>
      <c r="AB12" s="25">
        <f t="shared" ca="1" si="69"/>
        <v>45987.57352526208</v>
      </c>
      <c r="AC12" s="25">
        <f t="shared" ca="1" si="69"/>
        <v>889.59468223086901</v>
      </c>
      <c r="AD12" s="25">
        <f t="shared" ca="1" si="69"/>
        <v>54152.276718867448</v>
      </c>
      <c r="AE12" s="25">
        <f t="shared" ca="1" si="69"/>
        <v>929.42563769995672</v>
      </c>
      <c r="AF12" s="25">
        <f t="shared" ca="1" si="69"/>
        <v>56576.905558970109</v>
      </c>
      <c r="AG12" s="25">
        <f t="shared" ca="1" si="69"/>
        <v>969.36662343277123</v>
      </c>
      <c r="AH12" s="25">
        <f t="shared" ca="1" si="69"/>
        <v>59008.232268796804</v>
      </c>
      <c r="AI12" s="25">
        <f t="shared" ca="1" si="69"/>
        <v>1009.3076091655857</v>
      </c>
      <c r="AJ12" s="25">
        <f t="shared" ca="1" si="69"/>
        <v>61439.558978623507</v>
      </c>
      <c r="AK12" s="25">
        <f t="shared" ca="1" si="69"/>
        <v>1049.3586251621268</v>
      </c>
      <c r="AL12" s="25">
        <f t="shared" ca="1" si="69"/>
        <v>63877.58355817425</v>
      </c>
      <c r="AM12" s="25">
        <f t="shared" ca="1" si="69"/>
        <v>1089.519671422395</v>
      </c>
      <c r="AN12" s="25">
        <f t="shared" ca="1" si="69"/>
        <v>66322.306007449035</v>
      </c>
      <c r="AO12" s="25">
        <f t="shared" ca="1" si="69"/>
        <v>1129.6807176826633</v>
      </c>
      <c r="AP12" s="25">
        <f t="shared" ca="1" si="69"/>
        <v>68767.028456723812</v>
      </c>
      <c r="AQ12" s="25">
        <f t="shared" ca="1" si="69"/>
        <v>1169.951794206658</v>
      </c>
      <c r="AR12" s="25">
        <f t="shared" ca="1" si="69"/>
        <v>71218.448775722645</v>
      </c>
      <c r="AS12" s="25">
        <f t="shared" ca="1" si="69"/>
        <v>1210.3329009943795</v>
      </c>
      <c r="AT12" s="25">
        <f t="shared" ca="1" si="69"/>
        <v>73676.566964445505</v>
      </c>
      <c r="AU12" s="25">
        <f t="shared" ca="1" si="69"/>
        <v>1250.7140077821011</v>
      </c>
      <c r="AV12" s="25">
        <f t="shared" ca="1" si="69"/>
        <v>76134.685153168364</v>
      </c>
      <c r="AW12" s="25">
        <f t="shared" ca="1" si="69"/>
        <v>1291.2051448335494</v>
      </c>
      <c r="AX12" s="25">
        <f t="shared" ca="1" si="69"/>
        <v>78599.501211615265</v>
      </c>
      <c r="AY12" s="25">
        <f t="shared" ca="1" si="69"/>
        <v>1331.6962818849981</v>
      </c>
      <c r="AZ12" s="25">
        <f t="shared" ca="1" si="69"/>
        <v>81064.317270062194</v>
      </c>
      <c r="BA12" s="25">
        <f t="shared" ca="1" si="69"/>
        <v>1372.4074794638998</v>
      </c>
      <c r="BB12" s="25">
        <f t="shared" ca="1" si="69"/>
        <v>83542.529067957163</v>
      </c>
      <c r="BC12" s="25">
        <f t="shared" ca="1" si="69"/>
        <v>1413.0086467790748</v>
      </c>
      <c r="BD12" s="25">
        <f t="shared" ca="1" si="69"/>
        <v>86014.042996128104</v>
      </c>
      <c r="BE12" s="25">
        <f t="shared" ca="1" si="69"/>
        <v>1453.8298746217031</v>
      </c>
      <c r="BF12" s="25">
        <f t="shared" ca="1" si="69"/>
        <v>88498.952663747128</v>
      </c>
      <c r="BG12" s="25">
        <f t="shared" ca="1" si="69"/>
        <v>1494.6511024643319</v>
      </c>
      <c r="BH12" s="25">
        <f t="shared" ca="1" si="69"/>
        <v>90983.862331366166</v>
      </c>
      <c r="BI12" s="25">
        <f t="shared" ca="1" si="69"/>
        <v>1535.5823605706873</v>
      </c>
      <c r="BJ12" s="25">
        <f t="shared" ca="1" si="69"/>
        <v>93475.469868709231</v>
      </c>
      <c r="BK12" s="25">
        <f t="shared" ca="1" si="69"/>
        <v>1576.513618677043</v>
      </c>
      <c r="BL12" s="25">
        <f t="shared" ca="1" si="69"/>
        <v>95967.077406052296</v>
      </c>
      <c r="BM12" s="25">
        <f t="shared" ca="1" si="69"/>
        <v>1617.554907047125</v>
      </c>
      <c r="BN12" s="25">
        <f t="shared" ca="1" si="69"/>
        <v>98465.382813119417</v>
      </c>
    </row>
    <row r="13" spans="1:66" ht="20.100000000000001" customHeight="1">
      <c r="A13" s="91">
        <f>SUM(Histograma!$L$20:$L$21)/Histograma!$L$30</f>
        <v>5.4042369217466493E-3</v>
      </c>
      <c r="B13" s="301" t="s">
        <v>89</v>
      </c>
      <c r="C13" s="61" t="s">
        <v>110</v>
      </c>
      <c r="D13" s="62" cm="1">
        <f t="array" ref="D13:D14">Histograma!F20:F21</f>
        <v>10</v>
      </c>
      <c r="E13" s="63" cm="1">
        <f t="array" ref="E13:E14">Histograma!P20:P21</f>
        <v>41.984989999999996</v>
      </c>
      <c r="F13" s="60">
        <v>0.53390000000000004</v>
      </c>
      <c r="G13" s="37">
        <f t="shared" ref="G13:BC14" ca="1" si="70">G$22*$A13*$F13</f>
        <v>0</v>
      </c>
      <c r="H13" s="37">
        <f t="shared" ref="H13:J14" ca="1" si="71">$E13*G13</f>
        <v>0</v>
      </c>
      <c r="I13" s="37">
        <f t="shared" ca="1" si="70"/>
        <v>0</v>
      </c>
      <c r="J13" s="37">
        <f t="shared" ca="1" si="71"/>
        <v>0</v>
      </c>
      <c r="K13" s="37">
        <f t="shared" ca="1" si="70"/>
        <v>0</v>
      </c>
      <c r="L13" s="37">
        <f t="shared" ref="L13:L14" ca="1" si="72">$E13*K13</f>
        <v>0</v>
      </c>
      <c r="M13" s="37">
        <f t="shared" ca="1" si="70"/>
        <v>0</v>
      </c>
      <c r="N13" s="37">
        <f t="shared" ref="N13:N14" ca="1" si="73">$E13*M13</f>
        <v>0</v>
      </c>
      <c r="O13" s="37">
        <f t="shared" ca="1" si="70"/>
        <v>0</v>
      </c>
      <c r="P13" s="37">
        <f t="shared" ref="P13:P14" ca="1" si="74">$E13*O13</f>
        <v>0</v>
      </c>
      <c r="Q13" s="37">
        <f t="shared" ca="1" si="70"/>
        <v>5.6985111327280586</v>
      </c>
      <c r="R13" s="37">
        <f t="shared" ref="R13:R14" ca="1" si="75">$E13*Q13</f>
        <v>239.25193292247619</v>
      </c>
      <c r="S13" s="37">
        <f t="shared" ca="1" si="70"/>
        <v>8.0587046044098578</v>
      </c>
      <c r="T13" s="37">
        <f t="shared" ref="T13:T14" ca="1" si="76">$E13*S13</f>
        <v>338.34463222910182</v>
      </c>
      <c r="U13" s="37">
        <f t="shared" ca="1" si="70"/>
        <v>10.649723843493298</v>
      </c>
      <c r="V13" s="37">
        <f t="shared" ref="V13:V14" ca="1" si="77">$E13*U13</f>
        <v>447.12854907182765</v>
      </c>
      <c r="W13" s="37">
        <f t="shared" ca="1" si="70"/>
        <v>13.471568849978384</v>
      </c>
      <c r="X13" s="37">
        <f t="shared" ref="X13:X14" ca="1" si="78">$E13*W13</f>
        <v>565.60368345065388</v>
      </c>
      <c r="Y13" s="37">
        <f t="shared" ca="1" si="70"/>
        <v>16.52423962386511</v>
      </c>
      <c r="Z13" s="37">
        <f t="shared" ref="Z13:Z14" ca="1" si="79">$E13*Y13</f>
        <v>693.77003536558038</v>
      </c>
      <c r="AA13" s="37">
        <f t="shared" ca="1" si="70"/>
        <v>19.810621487246003</v>
      </c>
      <c r="AB13" s="37">
        <f t="shared" ref="AB13:AB14" ca="1" si="80">$E13*AA13</f>
        <v>831.7487450358085</v>
      </c>
      <c r="AC13" s="37">
        <f t="shared" ca="1" si="70"/>
        <v>23.327829118028532</v>
      </c>
      <c r="AD13" s="37">
        <f t="shared" ref="AD13:AD14" ca="1" si="81">$E13*AC13</f>
        <v>979.41867224213661</v>
      </c>
      <c r="AE13" s="37">
        <f t="shared" ca="1" si="70"/>
        <v>24.372315715520969</v>
      </c>
      <c r="AF13" s="37">
        <f t="shared" ref="AF13:AF14" ca="1" si="82">$E13*AE13</f>
        <v>1023.2714315929907</v>
      </c>
      <c r="AG13" s="37">
        <f t="shared" ca="1" si="70"/>
        <v>25.419687635105923</v>
      </c>
      <c r="AH13" s="37">
        <f t="shared" ref="AH13:AH14" ca="1" si="83">$E13*AG13</f>
        <v>1067.2453311630456</v>
      </c>
      <c r="AI13" s="37">
        <f t="shared" ca="1" si="70"/>
        <v>26.467059554690877</v>
      </c>
      <c r="AJ13" s="37">
        <f t="shared" ref="AJ13:AJ14" ca="1" si="84">$E13*AI13</f>
        <v>1111.2192307331009</v>
      </c>
      <c r="AK13" s="37">
        <f t="shared" ca="1" si="70"/>
        <v>27.517316796368352</v>
      </c>
      <c r="AL13" s="37">
        <f t="shared" ref="AL13:AL14" ca="1" si="85">$E13*AK13</f>
        <v>1155.3142705223572</v>
      </c>
      <c r="AM13" s="37">
        <f t="shared" ca="1" si="70"/>
        <v>28.570459360138351</v>
      </c>
      <c r="AN13" s="37">
        <f t="shared" ref="AN13:AN14" ca="1" si="86">$E13*AM13</f>
        <v>1199.530450530815</v>
      </c>
      <c r="AO13" s="37">
        <f t="shared" ca="1" si="70"/>
        <v>29.623601923908346</v>
      </c>
      <c r="AP13" s="37">
        <f t="shared" ref="AP13:AP14" ca="1" si="87">$E13*AO13</f>
        <v>1243.7466305392725</v>
      </c>
      <c r="AQ13" s="37">
        <f t="shared" ca="1" si="70"/>
        <v>30.679629809770862</v>
      </c>
      <c r="AR13" s="37">
        <f t="shared" ref="AR13:AR14" ca="1" si="88">$E13*AQ13</f>
        <v>1288.0839507669314</v>
      </c>
      <c r="AS13" s="37">
        <f t="shared" ca="1" si="70"/>
        <v>31.738543017725899</v>
      </c>
      <c r="AT13" s="37">
        <f t="shared" ref="AT13:AT14" ca="1" si="89">$E13*AS13</f>
        <v>1332.5424112137916</v>
      </c>
      <c r="AU13" s="37">
        <f t="shared" ca="1" si="70"/>
        <v>32.797456225680939</v>
      </c>
      <c r="AV13" s="37">
        <f t="shared" ref="AV13:AV14" ca="1" si="90">$E13*AU13</f>
        <v>1377.0008716606519</v>
      </c>
      <c r="AW13" s="37">
        <f t="shared" ca="1" si="70"/>
        <v>33.859254755728493</v>
      </c>
      <c r="AX13" s="37">
        <f t="shared" ref="AX13:AX14" ca="1" si="91">$E13*AW13</f>
        <v>1421.5804723267131</v>
      </c>
      <c r="AY13" s="37">
        <f t="shared" ca="1" si="70"/>
        <v>34.921053285776047</v>
      </c>
      <c r="AZ13" s="37">
        <f t="shared" ref="AZ13:AZ14" ca="1" si="92">$E13*AY13</f>
        <v>1466.1600729927743</v>
      </c>
      <c r="BA13" s="37">
        <f t="shared" ca="1" si="70"/>
        <v>35.988622460008649</v>
      </c>
      <c r="BB13" s="37">
        <f t="shared" ref="BB13:BB14" ca="1" si="93">$E13*BA13</f>
        <v>1510.9819540972385</v>
      </c>
      <c r="BC13" s="37">
        <f t="shared" ca="1" si="70"/>
        <v>37.053306312148727</v>
      </c>
      <c r="BD13" s="37">
        <f t="shared" ref="BD13:BD14" ca="1" si="94">$E13*BC13</f>
        <v>1555.6826949825011</v>
      </c>
      <c r="BE13" s="37">
        <f t="shared" ref="BE13:BE14" ca="1" si="95">BE$22*$A13*$F13</f>
        <v>38.123760808473847</v>
      </c>
      <c r="BF13" s="37">
        <f t="shared" ref="BF13:BF14" ca="1" si="96">$E13*BE13</f>
        <v>1600.6257163061662</v>
      </c>
      <c r="BG13" s="37">
        <f t="shared" ref="BG13:BG14" ca="1" si="97">BG$22*$A13*$F13</f>
        <v>39.194215304798959</v>
      </c>
      <c r="BH13" s="37">
        <f t="shared" ref="BH13:BH14" ca="1" si="98">$E13*BG13</f>
        <v>1645.568737629831</v>
      </c>
      <c r="BI13" s="37">
        <f t="shared" ref="BI13:BI14" ca="1" si="99">BI$22*$A13*$F13</f>
        <v>40.267555123216603</v>
      </c>
      <c r="BJ13" s="37">
        <f t="shared" ref="BJ13:BJ14" ca="1" si="100">$E13*BI13</f>
        <v>1690.6328991726978</v>
      </c>
      <c r="BK13" s="37">
        <f t="shared" ref="BK13:BK14" ca="1" si="101">BK$22*$A13*$F13</f>
        <v>41.34089494163424</v>
      </c>
      <c r="BL13" s="37">
        <f t="shared" ref="BL13:BL14" ca="1" si="102">$E13*BK13</f>
        <v>1735.697060715564</v>
      </c>
      <c r="BM13" s="37">
        <f t="shared" ref="BM13:BM14" ca="1" si="103">BM$22*$A13*$F13</f>
        <v>42.4171200821444</v>
      </c>
      <c r="BN13" s="37">
        <f t="shared" ref="BN13:BN14" ca="1" si="104">$E13*BM13</f>
        <v>1780.8823624776317</v>
      </c>
    </row>
    <row r="14" spans="1:66" ht="20.100000000000001" customHeight="1">
      <c r="A14" s="91">
        <f>SUM(Histograma!$L$20:$L$21)/Histograma!$L$30</f>
        <v>5.4042369217466493E-3</v>
      </c>
      <c r="B14" s="301"/>
      <c r="C14" s="61" t="s">
        <v>93</v>
      </c>
      <c r="D14" s="62">
        <v>56.45147</v>
      </c>
      <c r="E14" s="63">
        <v>365.69803800067996</v>
      </c>
      <c r="F14" s="60">
        <v>0.46610000000000001</v>
      </c>
      <c r="G14" s="37">
        <f t="shared" ca="1" si="70"/>
        <v>0</v>
      </c>
      <c r="H14" s="37">
        <f t="shared" ca="1" si="71"/>
        <v>0</v>
      </c>
      <c r="I14" s="37">
        <f t="shared" ca="1" si="70"/>
        <v>0</v>
      </c>
      <c r="J14" s="37">
        <f t="shared" ca="1" si="71"/>
        <v>0</v>
      </c>
      <c r="K14" s="37">
        <f t="shared" ca="1" si="70"/>
        <v>0</v>
      </c>
      <c r="L14" s="37">
        <f t="shared" ca="1" si="72"/>
        <v>0</v>
      </c>
      <c r="M14" s="37">
        <f t="shared" ca="1" si="70"/>
        <v>0</v>
      </c>
      <c r="N14" s="37">
        <f t="shared" ca="1" si="73"/>
        <v>0</v>
      </c>
      <c r="O14" s="37">
        <f t="shared" ca="1" si="70"/>
        <v>0</v>
      </c>
      <c r="P14" s="37">
        <f t="shared" ca="1" si="74"/>
        <v>0</v>
      </c>
      <c r="Q14" s="37">
        <f t="shared" ca="1" si="70"/>
        <v>4.9748567877215732</v>
      </c>
      <c r="R14" s="37">
        <f t="shared" ca="1" si="75"/>
        <v>1819.2953666041444</v>
      </c>
      <c r="S14" s="37">
        <f t="shared" ca="1" si="70"/>
        <v>7.0353291180285344</v>
      </c>
      <c r="T14" s="37">
        <f t="shared" ca="1" si="76"/>
        <v>2572.8060551520894</v>
      </c>
      <c r="U14" s="37">
        <f t="shared" ca="1" si="70"/>
        <v>9.2973146346735831</v>
      </c>
      <c r="V14" s="37">
        <f t="shared" ca="1" si="77"/>
        <v>3400.0097205751381</v>
      </c>
      <c r="W14" s="37">
        <f t="shared" ca="1" si="70"/>
        <v>11.760813337656725</v>
      </c>
      <c r="X14" s="37">
        <f t="shared" ca="1" si="78"/>
        <v>4300.9063628732929</v>
      </c>
      <c r="Y14" s="37">
        <f t="shared" ca="1" si="70"/>
        <v>14.425825226977951</v>
      </c>
      <c r="Z14" s="37">
        <f t="shared" ca="1" si="79"/>
        <v>5275.4959820465501</v>
      </c>
      <c r="AA14" s="37">
        <f t="shared" ca="1" si="70"/>
        <v>17.294869217466495</v>
      </c>
      <c r="AB14" s="37">
        <f t="shared" ca="1" si="80"/>
        <v>6324.6997403058522</v>
      </c>
      <c r="AC14" s="37">
        <f t="shared" ca="1" si="70"/>
        <v>20.365426394293124</v>
      </c>
      <c r="AD14" s="37">
        <f t="shared" ca="1" si="81"/>
        <v>7447.5964754402576</v>
      </c>
      <c r="AE14" s="37">
        <f t="shared" ca="1" si="70"/>
        <v>21.277273562472978</v>
      </c>
      <c r="AF14" s="37">
        <f t="shared" ca="1" si="82"/>
        <v>7781.0571958001055</v>
      </c>
      <c r="AG14" s="37">
        <f t="shared" ca="1" si="70"/>
        <v>22.191639645482059</v>
      </c>
      <c r="AH14" s="37">
        <f t="shared" ca="1" si="83"/>
        <v>8115.4390783708941</v>
      </c>
      <c r="AI14" s="37">
        <f t="shared" ca="1" si="70"/>
        <v>23.106005728491137</v>
      </c>
      <c r="AJ14" s="37">
        <f t="shared" ca="1" si="84"/>
        <v>8449.8209609416808</v>
      </c>
      <c r="AK14" s="37">
        <f t="shared" ca="1" si="70"/>
        <v>24.02289072632944</v>
      </c>
      <c r="AL14" s="37">
        <f t="shared" ca="1" si="85"/>
        <v>8785.1240057234063</v>
      </c>
      <c r="AM14" s="37">
        <f t="shared" ca="1" si="70"/>
        <v>24.942294638996973</v>
      </c>
      <c r="AN14" s="37">
        <f t="shared" ca="1" si="86"/>
        <v>9121.3482127160714</v>
      </c>
      <c r="AO14" s="37">
        <f t="shared" ca="1" si="70"/>
        <v>25.861698551664507</v>
      </c>
      <c r="AP14" s="37">
        <f t="shared" ca="1" si="87"/>
        <v>9457.5724197087366</v>
      </c>
      <c r="AQ14" s="37">
        <f t="shared" ca="1" si="70"/>
        <v>26.783621379161261</v>
      </c>
      <c r="AR14" s="37">
        <f t="shared" ca="1" si="88"/>
        <v>9794.7177889123395</v>
      </c>
      <c r="AS14" s="37">
        <f t="shared" ca="1" si="70"/>
        <v>27.708063121487246</v>
      </c>
      <c r="AT14" s="37">
        <f t="shared" ca="1" si="89"/>
        <v>10132.784320326882</v>
      </c>
      <c r="AU14" s="37">
        <f t="shared" ca="1" si="70"/>
        <v>28.632504863813232</v>
      </c>
      <c r="AV14" s="37">
        <f t="shared" ca="1" si="90"/>
        <v>10470.850851741425</v>
      </c>
      <c r="AW14" s="37">
        <f t="shared" ca="1" si="70"/>
        <v>29.559465520968441</v>
      </c>
      <c r="AX14" s="37">
        <f t="shared" ca="1" si="91"/>
        <v>10809.838545366905</v>
      </c>
      <c r="AY14" s="37">
        <f t="shared" ca="1" si="70"/>
        <v>30.486426178123647</v>
      </c>
      <c r="AZ14" s="37">
        <f t="shared" ca="1" si="92"/>
        <v>11148.826238992386</v>
      </c>
      <c r="BA14" s="37">
        <f t="shared" ca="1" si="70"/>
        <v>31.418424664937312</v>
      </c>
      <c r="BB14" s="37">
        <f t="shared" ca="1" si="93"/>
        <v>11489.656257039745</v>
      </c>
      <c r="BC14" s="37">
        <f t="shared" ca="1" si="70"/>
        <v>32.34790423692175</v>
      </c>
      <c r="BD14" s="37">
        <f t="shared" ca="1" si="94"/>
        <v>11829.565112876166</v>
      </c>
      <c r="BE14" s="37">
        <f t="shared" ca="1" si="95"/>
        <v>33.282421638564635</v>
      </c>
      <c r="BF14" s="37">
        <f t="shared" ca="1" si="96"/>
        <v>12171.316293134463</v>
      </c>
      <c r="BG14" s="37">
        <f t="shared" ca="1" si="97"/>
        <v>34.216939040207521</v>
      </c>
      <c r="BH14" s="37">
        <f t="shared" ca="1" si="98"/>
        <v>12513.067473392759</v>
      </c>
      <c r="BI14" s="37">
        <f t="shared" ca="1" si="99"/>
        <v>35.153975356679638</v>
      </c>
      <c r="BJ14" s="37">
        <f t="shared" ca="1" si="100"/>
        <v>12855.739815861996</v>
      </c>
      <c r="BK14" s="37">
        <f t="shared" ca="1" si="101"/>
        <v>36.091011673151748</v>
      </c>
      <c r="BL14" s="37">
        <f t="shared" ca="1" si="102"/>
        <v>13198.412158331232</v>
      </c>
      <c r="BM14" s="37">
        <f t="shared" ca="1" si="103"/>
        <v>37.030566904453089</v>
      </c>
      <c r="BN14" s="37">
        <f t="shared" ca="1" si="104"/>
        <v>13542.005663011407</v>
      </c>
    </row>
    <row r="15" spans="1:66" ht="20.100000000000001" customHeight="1">
      <c r="A15" s="91">
        <f>SUM(Histograma!$L$20:$L$21)/Histograma!$L$30</f>
        <v>5.4042369217466493E-3</v>
      </c>
      <c r="B15" s="301"/>
      <c r="C15" s="61"/>
      <c r="D15" s="62"/>
      <c r="E15" s="62"/>
      <c r="F15" s="60">
        <v>1</v>
      </c>
      <c r="G15" s="25">
        <f t="shared" ref="G15:BN15" ca="1" si="105">SUM(G13:G14)</f>
        <v>0</v>
      </c>
      <c r="H15" s="25">
        <f t="shared" ca="1" si="105"/>
        <v>0</v>
      </c>
      <c r="I15" s="25">
        <f t="shared" ca="1" si="105"/>
        <v>0</v>
      </c>
      <c r="J15" s="25">
        <f t="shared" ca="1" si="105"/>
        <v>0</v>
      </c>
      <c r="K15" s="25">
        <f t="shared" ca="1" si="105"/>
        <v>0</v>
      </c>
      <c r="L15" s="25">
        <f t="shared" ca="1" si="105"/>
        <v>0</v>
      </c>
      <c r="M15" s="25">
        <f t="shared" ca="1" si="105"/>
        <v>0</v>
      </c>
      <c r="N15" s="25">
        <f t="shared" ca="1" si="105"/>
        <v>0</v>
      </c>
      <c r="O15" s="25">
        <f t="shared" ca="1" si="105"/>
        <v>0</v>
      </c>
      <c r="P15" s="25">
        <f t="shared" ca="1" si="105"/>
        <v>0</v>
      </c>
      <c r="Q15" s="25">
        <f t="shared" ca="1" si="105"/>
        <v>10.673367920449632</v>
      </c>
      <c r="R15" s="25">
        <f t="shared" ca="1" si="105"/>
        <v>2058.5472995266205</v>
      </c>
      <c r="S15" s="25">
        <f t="shared" ca="1" si="105"/>
        <v>15.094033722438393</v>
      </c>
      <c r="T15" s="25">
        <f t="shared" ca="1" si="105"/>
        <v>2911.1506873811913</v>
      </c>
      <c r="U15" s="25">
        <f t="shared" ca="1" si="105"/>
        <v>19.947038478166881</v>
      </c>
      <c r="V15" s="25">
        <f t="shared" ca="1" si="105"/>
        <v>3847.1382696469659</v>
      </c>
      <c r="W15" s="25">
        <f t="shared" ca="1" si="105"/>
        <v>25.23238218763511</v>
      </c>
      <c r="X15" s="25">
        <f t="shared" ca="1" si="105"/>
        <v>4866.5100463239469</v>
      </c>
      <c r="Y15" s="25">
        <f t="shared" ca="1" si="105"/>
        <v>30.950064850843063</v>
      </c>
      <c r="Z15" s="25">
        <f t="shared" ca="1" si="105"/>
        <v>5969.2660174121302</v>
      </c>
      <c r="AA15" s="25">
        <f t="shared" ca="1" si="105"/>
        <v>37.105490704712494</v>
      </c>
      <c r="AB15" s="25">
        <f t="shared" ca="1" si="105"/>
        <v>7156.4484853416607</v>
      </c>
      <c r="AC15" s="25">
        <f t="shared" ca="1" si="105"/>
        <v>43.693255512321656</v>
      </c>
      <c r="AD15" s="25">
        <f t="shared" ca="1" si="105"/>
        <v>8427.0151476823939</v>
      </c>
      <c r="AE15" s="25">
        <f t="shared" ca="1" si="105"/>
        <v>45.649589277993947</v>
      </c>
      <c r="AF15" s="25">
        <f t="shared" ca="1" si="105"/>
        <v>8804.3286273930971</v>
      </c>
      <c r="AG15" s="25">
        <f t="shared" ca="1" si="105"/>
        <v>47.611327280587986</v>
      </c>
      <c r="AH15" s="25">
        <f t="shared" ca="1" si="105"/>
        <v>9182.6844095339402</v>
      </c>
      <c r="AI15" s="25">
        <f t="shared" ca="1" si="105"/>
        <v>49.573065283182018</v>
      </c>
      <c r="AJ15" s="25">
        <f t="shared" ca="1" si="105"/>
        <v>9561.0401916747815</v>
      </c>
      <c r="AK15" s="25">
        <f t="shared" ca="1" si="105"/>
        <v>51.540207522697791</v>
      </c>
      <c r="AL15" s="25">
        <f t="shared" ca="1" si="105"/>
        <v>9940.4382762457644</v>
      </c>
      <c r="AM15" s="25">
        <f t="shared" ca="1" si="105"/>
        <v>53.512753999135327</v>
      </c>
      <c r="AN15" s="25">
        <f t="shared" ca="1" si="105"/>
        <v>10320.878663246887</v>
      </c>
      <c r="AO15" s="25">
        <f t="shared" ca="1" si="105"/>
        <v>55.485300475572856</v>
      </c>
      <c r="AP15" s="25">
        <f t="shared" ca="1" si="105"/>
        <v>10701.319050248008</v>
      </c>
      <c r="AQ15" s="25">
        <f t="shared" ca="1" si="105"/>
        <v>57.463251188932119</v>
      </c>
      <c r="AR15" s="25">
        <f t="shared" ca="1" si="105"/>
        <v>11082.801739679271</v>
      </c>
      <c r="AS15" s="25">
        <f t="shared" ca="1" si="105"/>
        <v>59.446606139213145</v>
      </c>
      <c r="AT15" s="25">
        <f t="shared" ca="1" si="105"/>
        <v>11465.326731540674</v>
      </c>
      <c r="AU15" s="25">
        <f t="shared" ca="1" si="105"/>
        <v>61.429961089494171</v>
      </c>
      <c r="AV15" s="25">
        <f t="shared" ca="1" si="105"/>
        <v>11847.851723402076</v>
      </c>
      <c r="AW15" s="25">
        <f t="shared" ca="1" si="105"/>
        <v>63.418720276696931</v>
      </c>
      <c r="AX15" s="25">
        <f t="shared" ca="1" si="105"/>
        <v>12231.419017693619</v>
      </c>
      <c r="AY15" s="25">
        <f t="shared" ca="1" si="105"/>
        <v>65.407479463899691</v>
      </c>
      <c r="AZ15" s="25">
        <f t="shared" ca="1" si="105"/>
        <v>12614.98631198516</v>
      </c>
      <c r="BA15" s="25">
        <f t="shared" ca="1" si="105"/>
        <v>67.407047124945962</v>
      </c>
      <c r="BB15" s="25">
        <f t="shared" ca="1" si="105"/>
        <v>13000.638211136984</v>
      </c>
      <c r="BC15" s="25">
        <f t="shared" ca="1" si="105"/>
        <v>69.40121054907047</v>
      </c>
      <c r="BD15" s="25">
        <f t="shared" ca="1" si="105"/>
        <v>13385.247807858666</v>
      </c>
      <c r="BE15" s="25">
        <f t="shared" ca="1" si="105"/>
        <v>71.406182447038475</v>
      </c>
      <c r="BF15" s="25">
        <f t="shared" ca="1" si="105"/>
        <v>13771.942009440629</v>
      </c>
      <c r="BG15" s="25">
        <f t="shared" ca="1" si="105"/>
        <v>73.41115434500648</v>
      </c>
      <c r="BH15" s="25">
        <f t="shared" ca="1" si="105"/>
        <v>14158.636211022589</v>
      </c>
      <c r="BI15" s="25">
        <f t="shared" ca="1" si="105"/>
        <v>75.421530479896234</v>
      </c>
      <c r="BJ15" s="25">
        <f t="shared" ca="1" si="105"/>
        <v>14546.372715034693</v>
      </c>
      <c r="BK15" s="25">
        <f t="shared" ca="1" si="105"/>
        <v>77.431906614785987</v>
      </c>
      <c r="BL15" s="25">
        <f t="shared" ca="1" si="105"/>
        <v>14934.109219046795</v>
      </c>
      <c r="BM15" s="25">
        <f t="shared" ca="1" si="105"/>
        <v>79.447686986597489</v>
      </c>
      <c r="BN15" s="25">
        <f t="shared" ca="1" si="105"/>
        <v>15322.888025489039</v>
      </c>
    </row>
    <row r="16" spans="1:66" ht="20.100000000000001" customHeight="1">
      <c r="A16" s="91">
        <f>SUM(Histograma!$L$25:$L$26)/Histograma!$L$30</f>
        <v>7.9982706441850404E-3</v>
      </c>
      <c r="B16" s="301" t="s">
        <v>130</v>
      </c>
      <c r="C16" s="61" t="s">
        <v>110</v>
      </c>
      <c r="D16" s="62" cm="1">
        <f t="array" ref="D16:D17">Histograma!F25:F26</f>
        <v>10</v>
      </c>
      <c r="E16" s="62" cm="1">
        <f t="array" ref="E16:E17">Histograma!P25:P26</f>
        <v>41.984989999999996</v>
      </c>
      <c r="F16" s="60">
        <v>0.67200000000000004</v>
      </c>
      <c r="G16" s="37">
        <f t="shared" ref="G16:BC17" ca="1" si="106">G$22*$A16*$F16</f>
        <v>0</v>
      </c>
      <c r="H16" s="37">
        <f t="shared" ref="H16:J17" ca="1" si="107">$E16*G16</f>
        <v>0</v>
      </c>
      <c r="I16" s="37">
        <f t="shared" ca="1" si="106"/>
        <v>0</v>
      </c>
      <c r="J16" s="37">
        <f t="shared" ca="1" si="107"/>
        <v>0</v>
      </c>
      <c r="K16" s="37">
        <f t="shared" ca="1" si="106"/>
        <v>0</v>
      </c>
      <c r="L16" s="37">
        <f t="shared" ref="L16:L17" ca="1" si="108">$E16*K16</f>
        <v>0</v>
      </c>
      <c r="M16" s="37">
        <f t="shared" ca="1" si="106"/>
        <v>0</v>
      </c>
      <c r="N16" s="37">
        <f t="shared" ref="N16:N17" ca="1" si="109">$E16*M16</f>
        <v>0</v>
      </c>
      <c r="O16" s="37">
        <f t="shared" ca="1" si="106"/>
        <v>0</v>
      </c>
      <c r="P16" s="37">
        <f t="shared" ref="P16:P17" ca="1" si="110">$E16*O16</f>
        <v>0</v>
      </c>
      <c r="Q16" s="37">
        <f t="shared" ca="1" si="106"/>
        <v>10.615304798962386</v>
      </c>
      <c r="R16" s="37">
        <f t="shared" ref="R16:R17" ca="1" si="111">$E16*Q16</f>
        <v>445.68346583138776</v>
      </c>
      <c r="S16" s="37">
        <f t="shared" ca="1" si="106"/>
        <v>15.011922178988327</v>
      </c>
      <c r="T16" s="37">
        <f t="shared" ref="T16:T17" ca="1" si="112">$E16*S16</f>
        <v>630.27540256560303</v>
      </c>
      <c r="U16" s="37">
        <f t="shared" ca="1" si="106"/>
        <v>19.838526588845653</v>
      </c>
      <c r="V16" s="37">
        <f t="shared" ref="V16:V17" ca="1" si="113">$E16*U16</f>
        <v>832.92034044741877</v>
      </c>
      <c r="W16" s="37">
        <f t="shared" ca="1" si="106"/>
        <v>25.095118028534369</v>
      </c>
      <c r="X16" s="37">
        <f t="shared" ref="X16:X17" ca="1" si="114">$E16*W16</f>
        <v>1053.6182794768351</v>
      </c>
      <c r="Y16" s="37">
        <f t="shared" ca="1" si="106"/>
        <v>30.781696498054476</v>
      </c>
      <c r="Z16" s="37">
        <f t="shared" ref="Z16:Z17" ca="1" si="115">$E16*Y16</f>
        <v>1292.369219653852</v>
      </c>
      <c r="AA16" s="37">
        <f t="shared" ca="1" si="106"/>
        <v>36.903636835278853</v>
      </c>
      <c r="AB16" s="37">
        <f t="shared" ref="AB16:AB17" ca="1" si="116">$E16*AA16</f>
        <v>1549.3988234928142</v>
      </c>
      <c r="AC16" s="37">
        <f t="shared" ca="1" si="106"/>
        <v>43.455564202334635</v>
      </c>
      <c r="AD16" s="37">
        <f t="shared" ref="AD16:AD17" ca="1" si="117">$E16*AC16</f>
        <v>1824.4814284793774</v>
      </c>
      <c r="AE16" s="37">
        <f t="shared" ca="1" si="106"/>
        <v>45.401255512321661</v>
      </c>
      <c r="AF16" s="37">
        <f t="shared" ref="AF16:AF17" ca="1" si="118">$E16*AE16</f>
        <v>1906.1712586722697</v>
      </c>
      <c r="AG16" s="37">
        <f t="shared" ca="1" si="106"/>
        <v>47.35232166018158</v>
      </c>
      <c r="AH16" s="37">
        <f t="shared" ref="AH16:AH17" ca="1" si="119">$E16*AG16</f>
        <v>1988.0867513795069</v>
      </c>
      <c r="AI16" s="37">
        <f t="shared" ca="1" si="106"/>
        <v>49.303387808041506</v>
      </c>
      <c r="AJ16" s="37">
        <f t="shared" ref="AJ16:AJ17" ca="1" si="120">$E16*AI16</f>
        <v>2070.0022440867442</v>
      </c>
      <c r="AK16" s="37">
        <f t="shared" ca="1" si="106"/>
        <v>51.259828793774318</v>
      </c>
      <c r="AL16" s="37">
        <f t="shared" ref="AL16:AL17" ca="1" si="121">$E16*AK16</f>
        <v>2152.1433993083265</v>
      </c>
      <c r="AM16" s="37">
        <f t="shared" ca="1" si="106"/>
        <v>53.221644617380029</v>
      </c>
      <c r="AN16" s="37">
        <f t="shared" ref="AN16:AN17" ca="1" si="122">$E16*AM16</f>
        <v>2234.5102170442542</v>
      </c>
      <c r="AO16" s="37">
        <f t="shared" ca="1" si="106"/>
        <v>55.183460440985733</v>
      </c>
      <c r="AP16" s="37">
        <f t="shared" ref="AP16:AP17" ca="1" si="123">$E16*AO16</f>
        <v>2316.8770347801815</v>
      </c>
      <c r="AQ16" s="37">
        <f t="shared" ca="1" si="106"/>
        <v>57.15065110246433</v>
      </c>
      <c r="AR16" s="37">
        <f t="shared" ref="AR16:AR17" ca="1" si="124">$E16*AQ16</f>
        <v>2399.4695150304537</v>
      </c>
      <c r="AS16" s="37">
        <f t="shared" ca="1" si="106"/>
        <v>59.12321660181582</v>
      </c>
      <c r="AT16" s="37">
        <f t="shared" ref="AT16:AT17" ca="1" si="125">$E16*AS16</f>
        <v>2482.287657795071</v>
      </c>
      <c r="AU16" s="37">
        <f t="shared" ca="1" si="106"/>
        <v>61.095782101167316</v>
      </c>
      <c r="AV16" s="37">
        <f t="shared" ref="AV16:AV17" ca="1" si="126">$E16*AU16</f>
        <v>2565.1058005596883</v>
      </c>
      <c r="AW16" s="37">
        <f t="shared" ca="1" si="106"/>
        <v>63.073722438391705</v>
      </c>
      <c r="AX16" s="37">
        <f t="shared" ref="AX16:AX17" ca="1" si="127">$E16*AW16</f>
        <v>2648.149605838651</v>
      </c>
      <c r="AY16" s="37">
        <f t="shared" ca="1" si="106"/>
        <v>65.05166277561608</v>
      </c>
      <c r="AZ16" s="37">
        <f t="shared" ref="AZ16:AZ17" ca="1" si="128">$E16*AY16</f>
        <v>2731.1934111176133</v>
      </c>
      <c r="BA16" s="37">
        <f t="shared" ca="1" si="106"/>
        <v>67.040352788586247</v>
      </c>
      <c r="BB16" s="37">
        <f t="shared" ref="BB16:BB17" ca="1" si="129">$E16*BA16</f>
        <v>2814.6885414252656</v>
      </c>
      <c r="BC16" s="37">
        <f t="shared" ca="1" si="106"/>
        <v>69.023667963683522</v>
      </c>
      <c r="BD16" s="37">
        <f t="shared" ref="BD16:BD17" ca="1" si="130">$E16*BC16</f>
        <v>2897.9580092185729</v>
      </c>
      <c r="BE16" s="37">
        <f t="shared" ref="BE16:BE17" ca="1" si="131">BE$22*$A16*$F16</f>
        <v>71.017732814526596</v>
      </c>
      <c r="BF16" s="37">
        <f t="shared" ref="BF16:BF17" ca="1" si="132">$E16*BE16</f>
        <v>2981.6788020405706</v>
      </c>
      <c r="BG16" s="37">
        <f t="shared" ref="BG16:BG17" ca="1" si="133">BG$22*$A16*$F16</f>
        <v>73.011797665369656</v>
      </c>
      <c r="BH16" s="37">
        <f t="shared" ref="BH16:BH17" ca="1" si="134">$E16*BG16</f>
        <v>3065.3995948625679</v>
      </c>
      <c r="BI16" s="37">
        <f t="shared" ref="BI16:BI17" ca="1" si="135">BI$22*$A16*$F16</f>
        <v>75.011237354085608</v>
      </c>
      <c r="BJ16" s="37">
        <f t="shared" ref="BJ16:BJ17" ca="1" si="136">$E16*BI16</f>
        <v>3149.3460501989102</v>
      </c>
      <c r="BK16" s="37">
        <f t="shared" ref="BK16:BK17" ca="1" si="137">BK$22*$A16*$F16</f>
        <v>77.010677042801561</v>
      </c>
      <c r="BL16" s="37">
        <f t="shared" ref="BL16:BL17" ca="1" si="138">$E16*BK16</f>
        <v>3233.292505535253</v>
      </c>
      <c r="BM16" s="37">
        <f t="shared" ref="BM16:BM17" ca="1" si="139">BM$22*$A16*$F16</f>
        <v>79.015491569390406</v>
      </c>
      <c r="BN16" s="37">
        <f t="shared" ref="BN16:BN17" ca="1" si="140">$E16*BM16</f>
        <v>3317.4646233859403</v>
      </c>
    </row>
    <row r="17" spans="1:66" ht="20.100000000000001" customHeight="1">
      <c r="A17" s="91">
        <f>SUM(Histograma!$L$25:$L$26)/Histograma!$L$30</f>
        <v>7.9982706441850404E-3</v>
      </c>
      <c r="B17" s="301"/>
      <c r="C17" s="61" t="s">
        <v>93</v>
      </c>
      <c r="D17" s="62">
        <v>45.216000000000001</v>
      </c>
      <c r="E17" s="62">
        <v>287.399800304</v>
      </c>
      <c r="F17" s="60">
        <v>0.32800000000000001</v>
      </c>
      <c r="G17" s="37">
        <f t="shared" ca="1" si="106"/>
        <v>0</v>
      </c>
      <c r="H17" s="37">
        <f t="shared" ca="1" si="107"/>
        <v>0</v>
      </c>
      <c r="I17" s="37">
        <f t="shared" ca="1" si="106"/>
        <v>0</v>
      </c>
      <c r="J17" s="37">
        <f t="shared" ca="1" si="107"/>
        <v>0</v>
      </c>
      <c r="K17" s="37">
        <f t="shared" ca="1" si="106"/>
        <v>0</v>
      </c>
      <c r="L17" s="37">
        <f t="shared" ca="1" si="108"/>
        <v>0</v>
      </c>
      <c r="M17" s="37">
        <f t="shared" ca="1" si="106"/>
        <v>0</v>
      </c>
      <c r="N17" s="37">
        <f t="shared" ca="1" si="109"/>
        <v>0</v>
      </c>
      <c r="O17" s="37">
        <f t="shared" ca="1" si="106"/>
        <v>0</v>
      </c>
      <c r="P17" s="37">
        <f t="shared" ca="1" si="110"/>
        <v>0</v>
      </c>
      <c r="Q17" s="37">
        <f t="shared" ca="1" si="106"/>
        <v>5.1812797233030699</v>
      </c>
      <c r="R17" s="37">
        <f t="shared" ca="1" si="111"/>
        <v>1489.0987577964665</v>
      </c>
      <c r="S17" s="37">
        <f t="shared" ca="1" si="106"/>
        <v>7.3272477302204919</v>
      </c>
      <c r="T17" s="37">
        <f t="shared" ca="1" si="112"/>
        <v>2105.8495344433068</v>
      </c>
      <c r="U17" s="37">
        <f t="shared" ca="1" si="106"/>
        <v>9.68309035884133</v>
      </c>
      <c r="V17" s="37">
        <f t="shared" ca="1" si="113"/>
        <v>2782.918235456586</v>
      </c>
      <c r="W17" s="37">
        <f t="shared" ca="1" si="106"/>
        <v>12.248807609165585</v>
      </c>
      <c r="X17" s="37">
        <f t="shared" ca="1" si="114"/>
        <v>3520.3048608363047</v>
      </c>
      <c r="Y17" s="37">
        <f t="shared" ca="1" si="106"/>
        <v>15.024399481193257</v>
      </c>
      <c r="Z17" s="37">
        <f t="shared" ca="1" si="115"/>
        <v>4318.0094105824628</v>
      </c>
      <c r="AA17" s="37">
        <f t="shared" ca="1" si="106"/>
        <v>18.012489407695632</v>
      </c>
      <c r="AB17" s="37">
        <f t="shared" ca="1" si="116"/>
        <v>5176.7858587496403</v>
      </c>
      <c r="AC17" s="37">
        <f t="shared" ca="1" si="106"/>
        <v>21.210453955901428</v>
      </c>
      <c r="AD17" s="37">
        <f t="shared" ca="1" si="117"/>
        <v>6095.8802312832577</v>
      </c>
      <c r="AE17" s="37">
        <f t="shared" ca="1" si="106"/>
        <v>22.16013661910938</v>
      </c>
      <c r="AF17" s="37">
        <f t="shared" ca="1" si="118"/>
        <v>6368.8188390413934</v>
      </c>
      <c r="AG17" s="37">
        <f t="shared" ca="1" si="106"/>
        <v>23.11244271508863</v>
      </c>
      <c r="AH17" s="37">
        <f t="shared" ca="1" si="119"/>
        <v>6642.5114208541117</v>
      </c>
      <c r="AI17" s="37">
        <f t="shared" ca="1" si="106"/>
        <v>24.064748811067876</v>
      </c>
      <c r="AJ17" s="37">
        <f t="shared" ca="1" si="120"/>
        <v>6916.2040026668292</v>
      </c>
      <c r="AK17" s="37">
        <f t="shared" ca="1" si="106"/>
        <v>25.019678339818416</v>
      </c>
      <c r="AL17" s="37">
        <f t="shared" ca="1" si="121"/>
        <v>7190.6505585341265</v>
      </c>
      <c r="AM17" s="37">
        <f t="shared" ca="1" si="106"/>
        <v>25.97723130134025</v>
      </c>
      <c r="AN17" s="37">
        <f t="shared" ca="1" si="122"/>
        <v>7465.8510884560055</v>
      </c>
      <c r="AO17" s="37">
        <f t="shared" ca="1" si="106"/>
        <v>26.934784262862081</v>
      </c>
      <c r="AP17" s="37">
        <f t="shared" ca="1" si="123"/>
        <v>7741.0516183778836</v>
      </c>
      <c r="AQ17" s="37">
        <f t="shared" ca="1" si="106"/>
        <v>27.89496065715521</v>
      </c>
      <c r="AR17" s="37">
        <f t="shared" ca="1" si="124"/>
        <v>8017.0061223543435</v>
      </c>
      <c r="AS17" s="37">
        <f t="shared" ca="1" si="106"/>
        <v>28.857760484219625</v>
      </c>
      <c r="AT17" s="37">
        <f t="shared" ca="1" si="125"/>
        <v>8293.7146003853832</v>
      </c>
      <c r="AU17" s="37">
        <f t="shared" ca="1" si="106"/>
        <v>29.820560311284048</v>
      </c>
      <c r="AV17" s="37">
        <f t="shared" ca="1" si="126"/>
        <v>8570.4230784164229</v>
      </c>
      <c r="AW17" s="37">
        <f t="shared" ca="1" si="106"/>
        <v>30.785983571119758</v>
      </c>
      <c r="AX17" s="37">
        <f t="shared" ca="1" si="127"/>
        <v>8847.8855305020425</v>
      </c>
      <c r="AY17" s="37">
        <f t="shared" ca="1" si="106"/>
        <v>31.751406830955467</v>
      </c>
      <c r="AZ17" s="37">
        <f t="shared" ca="1" si="128"/>
        <v>9125.347982587662</v>
      </c>
      <c r="BA17" s="37">
        <f t="shared" ca="1" si="106"/>
        <v>32.722076956333765</v>
      </c>
      <c r="BB17" s="37">
        <f t="shared" ca="1" si="129"/>
        <v>9404.318382782445</v>
      </c>
      <c r="BC17" s="37">
        <f t="shared" ca="1" si="106"/>
        <v>33.690123648940769</v>
      </c>
      <c r="BD17" s="37">
        <f t="shared" ca="1" si="130"/>
        <v>9682.5348089226445</v>
      </c>
      <c r="BE17" s="37">
        <f t="shared" ca="1" si="131"/>
        <v>34.663417207090362</v>
      </c>
      <c r="BF17" s="37">
        <f t="shared" ca="1" si="132"/>
        <v>9962.2591831720074</v>
      </c>
      <c r="BG17" s="37">
        <f t="shared" ca="1" si="133"/>
        <v>35.636710765239947</v>
      </c>
      <c r="BH17" s="37">
        <f t="shared" ca="1" si="134"/>
        <v>10241.983557421368</v>
      </c>
      <c r="BI17" s="37">
        <f t="shared" ca="1" si="135"/>
        <v>36.612627756160826</v>
      </c>
      <c r="BJ17" s="37">
        <f t="shared" ca="1" si="136"/>
        <v>10522.461905725309</v>
      </c>
      <c r="BK17" s="37">
        <f t="shared" ca="1" si="137"/>
        <v>37.588544747081713</v>
      </c>
      <c r="BL17" s="37">
        <f t="shared" ca="1" si="138"/>
        <v>10802.940254029252</v>
      </c>
      <c r="BM17" s="37">
        <f t="shared" ca="1" si="139"/>
        <v>38.567085170773886</v>
      </c>
      <c r="BN17" s="37">
        <f t="shared" ca="1" si="140"/>
        <v>11084.172576387775</v>
      </c>
    </row>
    <row r="18" spans="1:66" ht="20.100000000000001" customHeight="1">
      <c r="A18" s="91">
        <f>SUM(Histograma!$L$25:$L$26)/Histograma!$L$30</f>
        <v>7.9982706441850404E-3</v>
      </c>
      <c r="B18" s="301"/>
      <c r="C18" s="41"/>
      <c r="D18" s="61"/>
      <c r="E18" s="61"/>
      <c r="F18" s="60">
        <v>1</v>
      </c>
      <c r="G18" s="25">
        <f t="shared" ref="G18:BN18" ca="1" si="141">SUM(G16:G17)</f>
        <v>0</v>
      </c>
      <c r="H18" s="25">
        <f t="shared" ca="1" si="141"/>
        <v>0</v>
      </c>
      <c r="I18" s="25">
        <f t="shared" ca="1" si="141"/>
        <v>0</v>
      </c>
      <c r="J18" s="25">
        <f t="shared" ca="1" si="141"/>
        <v>0</v>
      </c>
      <c r="K18" s="25">
        <f t="shared" ca="1" si="141"/>
        <v>0</v>
      </c>
      <c r="L18" s="25">
        <f t="shared" ca="1" si="141"/>
        <v>0</v>
      </c>
      <c r="M18" s="25">
        <f t="shared" ca="1" si="141"/>
        <v>0</v>
      </c>
      <c r="N18" s="25">
        <f t="shared" ca="1" si="141"/>
        <v>0</v>
      </c>
      <c r="O18" s="25">
        <f t="shared" ca="1" si="141"/>
        <v>0</v>
      </c>
      <c r="P18" s="25">
        <f t="shared" ca="1" si="141"/>
        <v>0</v>
      </c>
      <c r="Q18" s="25">
        <f t="shared" ca="1" si="141"/>
        <v>15.796584522265455</v>
      </c>
      <c r="R18" s="25">
        <f t="shared" ca="1" si="141"/>
        <v>1934.7822236278544</v>
      </c>
      <c r="S18" s="25">
        <f t="shared" ca="1" si="141"/>
        <v>22.33916990920882</v>
      </c>
      <c r="T18" s="25">
        <f t="shared" ca="1" si="141"/>
        <v>2736.1249370089099</v>
      </c>
      <c r="U18" s="25">
        <f t="shared" ca="1" si="141"/>
        <v>29.521616947686983</v>
      </c>
      <c r="V18" s="25">
        <f t="shared" ca="1" si="141"/>
        <v>3615.8385759040048</v>
      </c>
      <c r="W18" s="25">
        <f t="shared" ca="1" si="141"/>
        <v>37.343925637699954</v>
      </c>
      <c r="X18" s="25">
        <f t="shared" ca="1" si="141"/>
        <v>4573.9231403131398</v>
      </c>
      <c r="Y18" s="25">
        <f t="shared" ca="1" si="141"/>
        <v>45.806095979247729</v>
      </c>
      <c r="Z18" s="25">
        <f t="shared" ca="1" si="141"/>
        <v>5610.3786302363151</v>
      </c>
      <c r="AA18" s="25">
        <f t="shared" ca="1" si="141"/>
        <v>54.916126242974485</v>
      </c>
      <c r="AB18" s="25">
        <f t="shared" ca="1" si="141"/>
        <v>6726.1846822424541</v>
      </c>
      <c r="AC18" s="25">
        <f t="shared" ca="1" si="141"/>
        <v>64.666018158236056</v>
      </c>
      <c r="AD18" s="25">
        <f t="shared" ca="1" si="141"/>
        <v>7920.3616597626351</v>
      </c>
      <c r="AE18" s="25">
        <f t="shared" ca="1" si="141"/>
        <v>67.561392131431035</v>
      </c>
      <c r="AF18" s="25">
        <f t="shared" ca="1" si="141"/>
        <v>8274.990097713664</v>
      </c>
      <c r="AG18" s="25">
        <f t="shared" ca="1" si="141"/>
        <v>70.464764375270207</v>
      </c>
      <c r="AH18" s="25">
        <f t="shared" ca="1" si="141"/>
        <v>8630.5981722336182</v>
      </c>
      <c r="AI18" s="25">
        <f t="shared" ca="1" si="141"/>
        <v>73.368136619109379</v>
      </c>
      <c r="AJ18" s="25">
        <f t="shared" ca="1" si="141"/>
        <v>8986.2062467535725</v>
      </c>
      <c r="AK18" s="25">
        <f t="shared" ca="1" si="141"/>
        <v>76.27950713359273</v>
      </c>
      <c r="AL18" s="25">
        <f t="shared" ca="1" si="141"/>
        <v>9342.7939578424521</v>
      </c>
      <c r="AM18" s="25">
        <f t="shared" ca="1" si="141"/>
        <v>79.198875918720276</v>
      </c>
      <c r="AN18" s="25">
        <f t="shared" ca="1" si="141"/>
        <v>9700.3613055002606</v>
      </c>
      <c r="AO18" s="25">
        <f t="shared" ca="1" si="141"/>
        <v>82.118244703847807</v>
      </c>
      <c r="AP18" s="25">
        <f t="shared" ca="1" si="141"/>
        <v>10057.928653158066</v>
      </c>
      <c r="AQ18" s="25">
        <f t="shared" ca="1" si="141"/>
        <v>85.045611759619533</v>
      </c>
      <c r="AR18" s="25">
        <f t="shared" ca="1" si="141"/>
        <v>10416.475637384798</v>
      </c>
      <c r="AS18" s="25">
        <f t="shared" ca="1" si="141"/>
        <v>87.980977086035438</v>
      </c>
      <c r="AT18" s="25">
        <f t="shared" ca="1" si="141"/>
        <v>10776.002258180455</v>
      </c>
      <c r="AU18" s="25">
        <f t="shared" ca="1" si="141"/>
        <v>90.916342412451371</v>
      </c>
      <c r="AV18" s="25">
        <f t="shared" ca="1" si="141"/>
        <v>11135.528878976111</v>
      </c>
      <c r="AW18" s="25">
        <f t="shared" ca="1" si="141"/>
        <v>93.859706009511456</v>
      </c>
      <c r="AX18" s="25">
        <f t="shared" ca="1" si="141"/>
        <v>11496.035136340693</v>
      </c>
      <c r="AY18" s="25">
        <f t="shared" ca="1" si="141"/>
        <v>96.80306960657154</v>
      </c>
      <c r="AZ18" s="25">
        <f t="shared" ca="1" si="141"/>
        <v>11856.541393705276</v>
      </c>
      <c r="BA18" s="25">
        <f t="shared" ca="1" si="141"/>
        <v>99.762429744920013</v>
      </c>
      <c r="BB18" s="25">
        <f t="shared" ca="1" si="141"/>
        <v>12219.006924207712</v>
      </c>
      <c r="BC18" s="25">
        <f t="shared" ca="1" si="141"/>
        <v>102.71379161262429</v>
      </c>
      <c r="BD18" s="25">
        <f t="shared" ca="1" si="141"/>
        <v>12580.492818141218</v>
      </c>
      <c r="BE18" s="25">
        <f t="shared" ca="1" si="141"/>
        <v>105.68115002161696</v>
      </c>
      <c r="BF18" s="25">
        <f t="shared" ca="1" si="141"/>
        <v>12943.937985212578</v>
      </c>
      <c r="BG18" s="25">
        <f t="shared" ca="1" si="141"/>
        <v>108.64850843060961</v>
      </c>
      <c r="BH18" s="25">
        <f t="shared" ca="1" si="141"/>
        <v>13307.383152283935</v>
      </c>
      <c r="BI18" s="25">
        <f t="shared" ca="1" si="141"/>
        <v>111.62386511024644</v>
      </c>
      <c r="BJ18" s="25">
        <f t="shared" ca="1" si="141"/>
        <v>13671.80795592422</v>
      </c>
      <c r="BK18" s="25">
        <f t="shared" ca="1" si="141"/>
        <v>114.59922178988327</v>
      </c>
      <c r="BL18" s="25">
        <f t="shared" ca="1" si="141"/>
        <v>14036.232759564506</v>
      </c>
      <c r="BM18" s="25">
        <f t="shared" ca="1" si="141"/>
        <v>117.58257674016428</v>
      </c>
      <c r="BN18" s="25">
        <f t="shared" ca="1" si="141"/>
        <v>14401.637199773715</v>
      </c>
    </row>
    <row r="19" spans="1:66" ht="20.100000000000001" customHeight="1">
      <c r="A19" s="59"/>
      <c r="B19" s="307" t="s">
        <v>169</v>
      </c>
      <c r="C19" s="307"/>
      <c r="D19" s="307"/>
      <c r="E19" s="307"/>
      <c r="F19" s="307"/>
      <c r="G19" s="55">
        <f t="shared" ref="G19:BN19" ca="1" si="142">G8+G12+G15+G18</f>
        <v>0</v>
      </c>
      <c r="H19" s="55">
        <f t="shared" ca="1" si="142"/>
        <v>0</v>
      </c>
      <c r="I19" s="55">
        <f t="shared" ca="1" si="142"/>
        <v>0</v>
      </c>
      <c r="J19" s="55">
        <f t="shared" ca="1" si="142"/>
        <v>0</v>
      </c>
      <c r="K19" s="55">
        <f t="shared" ca="1" si="142"/>
        <v>0</v>
      </c>
      <c r="L19" s="55">
        <f t="shared" ca="1" si="142"/>
        <v>0</v>
      </c>
      <c r="M19" s="55">
        <f t="shared" ca="1" si="142"/>
        <v>0</v>
      </c>
      <c r="N19" s="55">
        <f t="shared" ca="1" si="142"/>
        <v>0</v>
      </c>
      <c r="O19" s="55">
        <f t="shared" ca="1" si="142"/>
        <v>0</v>
      </c>
      <c r="P19" s="55">
        <f t="shared" ca="1" si="142"/>
        <v>0</v>
      </c>
      <c r="Q19" s="55">
        <f t="shared" ca="1" si="142"/>
        <v>1975.1731220276699</v>
      </c>
      <c r="R19" s="55">
        <f t="shared" ca="1" si="142"/>
        <v>91183.871198066117</v>
      </c>
      <c r="S19" s="55">
        <f t="shared" ca="1" si="142"/>
        <v>2793.2448252269778</v>
      </c>
      <c r="T19" s="55">
        <f t="shared" ca="1" si="142"/>
        <v>128950.15304111324</v>
      </c>
      <c r="U19" s="55">
        <f t="shared" ca="1" si="142"/>
        <v>3691.3235409641165</v>
      </c>
      <c r="V19" s="55">
        <f t="shared" ca="1" si="142"/>
        <v>170409.95878079091</v>
      </c>
      <c r="W19" s="55">
        <f t="shared" ca="1" si="142"/>
        <v>4669.4092692390832</v>
      </c>
      <c r="X19" s="55">
        <f t="shared" ca="1" si="142"/>
        <v>215563.28841709907</v>
      </c>
      <c r="Y19" s="55">
        <f t="shared" ca="1" si="142"/>
        <v>5727.5020100518805</v>
      </c>
      <c r="Z19" s="55">
        <f t="shared" ca="1" si="142"/>
        <v>264410.1419500378</v>
      </c>
      <c r="AA19" s="55">
        <f t="shared" ca="1" si="142"/>
        <v>6866.6018510592312</v>
      </c>
      <c r="AB19" s="55">
        <f t="shared" ca="1" si="142"/>
        <v>316996.68842831493</v>
      </c>
      <c r="AC19" s="55">
        <f t="shared" ca="1" si="142"/>
        <v>8085.7087046044089</v>
      </c>
      <c r="AD19" s="55">
        <f t="shared" ca="1" si="142"/>
        <v>373276.75880322262</v>
      </c>
      <c r="AE19" s="55">
        <f t="shared" ca="1" si="142"/>
        <v>8447.7404363380883</v>
      </c>
      <c r="AF19" s="55">
        <f t="shared" ca="1" si="142"/>
        <v>389989.95443547569</v>
      </c>
      <c r="AG19" s="55">
        <f t="shared" ca="1" si="142"/>
        <v>8810.7722557284942</v>
      </c>
      <c r="AH19" s="55">
        <f t="shared" ca="1" si="142"/>
        <v>406749.3191164367</v>
      </c>
      <c r="AI19" s="55">
        <f t="shared" ca="1" si="142"/>
        <v>9173.8040751188928</v>
      </c>
      <c r="AJ19" s="55">
        <f t="shared" ca="1" si="142"/>
        <v>423508.68379739771</v>
      </c>
      <c r="AK19" s="55">
        <f t="shared" ca="1" si="142"/>
        <v>9537.8359821660179</v>
      </c>
      <c r="AL19" s="55">
        <f t="shared" ca="1" si="142"/>
        <v>440314.21752706665</v>
      </c>
      <c r="AM19" s="55">
        <f t="shared" ca="1" si="142"/>
        <v>9902.8679768698676</v>
      </c>
      <c r="AN19" s="55">
        <f t="shared" ca="1" si="142"/>
        <v>457165.9203054434</v>
      </c>
      <c r="AO19" s="55">
        <f t="shared" ca="1" si="142"/>
        <v>10267.899971573714</v>
      </c>
      <c r="AP19" s="55">
        <f t="shared" ca="1" si="142"/>
        <v>474017.62308382016</v>
      </c>
      <c r="AQ19" s="55">
        <f t="shared" ca="1" si="142"/>
        <v>10633.932053934284</v>
      </c>
      <c r="AR19" s="55">
        <f t="shared" ca="1" si="142"/>
        <v>490915.49491090479</v>
      </c>
      <c r="AS19" s="55">
        <f t="shared" ca="1" si="142"/>
        <v>11000.96422395158</v>
      </c>
      <c r="AT19" s="55">
        <f t="shared" ca="1" si="142"/>
        <v>507859.53578669741</v>
      </c>
      <c r="AU19" s="55">
        <f t="shared" ca="1" si="142"/>
        <v>11367.99639396887</v>
      </c>
      <c r="AV19" s="55">
        <f t="shared" ca="1" si="142"/>
        <v>524803.57666248991</v>
      </c>
      <c r="AW19" s="55">
        <f t="shared" ca="1" si="142"/>
        <v>11736.028651642888</v>
      </c>
      <c r="AX19" s="55">
        <f t="shared" ca="1" si="142"/>
        <v>541793.78658699023</v>
      </c>
      <c r="AY19" s="55">
        <f t="shared" ca="1" si="142"/>
        <v>12104.060909316906</v>
      </c>
      <c r="AZ19" s="55">
        <f t="shared" ca="1" si="142"/>
        <v>558783.99651149078</v>
      </c>
      <c r="BA19" s="55">
        <f t="shared" ca="1" si="142"/>
        <v>12474.093342304368</v>
      </c>
      <c r="BB19" s="55">
        <f t="shared" ca="1" si="142"/>
        <v>575866.54453340697</v>
      </c>
      <c r="BC19" s="55">
        <f t="shared" ca="1" si="142"/>
        <v>12843.125687635107</v>
      </c>
      <c r="BD19" s="55">
        <f t="shared" ca="1" si="142"/>
        <v>592902.92350661522</v>
      </c>
      <c r="BE19" s="55">
        <f t="shared" ca="1" si="142"/>
        <v>13214.158208279292</v>
      </c>
      <c r="BF19" s="55">
        <f t="shared" ca="1" si="142"/>
        <v>610031.64057723922</v>
      </c>
      <c r="BG19" s="55">
        <f t="shared" ca="1" si="142"/>
        <v>13585.190728923475</v>
      </c>
      <c r="BH19" s="55">
        <f t="shared" ca="1" si="142"/>
        <v>627160.35764786345</v>
      </c>
      <c r="BI19" s="55">
        <f t="shared" ca="1" si="142"/>
        <v>13957.223337224386</v>
      </c>
      <c r="BJ19" s="55">
        <f t="shared" ca="1" si="142"/>
        <v>644335.24376719526</v>
      </c>
      <c r="BK19" s="55">
        <f t="shared" ca="1" si="142"/>
        <v>14329.255945525292</v>
      </c>
      <c r="BL19" s="55">
        <f t="shared" ca="1" si="142"/>
        <v>661510.1298865272</v>
      </c>
      <c r="BM19" s="55">
        <f t="shared" ca="1" si="142"/>
        <v>14702.288641482921</v>
      </c>
      <c r="BN19" s="55">
        <f t="shared" ca="1" si="142"/>
        <v>678731.18505456706</v>
      </c>
    </row>
    <row r="20" spans="1:66" s="20" customFormat="1" ht="20.100000000000001" customHeight="1">
      <c r="B20" s="307" t="s">
        <v>168</v>
      </c>
      <c r="C20" s="307"/>
      <c r="D20" s="307"/>
      <c r="E20" s="307"/>
      <c r="F20" s="307"/>
      <c r="G20" s="322">
        <f ca="1">H19*12</f>
        <v>0</v>
      </c>
      <c r="H20" s="323"/>
      <c r="I20" s="322">
        <f ca="1">J19*12</f>
        <v>0</v>
      </c>
      <c r="J20" s="323"/>
      <c r="K20" s="322">
        <f ca="1">L19*12</f>
        <v>0</v>
      </c>
      <c r="L20" s="323"/>
      <c r="M20" s="322">
        <f ca="1">N19*12</f>
        <v>0</v>
      </c>
      <c r="N20" s="323"/>
      <c r="O20" s="322">
        <f ca="1">P19*12</f>
        <v>0</v>
      </c>
      <c r="P20" s="323"/>
      <c r="Q20" s="322">
        <f ca="1">R19*12</f>
        <v>1094206.4543767935</v>
      </c>
      <c r="R20" s="323"/>
      <c r="S20" s="322">
        <f ca="1">T19*12</f>
        <v>1547401.8364933589</v>
      </c>
      <c r="T20" s="323"/>
      <c r="U20" s="322">
        <f ca="1">V19*12</f>
        <v>2044919.5053694909</v>
      </c>
      <c r="V20" s="323"/>
      <c r="W20" s="322">
        <f ca="1">X19*12</f>
        <v>2586759.461005189</v>
      </c>
      <c r="X20" s="323"/>
      <c r="Y20" s="322">
        <f ca="1">Z19*12</f>
        <v>3172921.7034004536</v>
      </c>
      <c r="Z20" s="323"/>
      <c r="AA20" s="322">
        <f ca="1">AB19*12</f>
        <v>3803960.2611397794</v>
      </c>
      <c r="AB20" s="323"/>
      <c r="AC20" s="322">
        <f ca="1">AD19*12</f>
        <v>4479321.1056386717</v>
      </c>
      <c r="AD20" s="323"/>
      <c r="AE20" s="322">
        <f ca="1">AF19*12</f>
        <v>4679879.4532257086</v>
      </c>
      <c r="AF20" s="323"/>
      <c r="AG20" s="322">
        <f ca="1">AH19*12</f>
        <v>4880991.8293972407</v>
      </c>
      <c r="AH20" s="323"/>
      <c r="AI20" s="322">
        <f ca="1">AJ19*12</f>
        <v>5082104.2055687727</v>
      </c>
      <c r="AJ20" s="323"/>
      <c r="AK20" s="322">
        <f ca="1">AL19*12</f>
        <v>5283770.6103248</v>
      </c>
      <c r="AL20" s="323"/>
      <c r="AM20" s="322">
        <f ca="1">AN19*12</f>
        <v>5485991.0436653206</v>
      </c>
      <c r="AN20" s="323"/>
      <c r="AO20" s="322">
        <f ca="1">AP19*12</f>
        <v>5688211.4770058421</v>
      </c>
      <c r="AP20" s="323"/>
      <c r="AQ20" s="322">
        <f ca="1">AR19*12</f>
        <v>5890985.9389308579</v>
      </c>
      <c r="AR20" s="323"/>
      <c r="AS20" s="322">
        <f ca="1">AT19*12</f>
        <v>6094314.4294403689</v>
      </c>
      <c r="AT20" s="323"/>
      <c r="AU20" s="322">
        <f ca="1">AV19*12</f>
        <v>6297642.9199498789</v>
      </c>
      <c r="AV20" s="323"/>
      <c r="AW20" s="322">
        <f ca="1">AX19*12</f>
        <v>6501525.4390438832</v>
      </c>
      <c r="AX20" s="323"/>
      <c r="AY20" s="322">
        <f ca="1">AZ19*12</f>
        <v>6705407.9581378894</v>
      </c>
      <c r="AZ20" s="323"/>
      <c r="BA20" s="322">
        <f ca="1">BB19*12</f>
        <v>6910398.5344008841</v>
      </c>
      <c r="BB20" s="323"/>
      <c r="BC20" s="322">
        <f ca="1">BD19*12</f>
        <v>7114835.0820793826</v>
      </c>
      <c r="BD20" s="323"/>
      <c r="BE20" s="322">
        <f ca="1">BF19*12</f>
        <v>7320379.6869268706</v>
      </c>
      <c r="BF20" s="323"/>
      <c r="BG20" s="322">
        <f ca="1">BH19*12</f>
        <v>7525924.2917743614</v>
      </c>
      <c r="BH20" s="323"/>
      <c r="BI20" s="322">
        <f ca="1">BJ19*12</f>
        <v>7732022.9252063427</v>
      </c>
      <c r="BJ20" s="323"/>
      <c r="BK20" s="322">
        <f ca="1">BL19*12</f>
        <v>7938121.5586383268</v>
      </c>
      <c r="BL20" s="323"/>
      <c r="BM20" s="322">
        <f ca="1">BN19*12</f>
        <v>8144774.2206548043</v>
      </c>
      <c r="BN20" s="323"/>
    </row>
    <row r="21" spans="1:66" ht="20.100000000000001" customHeight="1">
      <c r="B21" s="325"/>
      <c r="C21" s="325"/>
      <c r="D21" s="325"/>
      <c r="E21" s="325"/>
      <c r="F21" s="325"/>
      <c r="G21" s="51"/>
      <c r="H21" s="51"/>
      <c r="I21" s="2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</row>
    <row r="22" spans="1:66" ht="20.100000000000001" customHeight="1">
      <c r="G22" s="51" cm="1">
        <f t="array" aca="1" ref="G22" ca="1">INDIRECT(_xlfn.CONCAT("DEMANDA_E!O",G23))</f>
        <v>0</v>
      </c>
      <c r="H22" s="24"/>
      <c r="I22" s="51" cm="1">
        <f t="array" aca="1" ref="I22" ca="1">INDIRECT(_xlfn.CONCAT("DEMANDA_E!O",I23))</f>
        <v>0</v>
      </c>
      <c r="J22" s="24"/>
      <c r="K22" s="51" cm="1">
        <f t="array" aca="1" ref="K22" ca="1">INDIRECT(_xlfn.CONCAT("DEMANDA_E!O",K23))</f>
        <v>0</v>
      </c>
      <c r="L22" s="24"/>
      <c r="M22" s="51" cm="1">
        <f t="array" aca="1" ref="M22" ca="1">INDIRECT(_xlfn.CONCAT("DEMANDA_E!O",M23))</f>
        <v>0</v>
      </c>
      <c r="N22" s="24"/>
      <c r="O22" s="51" cm="1">
        <f t="array" aca="1" ref="O22" ca="1">INDIRECT(_xlfn.CONCAT("DEMANDA_E!O",O23))</f>
        <v>0</v>
      </c>
      <c r="P22" s="24"/>
      <c r="Q22" s="51" cm="1">
        <f t="array" aca="1" ref="Q22" ca="1">INDIRECT(_xlfn.CONCAT("DEMANDA_E!O",Q23))</f>
        <v>1975</v>
      </c>
      <c r="S22" s="51" cm="1">
        <f t="array" aca="1" ref="S22" ca="1">INDIRECT(_xlfn.CONCAT("DEMANDA_E!O",S23))</f>
        <v>2793</v>
      </c>
      <c r="U22" s="51" cm="1">
        <f t="array" aca="1" ref="U22" ca="1">INDIRECT(_xlfn.CONCAT("DEMANDA_E!O",U23))</f>
        <v>3691</v>
      </c>
      <c r="W22" s="51" cm="1">
        <f t="array" aca="1" ref="W22" ca="1">INDIRECT(_xlfn.CONCAT("DEMANDA_E!O",W23))</f>
        <v>4669</v>
      </c>
      <c r="Y22" s="51" cm="1">
        <f t="array" aca="1" ref="Y22" ca="1">INDIRECT(_xlfn.CONCAT("DEMANDA_E!O",Y23))</f>
        <v>5727</v>
      </c>
      <c r="AA22" s="51" cm="1">
        <f t="array" aca="1" ref="AA22" ca="1">INDIRECT(_xlfn.CONCAT("DEMANDA_E!O",AA23))</f>
        <v>6866</v>
      </c>
      <c r="AC22" s="51" cm="1">
        <f t="array" aca="1" ref="AC22" ca="1">INDIRECT(_xlfn.CONCAT("DEMANDA_E!O",AC23))</f>
        <v>8085</v>
      </c>
      <c r="AE22" s="51" cm="1">
        <f t="array" aca="1" ref="AE22" ca="1">INDIRECT(_xlfn.CONCAT("DEMANDA_E!O",AE23))</f>
        <v>8447</v>
      </c>
      <c r="AG22" s="51" cm="1">
        <f t="array" aca="1" ref="AG22" ca="1">INDIRECT(_xlfn.CONCAT("DEMANDA_E!O",AG23))</f>
        <v>8810</v>
      </c>
      <c r="AI22" s="51" cm="1">
        <f t="array" aca="1" ref="AI22" ca="1">INDIRECT(_xlfn.CONCAT("DEMANDA_E!O",AI23))</f>
        <v>9173</v>
      </c>
      <c r="AK22" s="51" cm="1">
        <f t="array" aca="1" ref="AK22" ca="1">INDIRECT(_xlfn.CONCAT("DEMANDA_E!O",AK23))</f>
        <v>9537</v>
      </c>
      <c r="AM22" s="51" cm="1">
        <f t="array" aca="1" ref="AM22" ca="1">INDIRECT(_xlfn.CONCAT("DEMANDA_E!O",AM23))</f>
        <v>9902</v>
      </c>
      <c r="AO22" s="51" cm="1">
        <f t="array" aca="1" ref="AO22" ca="1">INDIRECT(_xlfn.CONCAT("DEMANDA_E!O",AO23))</f>
        <v>10267</v>
      </c>
      <c r="AQ22" s="51" cm="1">
        <f t="array" aca="1" ref="AQ22" ca="1">INDIRECT(_xlfn.CONCAT("DEMANDA_E!O",AQ23))</f>
        <v>10633</v>
      </c>
      <c r="AS22" s="51" cm="1">
        <f t="array" aca="1" ref="AS22" ca="1">INDIRECT(_xlfn.CONCAT("DEMANDA_E!O",AS23))</f>
        <v>11000</v>
      </c>
      <c r="AU22" s="51" cm="1">
        <f t="array" aca="1" ref="AU22" ca="1">INDIRECT(_xlfn.CONCAT("DEMANDA_E!O",AU23))</f>
        <v>11367</v>
      </c>
      <c r="AW22" s="51" cm="1">
        <f t="array" aca="1" ref="AW22" ca="1">INDIRECT(_xlfn.CONCAT("DEMANDA_E!O",AW23))</f>
        <v>11735</v>
      </c>
      <c r="AY22" s="51" cm="1">
        <f t="array" aca="1" ref="AY22" ca="1">INDIRECT(_xlfn.CONCAT("DEMANDA_E!O",AY23))</f>
        <v>12103</v>
      </c>
      <c r="BA22" s="51" cm="1">
        <f t="array" aca="1" ref="BA22" ca="1">INDIRECT(_xlfn.CONCAT("DEMANDA_E!O",BA23))</f>
        <v>12473</v>
      </c>
      <c r="BC22" s="51" cm="1">
        <f t="array" aca="1" ref="BC22" ca="1">INDIRECT(_xlfn.CONCAT("DEMANDA_E!O",BC23))</f>
        <v>12842</v>
      </c>
      <c r="BE22" s="51" cm="1">
        <f t="array" aca="1" ref="BE22" ca="1">INDIRECT(_xlfn.CONCAT("DEMANDA_E!O",BE23))</f>
        <v>13213</v>
      </c>
      <c r="BG22" s="51" cm="1">
        <f t="array" aca="1" ref="BG22" ca="1">INDIRECT(_xlfn.CONCAT("DEMANDA_E!O",BG23))</f>
        <v>13584</v>
      </c>
      <c r="BI22" s="51" cm="1">
        <f t="array" aca="1" ref="BI22" ca="1">INDIRECT(_xlfn.CONCAT("DEMANDA_E!O",BI23))</f>
        <v>13956</v>
      </c>
      <c r="BK22" s="51" cm="1">
        <f t="array" aca="1" ref="BK22" ca="1">INDIRECT(_xlfn.CONCAT("DEMANDA_E!O",BK23))</f>
        <v>14328</v>
      </c>
      <c r="BM22" s="51" cm="1">
        <f t="array" aca="1" ref="BM22" ca="1">INDIRECT(_xlfn.CONCAT("DEMANDA_E!O",BM23))</f>
        <v>14701</v>
      </c>
      <c r="BN22" s="51"/>
    </row>
    <row r="23" spans="1:66" ht="20.100000000000001" customHeight="1">
      <c r="G23" s="51">
        <v>5</v>
      </c>
      <c r="H23" s="51">
        <v>5</v>
      </c>
      <c r="I23" s="51">
        <f>IF(H23=G23,H23+1,H23)</f>
        <v>6</v>
      </c>
      <c r="J23" s="51">
        <f t="shared" ref="J23" si="143">IF(I23=H23,I23+1,I23)</f>
        <v>6</v>
      </c>
      <c r="K23" s="51">
        <f t="shared" ref="K23" si="144">IF(J23=I23,J23+1,J23)</f>
        <v>7</v>
      </c>
      <c r="L23" s="51">
        <f t="shared" ref="L23" si="145">IF(K23=J23,K23+1,K23)</f>
        <v>7</v>
      </c>
      <c r="M23" s="51">
        <f t="shared" ref="M23" si="146">IF(L23=K23,L23+1,L23)</f>
        <v>8</v>
      </c>
      <c r="N23" s="51">
        <f t="shared" ref="N23" si="147">IF(M23=L23,M23+1,M23)</f>
        <v>8</v>
      </c>
      <c r="O23" s="51">
        <f t="shared" ref="O23" si="148">IF(N23=M23,N23+1,N23)</f>
        <v>9</v>
      </c>
      <c r="P23" s="51">
        <f t="shared" ref="P23" si="149">IF(O23=N23,O23+1,O23)</f>
        <v>9</v>
      </c>
      <c r="Q23" s="51">
        <f t="shared" ref="Q23" si="150">IF(P23=O23,P23+1,P23)</f>
        <v>10</v>
      </c>
      <c r="R23" s="51">
        <f t="shared" ref="R23" si="151">IF(Q23=P23,Q23+1,Q23)</f>
        <v>10</v>
      </c>
      <c r="S23" s="51">
        <f t="shared" ref="S23" si="152">IF(R23=Q23,R23+1,R23)</f>
        <v>11</v>
      </c>
      <c r="T23" s="51">
        <f t="shared" ref="T23" si="153">IF(S23=R23,S23+1,S23)</f>
        <v>11</v>
      </c>
      <c r="U23" s="51">
        <f t="shared" ref="U23" si="154">IF(T23=S23,T23+1,T23)</f>
        <v>12</v>
      </c>
      <c r="V23" s="51">
        <f t="shared" ref="V23" si="155">IF(U23=T23,U23+1,U23)</f>
        <v>12</v>
      </c>
      <c r="W23" s="51">
        <f t="shared" ref="W23" si="156">IF(V23=U23,V23+1,V23)</f>
        <v>13</v>
      </c>
      <c r="X23" s="51">
        <f t="shared" ref="X23" si="157">IF(W23=V23,W23+1,W23)</f>
        <v>13</v>
      </c>
      <c r="Y23" s="51">
        <f t="shared" ref="Y23" si="158">IF(X23=W23,X23+1,X23)</f>
        <v>14</v>
      </c>
      <c r="Z23" s="51">
        <f t="shared" ref="Z23" si="159">IF(Y23=X23,Y23+1,Y23)</f>
        <v>14</v>
      </c>
      <c r="AA23" s="51">
        <f t="shared" ref="AA23" si="160">IF(Z23=Y23,Z23+1,Z23)</f>
        <v>15</v>
      </c>
      <c r="AB23" s="51">
        <f t="shared" ref="AB23" si="161">IF(AA23=Z23,AA23+1,AA23)</f>
        <v>15</v>
      </c>
      <c r="AC23" s="51">
        <f t="shared" ref="AC23" si="162">IF(AB23=AA23,AB23+1,AB23)</f>
        <v>16</v>
      </c>
      <c r="AD23" s="51">
        <f t="shared" ref="AD23" si="163">IF(AC23=AB23,AC23+1,AC23)</f>
        <v>16</v>
      </c>
      <c r="AE23" s="51">
        <f t="shared" ref="AE23" si="164">IF(AD23=AC23,AD23+1,AD23)</f>
        <v>17</v>
      </c>
      <c r="AF23" s="51">
        <f t="shared" ref="AF23" si="165">IF(AE23=AD23,AE23+1,AE23)</f>
        <v>17</v>
      </c>
      <c r="AG23" s="51">
        <f t="shared" ref="AG23" si="166">IF(AF23=AE23,AF23+1,AF23)</f>
        <v>18</v>
      </c>
      <c r="AH23" s="51">
        <f t="shared" ref="AH23" si="167">IF(AG23=AF23,AG23+1,AG23)</f>
        <v>18</v>
      </c>
      <c r="AI23" s="51">
        <f t="shared" ref="AI23" si="168">IF(AH23=AG23,AH23+1,AH23)</f>
        <v>19</v>
      </c>
      <c r="AJ23" s="51">
        <f t="shared" ref="AJ23" si="169">IF(AI23=AH23,AI23+1,AI23)</f>
        <v>19</v>
      </c>
      <c r="AK23" s="51">
        <f t="shared" ref="AK23" si="170">IF(AJ23=AI23,AJ23+1,AJ23)</f>
        <v>20</v>
      </c>
      <c r="AL23" s="51">
        <f t="shared" ref="AL23" si="171">IF(AK23=AJ23,AK23+1,AK23)</f>
        <v>20</v>
      </c>
      <c r="AM23" s="51">
        <f t="shared" ref="AM23" si="172">IF(AL23=AK23,AL23+1,AL23)</f>
        <v>21</v>
      </c>
      <c r="AN23" s="51">
        <f t="shared" ref="AN23" si="173">IF(AM23=AL23,AM23+1,AM23)</f>
        <v>21</v>
      </c>
      <c r="AO23" s="51">
        <f t="shared" ref="AO23" si="174">IF(AN23=AM23,AN23+1,AN23)</f>
        <v>22</v>
      </c>
      <c r="AP23" s="51">
        <f t="shared" ref="AP23" si="175">IF(AO23=AN23,AO23+1,AO23)</f>
        <v>22</v>
      </c>
      <c r="AQ23" s="51">
        <f t="shared" ref="AQ23" si="176">IF(AP23=AO23,AP23+1,AP23)</f>
        <v>23</v>
      </c>
      <c r="AR23" s="51">
        <f t="shared" ref="AR23" si="177">IF(AQ23=AP23,AQ23+1,AQ23)</f>
        <v>23</v>
      </c>
      <c r="AS23" s="51">
        <f t="shared" ref="AS23" si="178">IF(AR23=AQ23,AR23+1,AR23)</f>
        <v>24</v>
      </c>
      <c r="AT23" s="51">
        <f t="shared" ref="AT23" si="179">IF(AS23=AR23,AS23+1,AS23)</f>
        <v>24</v>
      </c>
      <c r="AU23" s="51">
        <f t="shared" ref="AU23" si="180">IF(AT23=AS23,AT23+1,AT23)</f>
        <v>25</v>
      </c>
      <c r="AV23" s="51">
        <f t="shared" ref="AV23" si="181">IF(AU23=AT23,AU23+1,AU23)</f>
        <v>25</v>
      </c>
      <c r="AW23" s="51">
        <f t="shared" ref="AW23" si="182">IF(AV23=AU23,AV23+1,AV23)</f>
        <v>26</v>
      </c>
      <c r="AX23" s="51">
        <f t="shared" ref="AX23" si="183">IF(AW23=AV23,AW23+1,AW23)</f>
        <v>26</v>
      </c>
      <c r="AY23" s="51">
        <f t="shared" ref="AY23" si="184">IF(AX23=AW23,AX23+1,AX23)</f>
        <v>27</v>
      </c>
      <c r="AZ23" s="51">
        <f t="shared" ref="AZ23" si="185">IF(AY23=AX23,AY23+1,AY23)</f>
        <v>27</v>
      </c>
      <c r="BA23" s="51">
        <f t="shared" ref="BA23" si="186">IF(AZ23=AY23,AZ23+1,AZ23)</f>
        <v>28</v>
      </c>
      <c r="BB23" s="51">
        <f t="shared" ref="BB23" si="187">IF(BA23=AZ23,BA23+1,BA23)</f>
        <v>28</v>
      </c>
      <c r="BC23" s="51">
        <f t="shared" ref="BC23" si="188">IF(BB23=BA23,BB23+1,BB23)</f>
        <v>29</v>
      </c>
      <c r="BD23" s="51">
        <f t="shared" ref="BD23" si="189">IF(BC23=BB23,BC23+1,BC23)</f>
        <v>29</v>
      </c>
      <c r="BE23" s="51">
        <f t="shared" ref="BE23" si="190">IF(BD23=BC23,BD23+1,BD23)</f>
        <v>30</v>
      </c>
      <c r="BF23" s="51">
        <f t="shared" ref="BF23" si="191">IF(BE23=BD23,BE23+1,BE23)</f>
        <v>30</v>
      </c>
      <c r="BG23" s="51">
        <f t="shared" ref="BG23" si="192">IF(BF23=BE23,BF23+1,BF23)</f>
        <v>31</v>
      </c>
      <c r="BH23" s="51">
        <f t="shared" ref="BH23" si="193">IF(BG23=BF23,BG23+1,BG23)</f>
        <v>31</v>
      </c>
      <c r="BI23" s="51">
        <f t="shared" ref="BI23" si="194">IF(BH23=BG23,BH23+1,BH23)</f>
        <v>32</v>
      </c>
      <c r="BJ23" s="51">
        <f t="shared" ref="BJ23" si="195">IF(BI23=BH23,BI23+1,BI23)</f>
        <v>32</v>
      </c>
      <c r="BK23" s="51">
        <f t="shared" ref="BK23" si="196">IF(BJ23=BI23,BJ23+1,BJ23)</f>
        <v>33</v>
      </c>
      <c r="BL23" s="51">
        <f t="shared" ref="BL23" si="197">IF(BK23=BJ23,BK23+1,BK23)</f>
        <v>33</v>
      </c>
      <c r="BM23" s="51">
        <f t="shared" ref="BM23" si="198">IF(BL23=BK23,BL23+1,BL23)</f>
        <v>34</v>
      </c>
      <c r="BN23" s="51">
        <f t="shared" ref="BN23" si="199">IF(BM23=BL23,BM23+1,BM23)</f>
        <v>34</v>
      </c>
    </row>
    <row r="24" spans="1:66" ht="20.100000000000001" customHeight="1">
      <c r="B24" s="326"/>
      <c r="C24" s="326"/>
      <c r="D24" s="326"/>
      <c r="E24" s="326"/>
      <c r="F24" s="57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</row>
    <row r="29" spans="1:66" ht="20.100000000000001" customHeight="1">
      <c r="B29" s="307" t="str">
        <f>B1</f>
        <v>Categoria</v>
      </c>
      <c r="C29" s="308" t="str">
        <f>C1</f>
        <v>Faixa de Consumo</v>
      </c>
      <c r="D29" s="324" t="str">
        <f>D1</f>
        <v>Vol. Faturado (mᵌ/mês)</v>
      </c>
      <c r="E29" s="308" t="str">
        <f>E1</f>
        <v>R$/ faixa</v>
      </c>
      <c r="F29" s="308" t="str">
        <f>F1</f>
        <v>% Economia na Faixa</v>
      </c>
      <c r="G29" s="308" t="str">
        <f>Q1</f>
        <v>ANO 6</v>
      </c>
      <c r="H29" s="308"/>
      <c r="I29" s="308" t="str">
        <f>S1</f>
        <v>ANO 7</v>
      </c>
      <c r="J29" s="308"/>
      <c r="K29" s="308" t="str">
        <f>U1</f>
        <v>ANO 8</v>
      </c>
      <c r="L29" s="308"/>
      <c r="M29" s="308" t="str">
        <f>W1</f>
        <v>ANO 9</v>
      </c>
      <c r="N29" s="308"/>
      <c r="O29" s="308" t="str">
        <f>Y1</f>
        <v>ANO 10</v>
      </c>
      <c r="P29" s="308"/>
    </row>
    <row r="30" spans="1:66" ht="20.100000000000001" customHeight="1">
      <c r="B30" s="307"/>
      <c r="C30" s="308"/>
      <c r="D30" s="324"/>
      <c r="E30" s="308"/>
      <c r="F30" s="308"/>
      <c r="G30" s="312" t="str">
        <f>Q2</f>
        <v>Nᵒ Econ. Faixa</v>
      </c>
      <c r="H30" s="312" t="str">
        <f>R2</f>
        <v>R$/mês</v>
      </c>
      <c r="I30" s="308" t="str">
        <f>S2</f>
        <v>Nᵒ Econ. Faixa</v>
      </c>
      <c r="J30" s="307" t="str">
        <f>T2</f>
        <v>R$/mês</v>
      </c>
      <c r="K30" s="308" t="str">
        <f>U2</f>
        <v>Nᵒ Econ. Faixa</v>
      </c>
      <c r="L30" s="307" t="str">
        <f>V2</f>
        <v>R$/mês</v>
      </c>
      <c r="M30" s="308" t="str">
        <f>W2</f>
        <v>Nᵒ Econ. Faixa</v>
      </c>
      <c r="N30" s="307" t="str">
        <f>X2</f>
        <v>R$/mês</v>
      </c>
      <c r="O30" s="308" t="str">
        <f>Y2</f>
        <v>Nᵒ Econ. Faixa</v>
      </c>
      <c r="P30" s="307" t="str">
        <f>Z2</f>
        <v>R$/mês</v>
      </c>
    </row>
    <row r="31" spans="1:66" ht="20.100000000000001" customHeight="1">
      <c r="B31" s="307"/>
      <c r="C31" s="308"/>
      <c r="D31" s="324"/>
      <c r="E31" s="308"/>
      <c r="F31" s="308"/>
      <c r="G31" s="313"/>
      <c r="H31" s="313"/>
      <c r="I31" s="308"/>
      <c r="J31" s="307"/>
      <c r="K31" s="308"/>
      <c r="L31" s="307"/>
      <c r="M31" s="308"/>
      <c r="N31" s="307"/>
      <c r="O31" s="308"/>
      <c r="P31" s="307"/>
    </row>
    <row r="32" spans="1:66" ht="20.100000000000001" customHeight="1">
      <c r="B32" s="301" t="str">
        <f>B4</f>
        <v>Residencial</v>
      </c>
      <c r="C32" s="61" t="str">
        <f>C4</f>
        <v>0 a 10</v>
      </c>
      <c r="D32" s="62">
        <f>D4</f>
        <v>10</v>
      </c>
      <c r="E32" s="63">
        <f>E4</f>
        <v>28.446259999999999</v>
      </c>
      <c r="F32" s="60">
        <f>F4</f>
        <v>0.62260000000000004</v>
      </c>
      <c r="G32" s="37">
        <f t="shared" ref="G32:P47" ca="1" si="200">Q4</f>
        <v>1077.8577442715089</v>
      </c>
      <c r="H32" s="37">
        <f t="shared" ca="1" si="200"/>
        <v>30661.02163656085</v>
      </c>
      <c r="I32" s="37">
        <f t="shared" ca="1" si="200"/>
        <v>1524.2818631647212</v>
      </c>
      <c r="J32" s="37">
        <f t="shared" ca="1" si="200"/>
        <v>43360.118192868082</v>
      </c>
      <c r="K32" s="37">
        <f t="shared" ca="1" si="200"/>
        <v>2014.366042585387</v>
      </c>
      <c r="L32" s="37">
        <f t="shared" ca="1" si="200"/>
        <v>57301.180182554992</v>
      </c>
      <c r="M32" s="37">
        <f t="shared" ca="1" si="200"/>
        <v>2548.1102825335065</v>
      </c>
      <c r="N32" s="37">
        <f t="shared" ca="1" si="200"/>
        <v>72484.207605621588</v>
      </c>
      <c r="O32" s="37">
        <f t="shared" ca="1" si="200"/>
        <v>3125.5145830090796</v>
      </c>
      <c r="P32" s="37">
        <f t="shared" ca="1" si="200"/>
        <v>88909.200462067864</v>
      </c>
    </row>
    <row r="33" spans="2:16" ht="20.100000000000001" customHeight="1">
      <c r="B33" s="301"/>
      <c r="C33" s="61" t="str">
        <f t="shared" ref="C33:F46" si="201">C5</f>
        <v>11 a 25</v>
      </c>
      <c r="D33" s="62">
        <f t="shared" si="201"/>
        <v>15.07</v>
      </c>
      <c r="E33" s="63">
        <f t="shared" si="201"/>
        <v>54.84926858</v>
      </c>
      <c r="F33" s="60">
        <f t="shared" si="201"/>
        <v>0.34239999999999998</v>
      </c>
      <c r="G33" s="37">
        <f t="shared" ca="1" si="200"/>
        <v>592.76982274102897</v>
      </c>
      <c r="H33" s="37">
        <f t="shared" ca="1" si="200"/>
        <v>32512.99121364169</v>
      </c>
      <c r="I33" s="37">
        <f t="shared" ca="1" si="200"/>
        <v>838.28157717250315</v>
      </c>
      <c r="J33" s="37">
        <f t="shared" ca="1" si="200"/>
        <v>45979.131372000622</v>
      </c>
      <c r="K33" s="37">
        <f t="shared" ca="1" si="200"/>
        <v>1107.804261132728</v>
      </c>
      <c r="L33" s="37">
        <f t="shared" ca="1" si="200"/>
        <v>60762.253452937453</v>
      </c>
      <c r="M33" s="37">
        <f t="shared" ca="1" si="200"/>
        <v>1401.3378746217033</v>
      </c>
      <c r="N33" s="37">
        <f t="shared" ca="1" si="200"/>
        <v>76862.35745645217</v>
      </c>
      <c r="O33" s="37">
        <f t="shared" ca="1" si="200"/>
        <v>1718.8824176394294</v>
      </c>
      <c r="P33" s="37">
        <f t="shared" ca="1" si="200"/>
        <v>94279.443382544792</v>
      </c>
    </row>
    <row r="34" spans="2:16" ht="20.100000000000001" customHeight="1">
      <c r="B34" s="301"/>
      <c r="C34" s="61" t="str">
        <f t="shared" si="201"/>
        <v>26 a 50</v>
      </c>
      <c r="D34" s="62">
        <f t="shared" si="201"/>
        <v>30.67</v>
      </c>
      <c r="E34" s="63">
        <f t="shared" si="201"/>
        <v>148.02532538</v>
      </c>
      <c r="F34" s="60">
        <f t="shared" si="201"/>
        <v>3.2800000000000003E-2</v>
      </c>
      <c r="G34" s="37">
        <f t="shared" ca="1" si="200"/>
        <v>56.784025075659322</v>
      </c>
      <c r="H34" s="37">
        <f t="shared" ca="1" si="200"/>
        <v>8405.473788210551</v>
      </c>
      <c r="I34" s="37">
        <f t="shared" ca="1" si="200"/>
        <v>80.302674448767831</v>
      </c>
      <c r="J34" s="37">
        <f t="shared" ca="1" si="200"/>
        <v>11886.82951416307</v>
      </c>
      <c r="K34" s="37">
        <f t="shared" ca="1" si="200"/>
        <v>106.12143623000433</v>
      </c>
      <c r="L34" s="37">
        <f t="shared" ca="1" si="200"/>
        <v>15708.660127739313</v>
      </c>
      <c r="M34" s="37">
        <f t="shared" ca="1" si="200"/>
        <v>134.2403104193688</v>
      </c>
      <c r="N34" s="37">
        <f t="shared" ca="1" si="200"/>
        <v>19870.96562893927</v>
      </c>
      <c r="O34" s="37">
        <f t="shared" ca="1" si="200"/>
        <v>164.65929701686125</v>
      </c>
      <c r="P34" s="37">
        <f t="shared" ca="1" si="200"/>
        <v>24373.746017762947</v>
      </c>
    </row>
    <row r="35" spans="2:16" ht="20.100000000000001" customHeight="1">
      <c r="B35" s="301"/>
      <c r="C35" s="61" t="str">
        <f t="shared" si="201"/>
        <v>&gt; 50</v>
      </c>
      <c r="D35" s="62">
        <f t="shared" si="201"/>
        <v>85.26</v>
      </c>
      <c r="E35" s="63">
        <f t="shared" si="201"/>
        <v>598.41236632000005</v>
      </c>
      <c r="F35" s="60">
        <f t="shared" si="201"/>
        <v>2.3E-3</v>
      </c>
      <c r="G35" s="37">
        <f t="shared" ca="1" si="200"/>
        <v>3.9818066364029399</v>
      </c>
      <c r="H35" s="37">
        <f t="shared" ca="1" si="200"/>
        <v>2382.7623315185633</v>
      </c>
      <c r="I35" s="37">
        <f t="shared" ca="1" si="200"/>
        <v>5.6309802204928658</v>
      </c>
      <c r="J35" s="37">
        <f t="shared" ca="1" si="200"/>
        <v>3369.6481984462516</v>
      </c>
      <c r="K35" s="37">
        <f t="shared" ca="1" si="200"/>
        <v>7.4414421746649371</v>
      </c>
      <c r="L35" s="37">
        <f t="shared" ca="1" si="200"/>
        <v>4453.0510205746923</v>
      </c>
      <c r="M35" s="37">
        <f t="shared" ca="1" si="200"/>
        <v>9.4131924989191518</v>
      </c>
      <c r="N35" s="37">
        <f t="shared" ca="1" si="200"/>
        <v>5632.970797903884</v>
      </c>
      <c r="O35" s="37">
        <f t="shared" ca="1" si="200"/>
        <v>11.546231193255514</v>
      </c>
      <c r="P35" s="37">
        <f t="shared" ca="1" si="200"/>
        <v>6909.4075304338294</v>
      </c>
    </row>
    <row r="36" spans="2:16" ht="20.100000000000001" customHeight="1">
      <c r="B36" s="301"/>
      <c r="C36" s="61">
        <f t="shared" si="201"/>
        <v>0</v>
      </c>
      <c r="D36" s="62">
        <f t="shared" si="201"/>
        <v>0</v>
      </c>
      <c r="E36" s="62">
        <f t="shared" si="201"/>
        <v>0</v>
      </c>
      <c r="F36" s="60">
        <f t="shared" si="201"/>
        <v>1.0000000000000002</v>
      </c>
      <c r="G36" s="25">
        <f t="shared" ca="1" si="200"/>
        <v>1731.3933987246003</v>
      </c>
      <c r="H36" s="25">
        <f t="shared" ca="1" si="200"/>
        <v>73962.24896993165</v>
      </c>
      <c r="I36" s="25">
        <f t="shared" ca="1" si="200"/>
        <v>2448.4970950064849</v>
      </c>
      <c r="J36" s="25">
        <f t="shared" ca="1" si="200"/>
        <v>104595.72727747803</v>
      </c>
      <c r="K36" s="25">
        <f t="shared" ca="1" si="200"/>
        <v>3235.7331821227845</v>
      </c>
      <c r="L36" s="25">
        <f t="shared" ca="1" si="200"/>
        <v>138225.14478380646</v>
      </c>
      <c r="M36" s="25">
        <f t="shared" ca="1" si="200"/>
        <v>4093.1016600734974</v>
      </c>
      <c r="N36" s="25">
        <f t="shared" ca="1" si="200"/>
        <v>174850.50148891693</v>
      </c>
      <c r="O36" s="25">
        <f t="shared" ca="1" si="200"/>
        <v>5020.6025288586252</v>
      </c>
      <c r="P36" s="25">
        <f t="shared" ca="1" si="200"/>
        <v>214471.79739280941</v>
      </c>
    </row>
    <row r="37" spans="2:16" ht="20.100000000000001" customHeight="1">
      <c r="B37" s="301" t="str">
        <f>B9</f>
        <v>Comercial</v>
      </c>
      <c r="C37" s="61" t="str">
        <f t="shared" si="201"/>
        <v>0 a 10</v>
      </c>
      <c r="D37" s="62">
        <f t="shared" si="201"/>
        <v>10</v>
      </c>
      <c r="E37" s="63">
        <f t="shared" si="201"/>
        <v>41.984989999999996</v>
      </c>
      <c r="F37" s="60">
        <f t="shared" si="201"/>
        <v>0.7601</v>
      </c>
      <c r="G37" s="37">
        <f t="shared" ca="1" si="200"/>
        <v>165.17715683095548</v>
      </c>
      <c r="H37" s="37">
        <f t="shared" ca="1" si="200"/>
        <v>6934.9612777760967</v>
      </c>
      <c r="I37" s="37">
        <f t="shared" ca="1" si="200"/>
        <v>233.58977166018155</v>
      </c>
      <c r="J37" s="37">
        <f t="shared" ca="1" si="200"/>
        <v>9807.2642272550056</v>
      </c>
      <c r="K37" s="37">
        <f t="shared" ca="1" si="200"/>
        <v>308.69310676610462</v>
      </c>
      <c r="L37" s="37">
        <f t="shared" ca="1" si="200"/>
        <v>12960.477000643834</v>
      </c>
      <c r="M37" s="37">
        <f t="shared" ca="1" si="200"/>
        <v>390.48716214872462</v>
      </c>
      <c r="N37" s="37">
        <f t="shared" ca="1" si="200"/>
        <v>16394.599597942579</v>
      </c>
      <c r="O37" s="37">
        <f t="shared" ca="1" si="200"/>
        <v>478.97193780804145</v>
      </c>
      <c r="P37" s="37">
        <f t="shared" ca="1" si="200"/>
        <v>20109.632019151239</v>
      </c>
    </row>
    <row r="38" spans="2:16" ht="20.100000000000001" customHeight="1">
      <c r="B38" s="301"/>
      <c r="C38" s="61" t="str">
        <f t="shared" si="201"/>
        <v>11 a 50</v>
      </c>
      <c r="D38" s="62">
        <f t="shared" si="201"/>
        <v>17.399999999999999</v>
      </c>
      <c r="E38" s="63">
        <f t="shared" si="201"/>
        <v>93.554435599999977</v>
      </c>
      <c r="F38" s="60">
        <f t="shared" si="201"/>
        <v>0.23280000000000001</v>
      </c>
      <c r="G38" s="37">
        <f t="shared" ca="1" si="200"/>
        <v>50.589714656290532</v>
      </c>
      <c r="H38" s="37">
        <f t="shared" ca="1" si="200"/>
        <v>4732.8922018343073</v>
      </c>
      <c r="I38" s="37">
        <f t="shared" ca="1" si="200"/>
        <v>71.542821789883263</v>
      </c>
      <c r="J38" s="37">
        <f t="shared" ca="1" si="200"/>
        <v>6693.1483137839086</v>
      </c>
      <c r="K38" s="37">
        <f t="shared" ca="1" si="200"/>
        <v>94.545132555123217</v>
      </c>
      <c r="L38" s="37">
        <f t="shared" ca="1" si="200"/>
        <v>8845.1165149217359</v>
      </c>
      <c r="M38" s="37">
        <f t="shared" ca="1" si="200"/>
        <v>119.59664695201037</v>
      </c>
      <c r="N38" s="37">
        <f t="shared" ca="1" si="200"/>
        <v>11188.796805247788</v>
      </c>
      <c r="O38" s="37">
        <f t="shared" ca="1" si="200"/>
        <v>146.69736498054473</v>
      </c>
      <c r="P38" s="37">
        <f t="shared" ca="1" si="200"/>
        <v>13724.189184762065</v>
      </c>
    </row>
    <row r="39" spans="2:16" ht="20.100000000000001" customHeight="1">
      <c r="B39" s="301"/>
      <c r="C39" s="61" t="str">
        <f t="shared" si="201"/>
        <v>&gt; 50</v>
      </c>
      <c r="D39" s="62">
        <f t="shared" si="201"/>
        <v>128.80000000000001</v>
      </c>
      <c r="E39" s="63">
        <f t="shared" si="201"/>
        <v>1011.3681116</v>
      </c>
      <c r="F39" s="60">
        <f t="shared" si="201"/>
        <v>7.1000000000000004E-3</v>
      </c>
      <c r="G39" s="37">
        <f t="shared" ca="1" si="200"/>
        <v>1.5428993731085172</v>
      </c>
      <c r="H39" s="37">
        <f t="shared" ca="1" si="200"/>
        <v>1560.4392253695848</v>
      </c>
      <c r="I39" s="37">
        <f t="shared" ca="1" si="200"/>
        <v>2.1819331387808041</v>
      </c>
      <c r="J39" s="37">
        <f t="shared" ca="1" si="200"/>
        <v>2206.7375982062026</v>
      </c>
      <c r="K39" s="37">
        <f t="shared" ca="1" si="200"/>
        <v>2.8834640942498919</v>
      </c>
      <c r="L39" s="37">
        <f t="shared" ca="1" si="200"/>
        <v>2916.2436358679179</v>
      </c>
      <c r="M39" s="37">
        <f t="shared" ca="1" si="200"/>
        <v>3.6474922395157807</v>
      </c>
      <c r="N39" s="37">
        <f t="shared" ca="1" si="200"/>
        <v>3688.9573383547299</v>
      </c>
      <c r="O39" s="37">
        <f t="shared" ca="1" si="200"/>
        <v>4.4740175745784692</v>
      </c>
      <c r="P39" s="37">
        <f t="shared" ca="1" si="200"/>
        <v>4524.8787056666388</v>
      </c>
    </row>
    <row r="40" spans="2:16" ht="20.100000000000001" customHeight="1">
      <c r="B40" s="301"/>
      <c r="C40" s="61">
        <f t="shared" si="201"/>
        <v>0</v>
      </c>
      <c r="D40" s="62">
        <f t="shared" si="201"/>
        <v>0</v>
      </c>
      <c r="E40" s="62">
        <f t="shared" si="201"/>
        <v>0</v>
      </c>
      <c r="F40" s="60">
        <f t="shared" si="201"/>
        <v>1</v>
      </c>
      <c r="G40" s="25">
        <f t="shared" ca="1" si="200"/>
        <v>217.30977086035455</v>
      </c>
      <c r="H40" s="25">
        <f t="shared" ca="1" si="200"/>
        <v>13228.292704979987</v>
      </c>
      <c r="I40" s="25">
        <f t="shared" ca="1" si="200"/>
        <v>307.31452658884558</v>
      </c>
      <c r="J40" s="25">
        <f t="shared" ca="1" si="200"/>
        <v>18707.150139245117</v>
      </c>
      <c r="K40" s="25">
        <f t="shared" ca="1" si="200"/>
        <v>406.12170341547778</v>
      </c>
      <c r="L40" s="25">
        <f t="shared" ca="1" si="200"/>
        <v>24721.837151433487</v>
      </c>
      <c r="M40" s="25">
        <f t="shared" ca="1" si="200"/>
        <v>513.73130134025075</v>
      </c>
      <c r="N40" s="25">
        <f t="shared" ca="1" si="200"/>
        <v>31272.353741545096</v>
      </c>
      <c r="O40" s="25">
        <f t="shared" ca="1" si="200"/>
        <v>630.14332036316466</v>
      </c>
      <c r="P40" s="25">
        <f t="shared" ca="1" si="200"/>
        <v>38358.699909579947</v>
      </c>
    </row>
    <row r="41" spans="2:16" ht="20.100000000000001" customHeight="1">
      <c r="B41" s="301" t="str">
        <f>B13</f>
        <v>Industrial</v>
      </c>
      <c r="C41" s="61" t="str">
        <f t="shared" si="201"/>
        <v>0 a 10</v>
      </c>
      <c r="D41" s="62">
        <f t="shared" si="201"/>
        <v>10</v>
      </c>
      <c r="E41" s="63">
        <f t="shared" si="201"/>
        <v>41.984989999999996</v>
      </c>
      <c r="F41" s="60">
        <f t="shared" si="201"/>
        <v>0.53390000000000004</v>
      </c>
      <c r="G41" s="37">
        <f t="shared" ca="1" si="200"/>
        <v>5.6985111327280586</v>
      </c>
      <c r="H41" s="37">
        <f t="shared" ca="1" si="200"/>
        <v>239.25193292247619</v>
      </c>
      <c r="I41" s="37">
        <f t="shared" ca="1" si="200"/>
        <v>8.0587046044098578</v>
      </c>
      <c r="J41" s="37">
        <f t="shared" ca="1" si="200"/>
        <v>338.34463222910182</v>
      </c>
      <c r="K41" s="37">
        <f t="shared" ca="1" si="200"/>
        <v>10.649723843493298</v>
      </c>
      <c r="L41" s="37">
        <f t="shared" ca="1" si="200"/>
        <v>447.12854907182765</v>
      </c>
      <c r="M41" s="37">
        <f t="shared" ca="1" si="200"/>
        <v>13.471568849978384</v>
      </c>
      <c r="N41" s="37">
        <f t="shared" ca="1" si="200"/>
        <v>565.60368345065388</v>
      </c>
      <c r="O41" s="37">
        <f t="shared" ca="1" si="200"/>
        <v>16.52423962386511</v>
      </c>
      <c r="P41" s="37">
        <f t="shared" ca="1" si="200"/>
        <v>693.77003536558038</v>
      </c>
    </row>
    <row r="42" spans="2:16" ht="20.100000000000001" customHeight="1">
      <c r="B42" s="301"/>
      <c r="C42" s="61" t="str">
        <f t="shared" si="201"/>
        <v>&gt; 10</v>
      </c>
      <c r="D42" s="62">
        <f t="shared" si="201"/>
        <v>56.45147</v>
      </c>
      <c r="E42" s="63">
        <f t="shared" si="201"/>
        <v>365.69803800067996</v>
      </c>
      <c r="F42" s="60">
        <f t="shared" si="201"/>
        <v>0.46610000000000001</v>
      </c>
      <c r="G42" s="37">
        <f t="shared" ca="1" si="200"/>
        <v>4.9748567877215732</v>
      </c>
      <c r="H42" s="37">
        <f t="shared" ca="1" si="200"/>
        <v>1819.2953666041444</v>
      </c>
      <c r="I42" s="37">
        <f t="shared" ca="1" si="200"/>
        <v>7.0353291180285344</v>
      </c>
      <c r="J42" s="37">
        <f t="shared" ca="1" si="200"/>
        <v>2572.8060551520894</v>
      </c>
      <c r="K42" s="37">
        <f t="shared" ca="1" si="200"/>
        <v>9.2973146346735831</v>
      </c>
      <c r="L42" s="37">
        <f t="shared" ca="1" si="200"/>
        <v>3400.0097205751381</v>
      </c>
      <c r="M42" s="37">
        <f t="shared" ca="1" si="200"/>
        <v>11.760813337656725</v>
      </c>
      <c r="N42" s="37">
        <f t="shared" ca="1" si="200"/>
        <v>4300.9063628732929</v>
      </c>
      <c r="O42" s="37">
        <f t="shared" ca="1" si="200"/>
        <v>14.425825226977951</v>
      </c>
      <c r="P42" s="37">
        <f t="shared" ca="1" si="200"/>
        <v>5275.4959820465501</v>
      </c>
    </row>
    <row r="43" spans="2:16" ht="20.100000000000001" customHeight="1">
      <c r="B43" s="301"/>
      <c r="C43" s="61">
        <f t="shared" si="201"/>
        <v>0</v>
      </c>
      <c r="D43" s="62">
        <f t="shared" si="201"/>
        <v>0</v>
      </c>
      <c r="E43" s="62">
        <f t="shared" si="201"/>
        <v>0</v>
      </c>
      <c r="F43" s="60">
        <f t="shared" si="201"/>
        <v>1</v>
      </c>
      <c r="G43" s="25">
        <f t="shared" ca="1" si="200"/>
        <v>10.673367920449632</v>
      </c>
      <c r="H43" s="25">
        <f t="shared" ca="1" si="200"/>
        <v>2058.5472995266205</v>
      </c>
      <c r="I43" s="25">
        <f t="shared" ca="1" si="200"/>
        <v>15.094033722438393</v>
      </c>
      <c r="J43" s="25">
        <f t="shared" ca="1" si="200"/>
        <v>2911.1506873811913</v>
      </c>
      <c r="K43" s="25">
        <f t="shared" ca="1" si="200"/>
        <v>19.947038478166881</v>
      </c>
      <c r="L43" s="25">
        <f t="shared" ca="1" si="200"/>
        <v>3847.1382696469659</v>
      </c>
      <c r="M43" s="25">
        <f t="shared" ca="1" si="200"/>
        <v>25.23238218763511</v>
      </c>
      <c r="N43" s="25">
        <f t="shared" ca="1" si="200"/>
        <v>4866.5100463239469</v>
      </c>
      <c r="O43" s="25">
        <f t="shared" ca="1" si="200"/>
        <v>30.950064850843063</v>
      </c>
      <c r="P43" s="25">
        <f t="shared" ca="1" si="200"/>
        <v>5969.2660174121302</v>
      </c>
    </row>
    <row r="44" spans="2:16" ht="20.100000000000001" customHeight="1">
      <c r="B44" s="301" t="str">
        <f>B16</f>
        <v>Pública</v>
      </c>
      <c r="C44" s="61" t="str">
        <f t="shared" si="201"/>
        <v>0 a 10</v>
      </c>
      <c r="D44" s="62">
        <f t="shared" si="201"/>
        <v>10</v>
      </c>
      <c r="E44" s="62">
        <f t="shared" si="201"/>
        <v>41.984989999999996</v>
      </c>
      <c r="F44" s="60">
        <f t="shared" si="201"/>
        <v>0.67200000000000004</v>
      </c>
      <c r="G44" s="37">
        <f t="shared" ca="1" si="200"/>
        <v>10.615304798962386</v>
      </c>
      <c r="H44" s="37">
        <f t="shared" ca="1" si="200"/>
        <v>445.68346583138776</v>
      </c>
      <c r="I44" s="37">
        <f t="shared" ca="1" si="200"/>
        <v>15.011922178988327</v>
      </c>
      <c r="J44" s="37">
        <f t="shared" ca="1" si="200"/>
        <v>630.27540256560303</v>
      </c>
      <c r="K44" s="37">
        <f t="shared" ca="1" si="200"/>
        <v>19.838526588845653</v>
      </c>
      <c r="L44" s="37">
        <f t="shared" ca="1" si="200"/>
        <v>832.92034044741877</v>
      </c>
      <c r="M44" s="37">
        <f t="shared" ca="1" si="200"/>
        <v>25.095118028534369</v>
      </c>
      <c r="N44" s="37">
        <f t="shared" ca="1" si="200"/>
        <v>1053.6182794768351</v>
      </c>
      <c r="O44" s="37">
        <f t="shared" ca="1" si="200"/>
        <v>30.781696498054476</v>
      </c>
      <c r="P44" s="37">
        <f t="shared" ca="1" si="200"/>
        <v>1292.369219653852</v>
      </c>
    </row>
    <row r="45" spans="2:16" ht="20.100000000000001" customHeight="1">
      <c r="B45" s="301"/>
      <c r="C45" s="61" t="str">
        <f t="shared" si="201"/>
        <v>&gt; 10</v>
      </c>
      <c r="D45" s="62">
        <f t="shared" si="201"/>
        <v>45.216000000000001</v>
      </c>
      <c r="E45" s="62">
        <f t="shared" si="201"/>
        <v>287.399800304</v>
      </c>
      <c r="F45" s="60">
        <f t="shared" si="201"/>
        <v>0.32800000000000001</v>
      </c>
      <c r="G45" s="37">
        <f t="shared" ca="1" si="200"/>
        <v>5.1812797233030699</v>
      </c>
      <c r="H45" s="37">
        <f t="shared" ca="1" si="200"/>
        <v>1489.0987577964665</v>
      </c>
      <c r="I45" s="37">
        <f t="shared" ca="1" si="200"/>
        <v>7.3272477302204919</v>
      </c>
      <c r="J45" s="37">
        <f t="shared" ca="1" si="200"/>
        <v>2105.8495344433068</v>
      </c>
      <c r="K45" s="37">
        <f t="shared" ca="1" si="200"/>
        <v>9.68309035884133</v>
      </c>
      <c r="L45" s="37">
        <f t="shared" ca="1" si="200"/>
        <v>2782.918235456586</v>
      </c>
      <c r="M45" s="37">
        <f t="shared" ca="1" si="200"/>
        <v>12.248807609165585</v>
      </c>
      <c r="N45" s="37">
        <f t="shared" ca="1" si="200"/>
        <v>3520.3048608363047</v>
      </c>
      <c r="O45" s="37">
        <f t="shared" ca="1" si="200"/>
        <v>15.024399481193257</v>
      </c>
      <c r="P45" s="37">
        <f t="shared" ca="1" si="200"/>
        <v>4318.0094105824628</v>
      </c>
    </row>
    <row r="46" spans="2:16" ht="20.100000000000001" customHeight="1">
      <c r="B46" s="301"/>
      <c r="C46" s="41">
        <f t="shared" si="201"/>
        <v>0</v>
      </c>
      <c r="D46" s="61">
        <f t="shared" si="201"/>
        <v>0</v>
      </c>
      <c r="E46" s="61">
        <f t="shared" si="201"/>
        <v>0</v>
      </c>
      <c r="F46" s="60">
        <f t="shared" si="201"/>
        <v>1</v>
      </c>
      <c r="G46" s="25">
        <f t="shared" ca="1" si="200"/>
        <v>15.796584522265455</v>
      </c>
      <c r="H46" s="25">
        <f t="shared" ca="1" si="200"/>
        <v>1934.7822236278544</v>
      </c>
      <c r="I46" s="25">
        <f t="shared" ca="1" si="200"/>
        <v>22.33916990920882</v>
      </c>
      <c r="J46" s="25">
        <f t="shared" ca="1" si="200"/>
        <v>2736.1249370089099</v>
      </c>
      <c r="K46" s="25">
        <f t="shared" ca="1" si="200"/>
        <v>29.521616947686983</v>
      </c>
      <c r="L46" s="25">
        <f t="shared" ca="1" si="200"/>
        <v>3615.8385759040048</v>
      </c>
      <c r="M46" s="25">
        <f t="shared" ca="1" si="200"/>
        <v>37.343925637699954</v>
      </c>
      <c r="N46" s="25">
        <f t="shared" ca="1" si="200"/>
        <v>4573.9231403131398</v>
      </c>
      <c r="O46" s="25">
        <f t="shared" ca="1" si="200"/>
        <v>45.806095979247729</v>
      </c>
      <c r="P46" s="25">
        <f t="shared" ca="1" si="200"/>
        <v>5610.3786302363151</v>
      </c>
    </row>
    <row r="47" spans="2:16" ht="20.100000000000001" customHeight="1">
      <c r="B47" s="307" t="str">
        <f>B19</f>
        <v>Total Mensal</v>
      </c>
      <c r="C47" s="307"/>
      <c r="D47" s="307"/>
      <c r="E47" s="307"/>
      <c r="F47" s="307"/>
      <c r="G47" s="55">
        <f t="shared" ca="1" si="200"/>
        <v>1975.1731220276699</v>
      </c>
      <c r="H47" s="55">
        <f t="shared" ca="1" si="200"/>
        <v>91183.871198066117</v>
      </c>
      <c r="I47" s="55">
        <f t="shared" ca="1" si="200"/>
        <v>2793.2448252269778</v>
      </c>
      <c r="J47" s="55">
        <f t="shared" ca="1" si="200"/>
        <v>128950.15304111324</v>
      </c>
      <c r="K47" s="55">
        <f t="shared" ca="1" si="200"/>
        <v>3691.3235409641165</v>
      </c>
      <c r="L47" s="55">
        <f t="shared" ca="1" si="200"/>
        <v>170409.95878079091</v>
      </c>
      <c r="M47" s="55">
        <f t="shared" ca="1" si="200"/>
        <v>4669.4092692390832</v>
      </c>
      <c r="N47" s="55">
        <f t="shared" ca="1" si="200"/>
        <v>215563.28841709907</v>
      </c>
      <c r="O47" s="55">
        <f t="shared" ca="1" si="200"/>
        <v>5727.5020100518805</v>
      </c>
      <c r="P47" s="55">
        <f t="shared" ca="1" si="200"/>
        <v>264410.1419500378</v>
      </c>
    </row>
    <row r="48" spans="2:16" ht="20.100000000000001" customHeight="1">
      <c r="B48" s="307" t="str">
        <f>B20</f>
        <v>Total Anual</v>
      </c>
      <c r="C48" s="307"/>
      <c r="D48" s="307"/>
      <c r="E48" s="307"/>
      <c r="F48" s="307"/>
      <c r="G48" s="322">
        <f ca="1">Q20</f>
        <v>1094206.4543767935</v>
      </c>
      <c r="H48" s="323"/>
      <c r="I48" s="322">
        <f ca="1">S20</f>
        <v>1547401.8364933589</v>
      </c>
      <c r="J48" s="323"/>
      <c r="K48" s="322">
        <f ca="1">U20</f>
        <v>2044919.5053694909</v>
      </c>
      <c r="L48" s="323"/>
      <c r="M48" s="322">
        <f ca="1">W20</f>
        <v>2586759.461005189</v>
      </c>
      <c r="N48" s="323"/>
      <c r="O48" s="322">
        <f ca="1">Y20</f>
        <v>3172921.7034004536</v>
      </c>
      <c r="P48" s="323"/>
    </row>
    <row r="49" spans="2:16" ht="20.100000000000001" customHeight="1">
      <c r="D49" s="56"/>
    </row>
    <row r="50" spans="2:16" ht="20.100000000000001" customHeight="1">
      <c r="D50" s="56"/>
    </row>
    <row r="51" spans="2:16" ht="20.100000000000001" customHeight="1">
      <c r="B51" s="307" t="str">
        <f>B1</f>
        <v>Categoria</v>
      </c>
      <c r="C51" s="308" t="str">
        <f>C1</f>
        <v>Faixa de Consumo</v>
      </c>
      <c r="D51" s="324" t="str">
        <f>D1</f>
        <v>Vol. Faturado (mᵌ/mês)</v>
      </c>
      <c r="E51" s="308" t="str">
        <f>E1</f>
        <v>R$/ faixa</v>
      </c>
      <c r="F51" s="308" t="str">
        <f>F1</f>
        <v>% Economia na Faixa</v>
      </c>
      <c r="G51" s="308" t="str">
        <f>AA1</f>
        <v>ANO 11</v>
      </c>
      <c r="H51" s="308"/>
      <c r="I51" s="308" t="str">
        <f>AC1</f>
        <v>ANO 12</v>
      </c>
      <c r="J51" s="308"/>
      <c r="K51" s="308" t="str">
        <f>AE1</f>
        <v>ANO 13</v>
      </c>
      <c r="L51" s="308"/>
      <c r="M51" s="308" t="str">
        <f>AG1</f>
        <v>ANO 14</v>
      </c>
      <c r="N51" s="308"/>
      <c r="O51" s="308" t="str">
        <f>AI1</f>
        <v>ANO 15</v>
      </c>
      <c r="P51" s="308"/>
    </row>
    <row r="52" spans="2:16" ht="20.100000000000001" customHeight="1">
      <c r="B52" s="307"/>
      <c r="C52" s="308"/>
      <c r="D52" s="324"/>
      <c r="E52" s="308"/>
      <c r="F52" s="308"/>
      <c r="G52" s="312" t="str">
        <f>AA2</f>
        <v>Nᵒ Econ. Faixa</v>
      </c>
      <c r="H52" s="312" t="str">
        <f>AB2</f>
        <v>R$/mês</v>
      </c>
      <c r="I52" s="308" t="str">
        <f>AC2</f>
        <v>Nᵒ Econ. Faixa</v>
      </c>
      <c r="J52" s="307" t="str">
        <f>AD2</f>
        <v>R$/mês</v>
      </c>
      <c r="K52" s="308" t="str">
        <f>AE2</f>
        <v>Nᵒ Econ. Faixa</v>
      </c>
      <c r="L52" s="307" t="str">
        <f>AF2</f>
        <v>R$/mês</v>
      </c>
      <c r="M52" s="308" t="str">
        <f>AG2</f>
        <v>Nᵒ Econ. Faixa</v>
      </c>
      <c r="N52" s="307" t="str">
        <f>AH2</f>
        <v>R$/mês</v>
      </c>
      <c r="O52" s="308" t="str">
        <f>AI2</f>
        <v>Nᵒ Econ. Faixa</v>
      </c>
      <c r="P52" s="307" t="str">
        <f>AJ2</f>
        <v>R$/mês</v>
      </c>
    </row>
    <row r="53" spans="2:16" ht="20.100000000000001" customHeight="1">
      <c r="B53" s="307"/>
      <c r="C53" s="308"/>
      <c r="D53" s="324"/>
      <c r="E53" s="308"/>
      <c r="F53" s="308"/>
      <c r="G53" s="313"/>
      <c r="H53" s="313"/>
      <c r="I53" s="308"/>
      <c r="J53" s="307"/>
      <c r="K53" s="308"/>
      <c r="L53" s="307"/>
      <c r="M53" s="308"/>
      <c r="N53" s="307"/>
      <c r="O53" s="308"/>
      <c r="P53" s="307"/>
    </row>
    <row r="54" spans="2:16" ht="20.100000000000001" customHeight="1">
      <c r="B54" s="301" t="str">
        <f>B4</f>
        <v>Residencial</v>
      </c>
      <c r="C54" s="61" t="str">
        <f>C4</f>
        <v>0 a 10</v>
      </c>
      <c r="D54" s="62">
        <f>D4</f>
        <v>10</v>
      </c>
      <c r="E54" s="63">
        <f>E4</f>
        <v>28.446259999999999</v>
      </c>
      <c r="F54" s="60">
        <f>F4</f>
        <v>0.62260000000000004</v>
      </c>
      <c r="G54" s="37">
        <f t="shared" ref="G54:P69" ca="1" si="202">AA4</f>
        <v>3747.1246947686991</v>
      </c>
      <c r="H54" s="37">
        <f t="shared" ca="1" si="202"/>
        <v>106591.68331981105</v>
      </c>
      <c r="I54" s="37">
        <f t="shared" ca="1" si="202"/>
        <v>4412.394867055772</v>
      </c>
      <c r="J54" s="37">
        <f t="shared" ca="1" si="202"/>
        <v>125516.13161093392</v>
      </c>
      <c r="K54" s="37">
        <f t="shared" ca="1" si="202"/>
        <v>4609.9566409424988</v>
      </c>
      <c r="L54" s="37">
        <f t="shared" ca="1" si="202"/>
        <v>131136.02519697696</v>
      </c>
      <c r="M54" s="37">
        <f t="shared" ca="1" si="202"/>
        <v>4808.0641655858199</v>
      </c>
      <c r="N54" s="37">
        <f t="shared" ca="1" si="202"/>
        <v>136771.44335093728</v>
      </c>
      <c r="O54" s="37">
        <f t="shared" ca="1" si="202"/>
        <v>5006.17169022914</v>
      </c>
      <c r="P54" s="37">
        <f t="shared" ca="1" si="202"/>
        <v>142406.86150489756</v>
      </c>
    </row>
    <row r="55" spans="2:16" ht="20.100000000000001" customHeight="1">
      <c r="B55" s="301"/>
      <c r="C55" s="61" t="str">
        <f t="shared" ref="C55:F68" si="203">C5</f>
        <v>11 a 25</v>
      </c>
      <c r="D55" s="62">
        <f t="shared" si="203"/>
        <v>15.07</v>
      </c>
      <c r="E55" s="63">
        <f t="shared" si="203"/>
        <v>54.84926858</v>
      </c>
      <c r="F55" s="60">
        <f t="shared" si="203"/>
        <v>0.34239999999999998</v>
      </c>
      <c r="G55" s="37">
        <f t="shared" ca="1" si="202"/>
        <v>2060.7380268050151</v>
      </c>
      <c r="H55" s="37">
        <f t="shared" ca="1" si="202"/>
        <v>113029.97350524752</v>
      </c>
      <c r="I55" s="37">
        <f t="shared" ca="1" si="202"/>
        <v>2426.6045654993513</v>
      </c>
      <c r="J55" s="37">
        <f t="shared" ca="1" si="202"/>
        <v>133097.48555052813</v>
      </c>
      <c r="K55" s="37">
        <f t="shared" ca="1" si="202"/>
        <v>2535.2540216169473</v>
      </c>
      <c r="L55" s="37">
        <f t="shared" ca="1" si="202"/>
        <v>139056.82875019306</v>
      </c>
      <c r="M55" s="37">
        <f t="shared" ca="1" si="202"/>
        <v>2644.2036143536529</v>
      </c>
      <c r="N55" s="37">
        <f t="shared" ca="1" si="202"/>
        <v>145032.63422389026</v>
      </c>
      <c r="O55" s="37">
        <f t="shared" ca="1" si="202"/>
        <v>2753.1532070903586</v>
      </c>
      <c r="P55" s="37">
        <f t="shared" ca="1" si="202"/>
        <v>151008.43969758743</v>
      </c>
    </row>
    <row r="56" spans="2:16" ht="20.100000000000001" customHeight="1">
      <c r="B56" s="301"/>
      <c r="C56" s="61" t="str">
        <f t="shared" si="203"/>
        <v>26 a 50</v>
      </c>
      <c r="D56" s="62">
        <f t="shared" si="203"/>
        <v>30.67</v>
      </c>
      <c r="E56" s="63">
        <f t="shared" si="203"/>
        <v>148.02532538</v>
      </c>
      <c r="F56" s="60">
        <f t="shared" si="203"/>
        <v>3.2800000000000003E-2</v>
      </c>
      <c r="G56" s="37">
        <f t="shared" ca="1" si="202"/>
        <v>197.40714742758325</v>
      </c>
      <c r="H56" s="37">
        <f t="shared" ca="1" si="202"/>
        <v>29221.25723030564</v>
      </c>
      <c r="I56" s="37">
        <f t="shared" ca="1" si="202"/>
        <v>232.45511024643324</v>
      </c>
      <c r="J56" s="37">
        <f t="shared" ca="1" si="202"/>
        <v>34409.243330472054</v>
      </c>
      <c r="K56" s="37">
        <f t="shared" ca="1" si="202"/>
        <v>242.86311889321229</v>
      </c>
      <c r="L56" s="37">
        <f t="shared" ca="1" si="202"/>
        <v>35949.892196969377</v>
      </c>
      <c r="M56" s="37">
        <f t="shared" ca="1" si="202"/>
        <v>253.29987894509298</v>
      </c>
      <c r="N56" s="37">
        <f t="shared" ca="1" si="202"/>
        <v>37494.796999562001</v>
      </c>
      <c r="O56" s="37">
        <f t="shared" ca="1" si="202"/>
        <v>263.73663899697368</v>
      </c>
      <c r="P56" s="37">
        <f t="shared" ca="1" si="202"/>
        <v>39039.701802154625</v>
      </c>
    </row>
    <row r="57" spans="2:16" ht="20.100000000000001" customHeight="1">
      <c r="B57" s="301"/>
      <c r="C57" s="61" t="str">
        <f t="shared" si="203"/>
        <v>&gt; 50</v>
      </c>
      <c r="D57" s="62">
        <f t="shared" si="203"/>
        <v>85.26</v>
      </c>
      <c r="E57" s="63">
        <f t="shared" si="203"/>
        <v>598.41236632000005</v>
      </c>
      <c r="F57" s="60">
        <f t="shared" si="203"/>
        <v>2.3E-3</v>
      </c>
      <c r="G57" s="37">
        <f t="shared" ca="1" si="202"/>
        <v>13.842574362300043</v>
      </c>
      <c r="H57" s="37">
        <f t="shared" ca="1" si="202"/>
        <v>8283.5676801045338</v>
      </c>
      <c r="I57" s="37">
        <f t="shared" ca="1" si="202"/>
        <v>16.300205901426718</v>
      </c>
      <c r="J57" s="37">
        <f t="shared" ca="1" si="202"/>
        <v>9754.2447849759919</v>
      </c>
      <c r="K57" s="37">
        <f t="shared" ca="1" si="202"/>
        <v>17.030035776048422</v>
      </c>
      <c r="L57" s="37">
        <f t="shared" ca="1" si="202"/>
        <v>10190.984007259394</v>
      </c>
      <c r="M57" s="37">
        <f t="shared" ca="1" si="202"/>
        <v>17.761881755296152</v>
      </c>
      <c r="N57" s="37">
        <f t="shared" ca="1" si="202"/>
        <v>10628.929691482806</v>
      </c>
      <c r="O57" s="37">
        <f t="shared" ca="1" si="202"/>
        <v>18.493727734543882</v>
      </c>
      <c r="P57" s="37">
        <f t="shared" ca="1" si="202"/>
        <v>11066.875375706219</v>
      </c>
    </row>
    <row r="58" spans="2:16" ht="20.100000000000001" customHeight="1">
      <c r="B58" s="301"/>
      <c r="C58" s="61">
        <f t="shared" si="203"/>
        <v>0</v>
      </c>
      <c r="D58" s="62">
        <f t="shared" si="203"/>
        <v>0</v>
      </c>
      <c r="E58" s="62">
        <f t="shared" si="203"/>
        <v>0</v>
      </c>
      <c r="F58" s="60">
        <f t="shared" si="203"/>
        <v>1.0000000000000002</v>
      </c>
      <c r="G58" s="25">
        <f t="shared" ca="1" si="202"/>
        <v>6019.1124433635978</v>
      </c>
      <c r="H58" s="25">
        <f t="shared" ca="1" si="202"/>
        <v>257126.48173546873</v>
      </c>
      <c r="I58" s="25">
        <f t="shared" ca="1" si="202"/>
        <v>7087.7547487029833</v>
      </c>
      <c r="J58" s="25">
        <f t="shared" ca="1" si="202"/>
        <v>302777.10527691012</v>
      </c>
      <c r="K58" s="25">
        <f t="shared" ca="1" si="202"/>
        <v>7405.1038172287072</v>
      </c>
      <c r="L58" s="25">
        <f t="shared" ca="1" si="202"/>
        <v>316333.73015139881</v>
      </c>
      <c r="M58" s="25">
        <f t="shared" ca="1" si="202"/>
        <v>7723.3295406398629</v>
      </c>
      <c r="N58" s="25">
        <f t="shared" ca="1" si="202"/>
        <v>329927.80426587234</v>
      </c>
      <c r="O58" s="25">
        <f t="shared" ca="1" si="202"/>
        <v>8041.5552640510159</v>
      </c>
      <c r="P58" s="25">
        <f t="shared" ca="1" si="202"/>
        <v>343521.87838034588</v>
      </c>
    </row>
    <row r="59" spans="2:16" ht="20.100000000000001" customHeight="1">
      <c r="B59" s="301" t="str">
        <f>B9</f>
        <v>Comercial</v>
      </c>
      <c r="C59" s="61" t="str">
        <f t="shared" si="203"/>
        <v>0 a 10</v>
      </c>
      <c r="D59" s="62">
        <f t="shared" si="203"/>
        <v>10</v>
      </c>
      <c r="E59" s="63">
        <f t="shared" si="203"/>
        <v>41.984989999999996</v>
      </c>
      <c r="F59" s="60">
        <f t="shared" si="203"/>
        <v>0.7601</v>
      </c>
      <c r="G59" s="37">
        <f t="shared" ca="1" si="202"/>
        <v>574.23106774751409</v>
      </c>
      <c r="H59" s="37">
        <f t="shared" ca="1" si="202"/>
        <v>24109.0856370687</v>
      </c>
      <c r="I59" s="37">
        <f t="shared" ca="1" si="202"/>
        <v>676.18091796368356</v>
      </c>
      <c r="J59" s="37">
        <f t="shared" ca="1" si="202"/>
        <v>28389.449078896072</v>
      </c>
      <c r="K59" s="37">
        <f t="shared" ca="1" si="202"/>
        <v>706.45642721573711</v>
      </c>
      <c r="L59" s="37">
        <f t="shared" ca="1" si="202"/>
        <v>29660.566032088449</v>
      </c>
      <c r="M59" s="37">
        <f t="shared" ca="1" si="202"/>
        <v>736.81557047124943</v>
      </c>
      <c r="N59" s="37">
        <f t="shared" ca="1" si="202"/>
        <v>30935.194358079701</v>
      </c>
      <c r="O59" s="37">
        <f t="shared" ca="1" si="202"/>
        <v>767.17471372676175</v>
      </c>
      <c r="P59" s="37">
        <f t="shared" ca="1" si="202"/>
        <v>32209.82268407095</v>
      </c>
    </row>
    <row r="60" spans="2:16" ht="20.100000000000001" customHeight="1">
      <c r="B60" s="301"/>
      <c r="C60" s="61" t="str">
        <f t="shared" si="203"/>
        <v>11 a 50</v>
      </c>
      <c r="D60" s="62">
        <f t="shared" si="203"/>
        <v>17.399999999999999</v>
      </c>
      <c r="E60" s="63">
        <f t="shared" si="203"/>
        <v>93.554435599999977</v>
      </c>
      <c r="F60" s="60">
        <f t="shared" si="203"/>
        <v>0.23280000000000001</v>
      </c>
      <c r="G60" s="37">
        <f t="shared" ca="1" si="202"/>
        <v>175.87290168612193</v>
      </c>
      <c r="H60" s="37">
        <f t="shared" ca="1" si="202"/>
        <v>16453.690054579423</v>
      </c>
      <c r="I60" s="37">
        <f t="shared" ca="1" si="202"/>
        <v>207.09764202334631</v>
      </c>
      <c r="J60" s="37">
        <f t="shared" ca="1" si="202"/>
        <v>19374.903013585001</v>
      </c>
      <c r="K60" s="37">
        <f t="shared" ca="1" si="202"/>
        <v>216.37028845654993</v>
      </c>
      <c r="L60" s="37">
        <f t="shared" ca="1" si="202"/>
        <v>20242.400217161718</v>
      </c>
      <c r="M60" s="37">
        <f t="shared" ca="1" si="202"/>
        <v>225.66854993514914</v>
      </c>
      <c r="N60" s="37">
        <f t="shared" ca="1" si="202"/>
        <v>21112.293821853291</v>
      </c>
      <c r="O60" s="37">
        <f t="shared" ca="1" si="202"/>
        <v>234.96681141374836</v>
      </c>
      <c r="P60" s="37">
        <f t="shared" ca="1" si="202"/>
        <v>21982.187426544861</v>
      </c>
    </row>
    <row r="61" spans="2:16" ht="20.100000000000001" customHeight="1">
      <c r="B61" s="301"/>
      <c r="C61" s="61" t="str">
        <f t="shared" si="203"/>
        <v>&gt; 50</v>
      </c>
      <c r="D61" s="62">
        <f t="shared" si="203"/>
        <v>128.80000000000001</v>
      </c>
      <c r="E61" s="63">
        <f t="shared" si="203"/>
        <v>1011.3681116</v>
      </c>
      <c r="F61" s="60">
        <f t="shared" si="203"/>
        <v>7.1000000000000004E-3</v>
      </c>
      <c r="G61" s="37">
        <f t="shared" ca="1" si="202"/>
        <v>5.3638213143104201</v>
      </c>
      <c r="H61" s="37">
        <f t="shared" ca="1" si="202"/>
        <v>5424.7978336139595</v>
      </c>
      <c r="I61" s="37">
        <f t="shared" ca="1" si="202"/>
        <v>6.3161222438391702</v>
      </c>
      <c r="J61" s="37">
        <f t="shared" ca="1" si="202"/>
        <v>6387.9246263863761</v>
      </c>
      <c r="K61" s="37">
        <f t="shared" ca="1" si="202"/>
        <v>6.5989220276696932</v>
      </c>
      <c r="L61" s="37">
        <f t="shared" ca="1" si="202"/>
        <v>6673.9393097199409</v>
      </c>
      <c r="M61" s="37">
        <f t="shared" ca="1" si="202"/>
        <v>6.8825030263726763</v>
      </c>
      <c r="N61" s="37">
        <f t="shared" ca="1" si="202"/>
        <v>6960.7440888638184</v>
      </c>
      <c r="O61" s="37">
        <f t="shared" ca="1" si="202"/>
        <v>7.1660840250756594</v>
      </c>
      <c r="P61" s="37">
        <f t="shared" ca="1" si="202"/>
        <v>7247.5488680076969</v>
      </c>
    </row>
    <row r="62" spans="2:16" ht="20.100000000000001" customHeight="1">
      <c r="B62" s="301"/>
      <c r="C62" s="61">
        <f t="shared" si="203"/>
        <v>0</v>
      </c>
      <c r="D62" s="62">
        <f t="shared" si="203"/>
        <v>0</v>
      </c>
      <c r="E62" s="62">
        <f t="shared" si="203"/>
        <v>0</v>
      </c>
      <c r="F62" s="60">
        <f t="shared" si="203"/>
        <v>1</v>
      </c>
      <c r="G62" s="25">
        <f t="shared" ca="1" si="202"/>
        <v>755.46779074794642</v>
      </c>
      <c r="H62" s="25">
        <f t="shared" ca="1" si="202"/>
        <v>45987.57352526208</v>
      </c>
      <c r="I62" s="25">
        <f t="shared" ca="1" si="202"/>
        <v>889.59468223086901</v>
      </c>
      <c r="J62" s="25">
        <f t="shared" ca="1" si="202"/>
        <v>54152.276718867448</v>
      </c>
      <c r="K62" s="25">
        <f t="shared" ca="1" si="202"/>
        <v>929.42563769995672</v>
      </c>
      <c r="L62" s="25">
        <f t="shared" ca="1" si="202"/>
        <v>56576.905558970109</v>
      </c>
      <c r="M62" s="25">
        <f t="shared" ca="1" si="202"/>
        <v>969.36662343277123</v>
      </c>
      <c r="N62" s="25">
        <f t="shared" ca="1" si="202"/>
        <v>59008.232268796804</v>
      </c>
      <c r="O62" s="25">
        <f t="shared" ca="1" si="202"/>
        <v>1009.3076091655857</v>
      </c>
      <c r="P62" s="25">
        <f t="shared" ca="1" si="202"/>
        <v>61439.558978623507</v>
      </c>
    </row>
    <row r="63" spans="2:16" ht="20.100000000000001" customHeight="1">
      <c r="B63" s="301" t="str">
        <f>B13</f>
        <v>Industrial</v>
      </c>
      <c r="C63" s="61" t="str">
        <f t="shared" si="203"/>
        <v>0 a 10</v>
      </c>
      <c r="D63" s="62">
        <f t="shared" si="203"/>
        <v>10</v>
      </c>
      <c r="E63" s="63">
        <f t="shared" si="203"/>
        <v>41.984989999999996</v>
      </c>
      <c r="F63" s="60">
        <f t="shared" si="203"/>
        <v>0.53390000000000004</v>
      </c>
      <c r="G63" s="37">
        <f t="shared" ca="1" si="202"/>
        <v>19.810621487246003</v>
      </c>
      <c r="H63" s="37">
        <f t="shared" ca="1" si="202"/>
        <v>831.7487450358085</v>
      </c>
      <c r="I63" s="37">
        <f t="shared" ca="1" si="202"/>
        <v>23.327829118028532</v>
      </c>
      <c r="J63" s="37">
        <f t="shared" ca="1" si="202"/>
        <v>979.41867224213661</v>
      </c>
      <c r="K63" s="37">
        <f t="shared" ca="1" si="202"/>
        <v>24.372315715520969</v>
      </c>
      <c r="L63" s="37">
        <f t="shared" ca="1" si="202"/>
        <v>1023.2714315929907</v>
      </c>
      <c r="M63" s="37">
        <f t="shared" ca="1" si="202"/>
        <v>25.419687635105923</v>
      </c>
      <c r="N63" s="37">
        <f t="shared" ca="1" si="202"/>
        <v>1067.2453311630456</v>
      </c>
      <c r="O63" s="37">
        <f t="shared" ca="1" si="202"/>
        <v>26.467059554690877</v>
      </c>
      <c r="P63" s="37">
        <f t="shared" ca="1" si="202"/>
        <v>1111.2192307331009</v>
      </c>
    </row>
    <row r="64" spans="2:16" ht="20.100000000000001" customHeight="1">
      <c r="B64" s="301"/>
      <c r="C64" s="61" t="str">
        <f t="shared" si="203"/>
        <v>&gt; 10</v>
      </c>
      <c r="D64" s="62">
        <f t="shared" si="203"/>
        <v>56.45147</v>
      </c>
      <c r="E64" s="63">
        <f t="shared" si="203"/>
        <v>365.69803800067996</v>
      </c>
      <c r="F64" s="60">
        <f t="shared" si="203"/>
        <v>0.46610000000000001</v>
      </c>
      <c r="G64" s="37">
        <f t="shared" ca="1" si="202"/>
        <v>17.294869217466495</v>
      </c>
      <c r="H64" s="37">
        <f t="shared" ca="1" si="202"/>
        <v>6324.6997403058522</v>
      </c>
      <c r="I64" s="37">
        <f t="shared" ca="1" si="202"/>
        <v>20.365426394293124</v>
      </c>
      <c r="J64" s="37">
        <f t="shared" ca="1" si="202"/>
        <v>7447.5964754402576</v>
      </c>
      <c r="K64" s="37">
        <f t="shared" ca="1" si="202"/>
        <v>21.277273562472978</v>
      </c>
      <c r="L64" s="37">
        <f t="shared" ca="1" si="202"/>
        <v>7781.0571958001055</v>
      </c>
      <c r="M64" s="37">
        <f t="shared" ca="1" si="202"/>
        <v>22.191639645482059</v>
      </c>
      <c r="N64" s="37">
        <f t="shared" ca="1" si="202"/>
        <v>8115.4390783708941</v>
      </c>
      <c r="O64" s="37">
        <f t="shared" ca="1" si="202"/>
        <v>23.106005728491137</v>
      </c>
      <c r="P64" s="37">
        <f t="shared" ca="1" si="202"/>
        <v>8449.8209609416808</v>
      </c>
    </row>
    <row r="65" spans="2:16" ht="20.100000000000001" customHeight="1">
      <c r="B65" s="301"/>
      <c r="C65" s="61">
        <f t="shared" si="203"/>
        <v>0</v>
      </c>
      <c r="D65" s="62">
        <f t="shared" si="203"/>
        <v>0</v>
      </c>
      <c r="E65" s="62">
        <f t="shared" si="203"/>
        <v>0</v>
      </c>
      <c r="F65" s="60">
        <f t="shared" si="203"/>
        <v>1</v>
      </c>
      <c r="G65" s="25">
        <f t="shared" ca="1" si="202"/>
        <v>37.105490704712494</v>
      </c>
      <c r="H65" s="25">
        <f t="shared" ca="1" si="202"/>
        <v>7156.4484853416607</v>
      </c>
      <c r="I65" s="25">
        <f t="shared" ca="1" si="202"/>
        <v>43.693255512321656</v>
      </c>
      <c r="J65" s="25">
        <f t="shared" ca="1" si="202"/>
        <v>8427.0151476823939</v>
      </c>
      <c r="K65" s="25">
        <f t="shared" ca="1" si="202"/>
        <v>45.649589277993947</v>
      </c>
      <c r="L65" s="25">
        <f t="shared" ca="1" si="202"/>
        <v>8804.3286273930971</v>
      </c>
      <c r="M65" s="25">
        <f t="shared" ca="1" si="202"/>
        <v>47.611327280587986</v>
      </c>
      <c r="N65" s="25">
        <f t="shared" ca="1" si="202"/>
        <v>9182.6844095339402</v>
      </c>
      <c r="O65" s="25">
        <f t="shared" ca="1" si="202"/>
        <v>49.573065283182018</v>
      </c>
      <c r="P65" s="25">
        <f t="shared" ca="1" si="202"/>
        <v>9561.0401916747815</v>
      </c>
    </row>
    <row r="66" spans="2:16" ht="20.100000000000001" customHeight="1">
      <c r="B66" s="301" t="str">
        <f>B16</f>
        <v>Pública</v>
      </c>
      <c r="C66" s="61" t="str">
        <f t="shared" si="203"/>
        <v>0 a 10</v>
      </c>
      <c r="D66" s="62">
        <f t="shared" si="203"/>
        <v>10</v>
      </c>
      <c r="E66" s="62">
        <f t="shared" si="203"/>
        <v>41.984989999999996</v>
      </c>
      <c r="F66" s="60">
        <f t="shared" si="203"/>
        <v>0.67200000000000004</v>
      </c>
      <c r="G66" s="37">
        <f t="shared" ca="1" si="202"/>
        <v>36.903636835278853</v>
      </c>
      <c r="H66" s="37">
        <f t="shared" ca="1" si="202"/>
        <v>1549.3988234928142</v>
      </c>
      <c r="I66" s="37">
        <f t="shared" ca="1" si="202"/>
        <v>43.455564202334635</v>
      </c>
      <c r="J66" s="37">
        <f t="shared" ca="1" si="202"/>
        <v>1824.4814284793774</v>
      </c>
      <c r="K66" s="37">
        <f t="shared" ca="1" si="202"/>
        <v>45.401255512321661</v>
      </c>
      <c r="L66" s="37">
        <f t="shared" ca="1" si="202"/>
        <v>1906.1712586722697</v>
      </c>
      <c r="M66" s="37">
        <f t="shared" ca="1" si="202"/>
        <v>47.35232166018158</v>
      </c>
      <c r="N66" s="37">
        <f t="shared" ca="1" si="202"/>
        <v>1988.0867513795069</v>
      </c>
      <c r="O66" s="37">
        <f t="shared" ca="1" si="202"/>
        <v>49.303387808041506</v>
      </c>
      <c r="P66" s="37">
        <f t="shared" ca="1" si="202"/>
        <v>2070.0022440867442</v>
      </c>
    </row>
    <row r="67" spans="2:16" ht="20.100000000000001" customHeight="1">
      <c r="B67" s="301"/>
      <c r="C67" s="61" t="str">
        <f t="shared" si="203"/>
        <v>&gt; 10</v>
      </c>
      <c r="D67" s="62">
        <f t="shared" si="203"/>
        <v>45.216000000000001</v>
      </c>
      <c r="E67" s="62">
        <f t="shared" si="203"/>
        <v>287.399800304</v>
      </c>
      <c r="F67" s="60">
        <f t="shared" si="203"/>
        <v>0.32800000000000001</v>
      </c>
      <c r="G67" s="37">
        <f t="shared" ca="1" si="202"/>
        <v>18.012489407695632</v>
      </c>
      <c r="H67" s="37">
        <f t="shared" ca="1" si="202"/>
        <v>5176.7858587496403</v>
      </c>
      <c r="I67" s="37">
        <f t="shared" ca="1" si="202"/>
        <v>21.210453955901428</v>
      </c>
      <c r="J67" s="37">
        <f t="shared" ca="1" si="202"/>
        <v>6095.8802312832577</v>
      </c>
      <c r="K67" s="37">
        <f t="shared" ca="1" si="202"/>
        <v>22.16013661910938</v>
      </c>
      <c r="L67" s="37">
        <f t="shared" ca="1" si="202"/>
        <v>6368.8188390413934</v>
      </c>
      <c r="M67" s="37">
        <f t="shared" ca="1" si="202"/>
        <v>23.11244271508863</v>
      </c>
      <c r="N67" s="37">
        <f t="shared" ca="1" si="202"/>
        <v>6642.5114208541117</v>
      </c>
      <c r="O67" s="37">
        <f t="shared" ca="1" si="202"/>
        <v>24.064748811067876</v>
      </c>
      <c r="P67" s="37">
        <f t="shared" ca="1" si="202"/>
        <v>6916.2040026668292</v>
      </c>
    </row>
    <row r="68" spans="2:16" ht="20.100000000000001" customHeight="1">
      <c r="B68" s="301"/>
      <c r="C68" s="41">
        <f t="shared" si="203"/>
        <v>0</v>
      </c>
      <c r="D68" s="61">
        <f t="shared" si="203"/>
        <v>0</v>
      </c>
      <c r="E68" s="61">
        <f t="shared" si="203"/>
        <v>0</v>
      </c>
      <c r="F68" s="60">
        <f t="shared" si="203"/>
        <v>1</v>
      </c>
      <c r="G68" s="25">
        <f t="shared" ca="1" si="202"/>
        <v>54.916126242974485</v>
      </c>
      <c r="H68" s="25">
        <f t="shared" ca="1" si="202"/>
        <v>6726.1846822424541</v>
      </c>
      <c r="I68" s="25">
        <f t="shared" ca="1" si="202"/>
        <v>64.666018158236056</v>
      </c>
      <c r="J68" s="25">
        <f t="shared" ca="1" si="202"/>
        <v>7920.3616597626351</v>
      </c>
      <c r="K68" s="25">
        <f t="shared" ca="1" si="202"/>
        <v>67.561392131431035</v>
      </c>
      <c r="L68" s="25">
        <f t="shared" ca="1" si="202"/>
        <v>8274.990097713664</v>
      </c>
      <c r="M68" s="25">
        <f t="shared" ca="1" si="202"/>
        <v>70.464764375270207</v>
      </c>
      <c r="N68" s="25">
        <f t="shared" ca="1" si="202"/>
        <v>8630.5981722336182</v>
      </c>
      <c r="O68" s="25">
        <f t="shared" ca="1" si="202"/>
        <v>73.368136619109379</v>
      </c>
      <c r="P68" s="25">
        <f t="shared" ca="1" si="202"/>
        <v>8986.2062467535725</v>
      </c>
    </row>
    <row r="69" spans="2:16" ht="20.100000000000001" customHeight="1">
      <c r="B69" s="307" t="str">
        <f>B19</f>
        <v>Total Mensal</v>
      </c>
      <c r="C69" s="307"/>
      <c r="D69" s="307"/>
      <c r="E69" s="307"/>
      <c r="F69" s="307"/>
      <c r="G69" s="55">
        <f t="shared" ca="1" si="202"/>
        <v>6866.6018510592312</v>
      </c>
      <c r="H69" s="55">
        <f t="shared" ca="1" si="202"/>
        <v>316996.68842831493</v>
      </c>
      <c r="I69" s="55">
        <f t="shared" ca="1" si="202"/>
        <v>8085.7087046044089</v>
      </c>
      <c r="J69" s="55">
        <f t="shared" ca="1" si="202"/>
        <v>373276.75880322262</v>
      </c>
      <c r="K69" s="55">
        <f t="shared" ca="1" si="202"/>
        <v>8447.7404363380883</v>
      </c>
      <c r="L69" s="55">
        <f t="shared" ca="1" si="202"/>
        <v>389989.95443547569</v>
      </c>
      <c r="M69" s="55">
        <f t="shared" ca="1" si="202"/>
        <v>8810.7722557284942</v>
      </c>
      <c r="N69" s="55">
        <f t="shared" ca="1" si="202"/>
        <v>406749.3191164367</v>
      </c>
      <c r="O69" s="55">
        <f t="shared" ca="1" si="202"/>
        <v>9173.8040751188928</v>
      </c>
      <c r="P69" s="55">
        <f t="shared" ca="1" si="202"/>
        <v>423508.68379739771</v>
      </c>
    </row>
    <row r="70" spans="2:16" ht="20.100000000000001" customHeight="1">
      <c r="B70" s="307" t="str">
        <f>B20</f>
        <v>Total Anual</v>
      </c>
      <c r="C70" s="307"/>
      <c r="D70" s="307"/>
      <c r="E70" s="307"/>
      <c r="F70" s="307"/>
      <c r="G70" s="322">
        <f ca="1">AA20</f>
        <v>3803960.2611397794</v>
      </c>
      <c r="H70" s="323"/>
      <c r="I70" s="322">
        <f ca="1">AC20</f>
        <v>4479321.1056386717</v>
      </c>
      <c r="J70" s="323"/>
      <c r="K70" s="322">
        <f ca="1">AE20</f>
        <v>4679879.4532257086</v>
      </c>
      <c r="L70" s="323"/>
      <c r="M70" s="322">
        <f ca="1">AG20</f>
        <v>4880991.8293972407</v>
      </c>
      <c r="N70" s="323"/>
      <c r="O70" s="322">
        <f ca="1">AI20</f>
        <v>5082104.2055687727</v>
      </c>
      <c r="P70" s="323"/>
    </row>
    <row r="71" spans="2:16" ht="20.100000000000001" customHeight="1">
      <c r="D71" s="56"/>
    </row>
    <row r="72" spans="2:16" ht="20.100000000000001" customHeight="1">
      <c r="D72" s="56"/>
    </row>
    <row r="73" spans="2:16" ht="20.100000000000001" customHeight="1">
      <c r="B73" s="307" t="str">
        <f>B1</f>
        <v>Categoria</v>
      </c>
      <c r="C73" s="308" t="str">
        <f>C1</f>
        <v>Faixa de Consumo</v>
      </c>
      <c r="D73" s="324" t="str">
        <f>D1</f>
        <v>Vol. Faturado (mᵌ/mês)</v>
      </c>
      <c r="E73" s="308" t="str">
        <f>E1</f>
        <v>R$/ faixa</v>
      </c>
      <c r="F73" s="308" t="str">
        <f>F1</f>
        <v>% Economia na Faixa</v>
      </c>
      <c r="G73" s="308" t="str">
        <f>AK1</f>
        <v>ANO 16</v>
      </c>
      <c r="H73" s="308"/>
      <c r="I73" s="308" t="str">
        <f>AM1</f>
        <v>ANO 17</v>
      </c>
      <c r="J73" s="308"/>
      <c r="K73" s="308" t="str">
        <f>AO1</f>
        <v>ANO 18</v>
      </c>
      <c r="L73" s="308"/>
      <c r="M73" s="308" t="str">
        <f>AQ1</f>
        <v>ANO 19</v>
      </c>
      <c r="N73" s="308"/>
      <c r="O73" s="308" t="str">
        <f>AS1</f>
        <v>ANO 20</v>
      </c>
      <c r="P73" s="308"/>
    </row>
    <row r="74" spans="2:16" ht="20.100000000000001" customHeight="1">
      <c r="B74" s="307"/>
      <c r="C74" s="308"/>
      <c r="D74" s="324"/>
      <c r="E74" s="308"/>
      <c r="F74" s="308"/>
      <c r="G74" s="312" t="str">
        <f>AK2</f>
        <v>Nᵒ Econ. Faixa</v>
      </c>
      <c r="H74" s="312" t="str">
        <f>AL2</f>
        <v>R$/mês</v>
      </c>
      <c r="I74" s="308" t="str">
        <f>AM2</f>
        <v>Nᵒ Econ. Faixa</v>
      </c>
      <c r="J74" s="307" t="str">
        <f>AN2</f>
        <v>R$/mês</v>
      </c>
      <c r="K74" s="308" t="str">
        <f>AO2</f>
        <v>Nᵒ Econ. Faixa</v>
      </c>
      <c r="L74" s="307" t="str">
        <f>AP2</f>
        <v>R$/mês</v>
      </c>
      <c r="M74" s="308" t="str">
        <f>AQ2</f>
        <v>Nᵒ Econ. Faixa</v>
      </c>
      <c r="N74" s="307" t="str">
        <f>AR2</f>
        <v>R$/mês</v>
      </c>
      <c r="O74" s="308" t="str">
        <f>AS2</f>
        <v>Nᵒ Econ. Faixa</v>
      </c>
      <c r="P74" s="307" t="str">
        <f>AT2</f>
        <v>R$/mês</v>
      </c>
    </row>
    <row r="75" spans="2:16" ht="20.100000000000001" customHeight="1">
      <c r="B75" s="307"/>
      <c r="C75" s="308"/>
      <c r="D75" s="324"/>
      <c r="E75" s="308"/>
      <c r="F75" s="308"/>
      <c r="G75" s="313"/>
      <c r="H75" s="313"/>
      <c r="I75" s="308"/>
      <c r="J75" s="307"/>
      <c r="K75" s="308"/>
      <c r="L75" s="307"/>
      <c r="M75" s="308"/>
      <c r="N75" s="307"/>
      <c r="O75" s="308"/>
      <c r="P75" s="307"/>
    </row>
    <row r="76" spans="2:16" ht="20.100000000000001" customHeight="1">
      <c r="B76" s="301" t="str">
        <f>B4</f>
        <v>Residencial</v>
      </c>
      <c r="C76" s="61" t="str">
        <f>C4</f>
        <v>0 a 10</v>
      </c>
      <c r="D76" s="62">
        <f>D4</f>
        <v>10</v>
      </c>
      <c r="E76" s="63">
        <f>E4</f>
        <v>28.446259999999999</v>
      </c>
      <c r="F76" s="60">
        <f>F4</f>
        <v>0.62260000000000004</v>
      </c>
      <c r="G76" s="37">
        <f t="shared" ref="G76:P91" ca="1" si="204">AK4</f>
        <v>5204.8249656290536</v>
      </c>
      <c r="H76" s="37">
        <f t="shared" ca="1" si="204"/>
        <v>148057.80422677513</v>
      </c>
      <c r="I76" s="37">
        <f t="shared" ca="1" si="204"/>
        <v>5404.0239917855606</v>
      </c>
      <c r="J76" s="37">
        <f t="shared" ca="1" si="204"/>
        <v>153724.27151656992</v>
      </c>
      <c r="K76" s="37">
        <f t="shared" ca="1" si="204"/>
        <v>5603.2230179420667</v>
      </c>
      <c r="L76" s="37">
        <f t="shared" ca="1" si="204"/>
        <v>159390.73880636468</v>
      </c>
      <c r="M76" s="37">
        <f t="shared" ca="1" si="204"/>
        <v>5802.9677948551662</v>
      </c>
      <c r="N76" s="37">
        <f t="shared" ca="1" si="204"/>
        <v>165072.73066407672</v>
      </c>
      <c r="O76" s="37">
        <f t="shared" ca="1" si="204"/>
        <v>6003.25832252486</v>
      </c>
      <c r="P76" s="37">
        <f t="shared" ca="1" si="204"/>
        <v>170770.24708970601</v>
      </c>
    </row>
    <row r="77" spans="2:16" ht="20.100000000000001" customHeight="1">
      <c r="B77" s="301"/>
      <c r="C77" s="61" t="str">
        <f t="shared" ref="C77:F90" si="205">C5</f>
        <v>11 a 25</v>
      </c>
      <c r="D77" s="62">
        <f t="shared" si="205"/>
        <v>15.07</v>
      </c>
      <c r="E77" s="63">
        <f t="shared" si="205"/>
        <v>54.84926858</v>
      </c>
      <c r="F77" s="60">
        <f t="shared" si="205"/>
        <v>0.34239999999999998</v>
      </c>
      <c r="G77" s="37">
        <f t="shared" ca="1" si="204"/>
        <v>2862.4029364461735</v>
      </c>
      <c r="H77" s="37">
        <f t="shared" ca="1" si="204"/>
        <v>157000.70744531683</v>
      </c>
      <c r="I77" s="37">
        <f t="shared" ca="1" si="204"/>
        <v>2971.9528024210981</v>
      </c>
      <c r="J77" s="37">
        <f t="shared" ca="1" si="204"/>
        <v>163009.43746707847</v>
      </c>
      <c r="K77" s="37">
        <f t="shared" ca="1" si="204"/>
        <v>3081.5026683960223</v>
      </c>
      <c r="L77" s="37">
        <f t="shared" ca="1" si="204"/>
        <v>169018.16748884012</v>
      </c>
      <c r="M77" s="37">
        <f t="shared" ca="1" si="204"/>
        <v>3191.3526709900557</v>
      </c>
      <c r="N77" s="37">
        <f t="shared" ca="1" si="204"/>
        <v>175043.35978463394</v>
      </c>
      <c r="O77" s="37">
        <f t="shared" ca="1" si="204"/>
        <v>3301.5028102031988</v>
      </c>
      <c r="P77" s="37">
        <f t="shared" ca="1" si="204"/>
        <v>181085.01435446003</v>
      </c>
    </row>
    <row r="78" spans="2:16" ht="20.100000000000001" customHeight="1">
      <c r="B78" s="301"/>
      <c r="C78" s="61" t="str">
        <f t="shared" si="205"/>
        <v>26 a 50</v>
      </c>
      <c r="D78" s="62">
        <f t="shared" si="205"/>
        <v>30.67</v>
      </c>
      <c r="E78" s="63">
        <f t="shared" si="205"/>
        <v>148.02532538</v>
      </c>
      <c r="F78" s="60">
        <f t="shared" si="205"/>
        <v>3.2800000000000003E-2</v>
      </c>
      <c r="G78" s="37">
        <f t="shared" ca="1" si="204"/>
        <v>274.20215045395594</v>
      </c>
      <c r="H78" s="37">
        <f t="shared" ca="1" si="204"/>
        <v>40588.862540842543</v>
      </c>
      <c r="I78" s="37">
        <f t="shared" ca="1" si="204"/>
        <v>284.69641331603981</v>
      </c>
      <c r="J78" s="37">
        <f t="shared" ca="1" si="204"/>
        <v>42142.279215625756</v>
      </c>
      <c r="K78" s="37">
        <f t="shared" ca="1" si="204"/>
        <v>295.19067617812368</v>
      </c>
      <c r="L78" s="37">
        <f t="shared" ca="1" si="204"/>
        <v>43695.69589040897</v>
      </c>
      <c r="M78" s="37">
        <f t="shared" ca="1" si="204"/>
        <v>305.71369044530911</v>
      </c>
      <c r="N78" s="37">
        <f t="shared" ca="1" si="204"/>
        <v>45253.368501287478</v>
      </c>
      <c r="O78" s="37">
        <f t="shared" ca="1" si="204"/>
        <v>316.26545611759622</v>
      </c>
      <c r="P78" s="37">
        <f t="shared" ca="1" si="204"/>
        <v>46815.297048261287</v>
      </c>
    </row>
    <row r="79" spans="2:16" ht="20.100000000000001" customHeight="1">
      <c r="B79" s="301"/>
      <c r="C79" s="61" t="str">
        <f t="shared" si="205"/>
        <v>&gt; 50</v>
      </c>
      <c r="D79" s="62">
        <f t="shared" si="205"/>
        <v>85.26</v>
      </c>
      <c r="E79" s="63">
        <f t="shared" si="205"/>
        <v>598.41236632000005</v>
      </c>
      <c r="F79" s="60">
        <f t="shared" si="205"/>
        <v>2.3E-3</v>
      </c>
      <c r="G79" s="37">
        <f t="shared" ca="1" si="204"/>
        <v>19.227589818417638</v>
      </c>
      <c r="H79" s="37">
        <f t="shared" ca="1" si="204"/>
        <v>11506.027521869639</v>
      </c>
      <c r="I79" s="37">
        <f t="shared" ca="1" si="204"/>
        <v>19.963468006917424</v>
      </c>
      <c r="J79" s="37">
        <f t="shared" ca="1" si="204"/>
        <v>11946.386129973071</v>
      </c>
      <c r="K79" s="37">
        <f t="shared" ca="1" si="204"/>
        <v>20.699346195417206</v>
      </c>
      <c r="L79" s="37">
        <f t="shared" ca="1" si="204"/>
        <v>12386.744738076501</v>
      </c>
      <c r="M79" s="37">
        <f t="shared" ca="1" si="204"/>
        <v>21.437240488543015</v>
      </c>
      <c r="N79" s="37">
        <f t="shared" ca="1" si="204"/>
        <v>12828.309808119939</v>
      </c>
      <c r="O79" s="37">
        <f t="shared" ca="1" si="204"/>
        <v>22.177150886294854</v>
      </c>
      <c r="P79" s="37">
        <f t="shared" ca="1" si="204"/>
        <v>13271.08134010339</v>
      </c>
    </row>
    <row r="80" spans="2:16" ht="20.100000000000001" customHeight="1">
      <c r="B80" s="301"/>
      <c r="C80" s="61">
        <f t="shared" si="205"/>
        <v>0</v>
      </c>
      <c r="D80" s="62">
        <f t="shared" si="205"/>
        <v>0</v>
      </c>
      <c r="E80" s="62">
        <f t="shared" si="205"/>
        <v>0</v>
      </c>
      <c r="F80" s="60">
        <f t="shared" si="205"/>
        <v>1.0000000000000002</v>
      </c>
      <c r="G80" s="25">
        <f t="shared" ca="1" si="204"/>
        <v>8360.6576423475999</v>
      </c>
      <c r="H80" s="25">
        <f t="shared" ca="1" si="204"/>
        <v>357153.40173480415</v>
      </c>
      <c r="I80" s="25">
        <f t="shared" ca="1" si="204"/>
        <v>8680.6366755296167</v>
      </c>
      <c r="J80" s="25">
        <f t="shared" ca="1" si="204"/>
        <v>370822.37432924722</v>
      </c>
      <c r="K80" s="25">
        <f t="shared" ca="1" si="204"/>
        <v>9000.6157087116298</v>
      </c>
      <c r="L80" s="25">
        <f t="shared" ca="1" si="204"/>
        <v>384491.34692369023</v>
      </c>
      <c r="M80" s="25">
        <f t="shared" ca="1" si="204"/>
        <v>9321.471396779074</v>
      </c>
      <c r="N80" s="25">
        <f t="shared" ca="1" si="204"/>
        <v>398197.76875811809</v>
      </c>
      <c r="O80" s="25">
        <f t="shared" ca="1" si="204"/>
        <v>9643.2037397319509</v>
      </c>
      <c r="P80" s="25">
        <f t="shared" ca="1" si="204"/>
        <v>411941.63983253075</v>
      </c>
    </row>
    <row r="81" spans="2:16" ht="20.100000000000001" customHeight="1">
      <c r="B81" s="301" t="str">
        <f>B9</f>
        <v>Comercial</v>
      </c>
      <c r="C81" s="61" t="str">
        <f t="shared" si="205"/>
        <v>0 a 10</v>
      </c>
      <c r="D81" s="62">
        <f t="shared" si="205"/>
        <v>10</v>
      </c>
      <c r="E81" s="63">
        <f t="shared" si="205"/>
        <v>41.984989999999996</v>
      </c>
      <c r="F81" s="60">
        <f t="shared" si="205"/>
        <v>0.7601</v>
      </c>
      <c r="G81" s="37">
        <f t="shared" ca="1" si="204"/>
        <v>797.61749098573273</v>
      </c>
      <c r="H81" s="37">
        <f t="shared" ca="1" si="204"/>
        <v>33487.962382861078</v>
      </c>
      <c r="I81" s="37">
        <f t="shared" ca="1" si="204"/>
        <v>828.14390224816248</v>
      </c>
      <c r="J81" s="37">
        <f t="shared" ca="1" si="204"/>
        <v>34769.613454450075</v>
      </c>
      <c r="K81" s="37">
        <f t="shared" ca="1" si="204"/>
        <v>858.67031351059234</v>
      </c>
      <c r="L81" s="37">
        <f t="shared" ca="1" si="204"/>
        <v>36051.264526039078</v>
      </c>
      <c r="M81" s="37">
        <f t="shared" ca="1" si="204"/>
        <v>889.28035877648074</v>
      </c>
      <c r="N81" s="37">
        <f t="shared" ca="1" si="204"/>
        <v>37336.426970426954</v>
      </c>
      <c r="O81" s="37">
        <f t="shared" ca="1" si="204"/>
        <v>919.97403804582791</v>
      </c>
      <c r="P81" s="37">
        <f t="shared" ca="1" si="204"/>
        <v>38625.100787613701</v>
      </c>
    </row>
    <row r="82" spans="2:16" ht="20.100000000000001" customHeight="1">
      <c r="B82" s="301"/>
      <c r="C82" s="61" t="str">
        <f t="shared" si="205"/>
        <v>11 a 50</v>
      </c>
      <c r="D82" s="62">
        <f t="shared" si="205"/>
        <v>17.399999999999999</v>
      </c>
      <c r="E82" s="63">
        <f t="shared" si="205"/>
        <v>93.554435599999977</v>
      </c>
      <c r="F82" s="60">
        <f t="shared" si="205"/>
        <v>0.23280000000000001</v>
      </c>
      <c r="G82" s="37">
        <f t="shared" ca="1" si="204"/>
        <v>244.29068793774317</v>
      </c>
      <c r="H82" s="37">
        <f t="shared" ca="1" si="204"/>
        <v>22854.477432351283</v>
      </c>
      <c r="I82" s="37">
        <f t="shared" ca="1" si="204"/>
        <v>253.64017950713358</v>
      </c>
      <c r="J82" s="37">
        <f t="shared" ca="1" si="204"/>
        <v>23729.163839272562</v>
      </c>
      <c r="K82" s="37">
        <f t="shared" ca="1" si="204"/>
        <v>262.98967107652402</v>
      </c>
      <c r="L82" s="37">
        <f t="shared" ca="1" si="204"/>
        <v>24603.850246193844</v>
      </c>
      <c r="M82" s="37">
        <f t="shared" ca="1" si="204"/>
        <v>272.36477769131</v>
      </c>
      <c r="N82" s="37">
        <f t="shared" ca="1" si="204"/>
        <v>25480.933054229972</v>
      </c>
      <c r="O82" s="37">
        <f t="shared" ca="1" si="204"/>
        <v>281.76549935149154</v>
      </c>
      <c r="P82" s="37">
        <f t="shared" ca="1" si="204"/>
        <v>26360.412263380949</v>
      </c>
    </row>
    <row r="83" spans="2:16" ht="20.100000000000001" customHeight="1">
      <c r="B83" s="301"/>
      <c r="C83" s="61" t="str">
        <f t="shared" si="205"/>
        <v>&gt; 50</v>
      </c>
      <c r="D83" s="62">
        <f t="shared" si="205"/>
        <v>128.80000000000001</v>
      </c>
      <c r="E83" s="63">
        <f t="shared" si="205"/>
        <v>1011.3681116</v>
      </c>
      <c r="F83" s="60">
        <f t="shared" si="205"/>
        <v>7.1000000000000004E-3</v>
      </c>
      <c r="G83" s="37">
        <f t="shared" ca="1" si="204"/>
        <v>7.4504462386511028</v>
      </c>
      <c r="H83" s="37">
        <f t="shared" ca="1" si="204"/>
        <v>7535.1437429618891</v>
      </c>
      <c r="I83" s="37">
        <f t="shared" ca="1" si="204"/>
        <v>7.7355896670990054</v>
      </c>
      <c r="J83" s="37">
        <f t="shared" ca="1" si="204"/>
        <v>7823.528713726394</v>
      </c>
      <c r="K83" s="37">
        <f t="shared" ca="1" si="204"/>
        <v>8.0207330955469089</v>
      </c>
      <c r="L83" s="37">
        <f t="shared" ca="1" si="204"/>
        <v>8111.9136844908999</v>
      </c>
      <c r="M83" s="37">
        <f t="shared" ca="1" si="204"/>
        <v>8.3066577388672727</v>
      </c>
      <c r="N83" s="37">
        <f t="shared" ca="1" si="204"/>
        <v>8401.0887510657194</v>
      </c>
      <c r="O83" s="37">
        <f t="shared" ca="1" si="204"/>
        <v>8.5933635970600957</v>
      </c>
      <c r="P83" s="37">
        <f t="shared" ca="1" si="204"/>
        <v>8691.0539134508526</v>
      </c>
    </row>
    <row r="84" spans="2:16" ht="20.100000000000001" customHeight="1">
      <c r="B84" s="301"/>
      <c r="C84" s="61">
        <f t="shared" si="205"/>
        <v>0</v>
      </c>
      <c r="D84" s="62">
        <f t="shared" si="205"/>
        <v>0</v>
      </c>
      <c r="E84" s="62">
        <f t="shared" si="205"/>
        <v>0</v>
      </c>
      <c r="F84" s="60">
        <f t="shared" si="205"/>
        <v>1</v>
      </c>
      <c r="G84" s="25">
        <f t="shared" ca="1" si="204"/>
        <v>1049.3586251621268</v>
      </c>
      <c r="H84" s="25">
        <f t="shared" ca="1" si="204"/>
        <v>63877.58355817425</v>
      </c>
      <c r="I84" s="25">
        <f t="shared" ca="1" si="204"/>
        <v>1089.519671422395</v>
      </c>
      <c r="J84" s="25">
        <f t="shared" ca="1" si="204"/>
        <v>66322.306007449035</v>
      </c>
      <c r="K84" s="25">
        <f t="shared" ca="1" si="204"/>
        <v>1129.6807176826633</v>
      </c>
      <c r="L84" s="25">
        <f t="shared" ca="1" si="204"/>
        <v>68767.028456723812</v>
      </c>
      <c r="M84" s="25">
        <f t="shared" ca="1" si="204"/>
        <v>1169.951794206658</v>
      </c>
      <c r="N84" s="25">
        <f t="shared" ca="1" si="204"/>
        <v>71218.448775722645</v>
      </c>
      <c r="O84" s="25">
        <f t="shared" ca="1" si="204"/>
        <v>1210.3329009943795</v>
      </c>
      <c r="P84" s="25">
        <f t="shared" ca="1" si="204"/>
        <v>73676.566964445505</v>
      </c>
    </row>
    <row r="85" spans="2:16" ht="20.100000000000001" customHeight="1">
      <c r="B85" s="301" t="str">
        <f>B13</f>
        <v>Industrial</v>
      </c>
      <c r="C85" s="61" t="str">
        <f t="shared" si="205"/>
        <v>0 a 10</v>
      </c>
      <c r="D85" s="62">
        <f t="shared" si="205"/>
        <v>10</v>
      </c>
      <c r="E85" s="63">
        <f t="shared" si="205"/>
        <v>41.984989999999996</v>
      </c>
      <c r="F85" s="60">
        <f t="shared" si="205"/>
        <v>0.53390000000000004</v>
      </c>
      <c r="G85" s="37">
        <f t="shared" ca="1" si="204"/>
        <v>27.517316796368352</v>
      </c>
      <c r="H85" s="37">
        <f t="shared" ca="1" si="204"/>
        <v>1155.3142705223572</v>
      </c>
      <c r="I85" s="37">
        <f t="shared" ca="1" si="204"/>
        <v>28.570459360138351</v>
      </c>
      <c r="J85" s="37">
        <f t="shared" ca="1" si="204"/>
        <v>1199.530450530815</v>
      </c>
      <c r="K85" s="37">
        <f t="shared" ca="1" si="204"/>
        <v>29.623601923908346</v>
      </c>
      <c r="L85" s="37">
        <f t="shared" ca="1" si="204"/>
        <v>1243.7466305392725</v>
      </c>
      <c r="M85" s="37">
        <f t="shared" ca="1" si="204"/>
        <v>30.679629809770862</v>
      </c>
      <c r="N85" s="37">
        <f t="shared" ca="1" si="204"/>
        <v>1288.0839507669314</v>
      </c>
      <c r="O85" s="37">
        <f t="shared" ca="1" si="204"/>
        <v>31.738543017725899</v>
      </c>
      <c r="P85" s="37">
        <f t="shared" ca="1" si="204"/>
        <v>1332.5424112137916</v>
      </c>
    </row>
    <row r="86" spans="2:16" ht="20.100000000000001" customHeight="1">
      <c r="B86" s="301"/>
      <c r="C86" s="61" t="str">
        <f t="shared" si="205"/>
        <v>&gt; 10</v>
      </c>
      <c r="D86" s="62">
        <f t="shared" si="205"/>
        <v>56.45147</v>
      </c>
      <c r="E86" s="63">
        <f t="shared" si="205"/>
        <v>365.69803800067996</v>
      </c>
      <c r="F86" s="60">
        <f t="shared" si="205"/>
        <v>0.46610000000000001</v>
      </c>
      <c r="G86" s="37">
        <f t="shared" ca="1" si="204"/>
        <v>24.02289072632944</v>
      </c>
      <c r="H86" s="37">
        <f t="shared" ca="1" si="204"/>
        <v>8785.1240057234063</v>
      </c>
      <c r="I86" s="37">
        <f t="shared" ca="1" si="204"/>
        <v>24.942294638996973</v>
      </c>
      <c r="J86" s="37">
        <f t="shared" ca="1" si="204"/>
        <v>9121.3482127160714</v>
      </c>
      <c r="K86" s="37">
        <f t="shared" ca="1" si="204"/>
        <v>25.861698551664507</v>
      </c>
      <c r="L86" s="37">
        <f t="shared" ca="1" si="204"/>
        <v>9457.5724197087366</v>
      </c>
      <c r="M86" s="37">
        <f t="shared" ca="1" si="204"/>
        <v>26.783621379161261</v>
      </c>
      <c r="N86" s="37">
        <f t="shared" ca="1" si="204"/>
        <v>9794.7177889123395</v>
      </c>
      <c r="O86" s="37">
        <f t="shared" ca="1" si="204"/>
        <v>27.708063121487246</v>
      </c>
      <c r="P86" s="37">
        <f t="shared" ca="1" si="204"/>
        <v>10132.784320326882</v>
      </c>
    </row>
    <row r="87" spans="2:16" ht="20.100000000000001" customHeight="1">
      <c r="B87" s="301"/>
      <c r="C87" s="61">
        <f t="shared" si="205"/>
        <v>0</v>
      </c>
      <c r="D87" s="62">
        <f t="shared" si="205"/>
        <v>0</v>
      </c>
      <c r="E87" s="62">
        <f t="shared" si="205"/>
        <v>0</v>
      </c>
      <c r="F87" s="60">
        <f t="shared" si="205"/>
        <v>1</v>
      </c>
      <c r="G87" s="25">
        <f t="shared" ca="1" si="204"/>
        <v>51.540207522697791</v>
      </c>
      <c r="H87" s="25">
        <f t="shared" ca="1" si="204"/>
        <v>9940.4382762457644</v>
      </c>
      <c r="I87" s="25">
        <f t="shared" ca="1" si="204"/>
        <v>53.512753999135327</v>
      </c>
      <c r="J87" s="25">
        <f t="shared" ca="1" si="204"/>
        <v>10320.878663246887</v>
      </c>
      <c r="K87" s="25">
        <f t="shared" ca="1" si="204"/>
        <v>55.485300475572856</v>
      </c>
      <c r="L87" s="25">
        <f t="shared" ca="1" si="204"/>
        <v>10701.319050248008</v>
      </c>
      <c r="M87" s="25">
        <f t="shared" ca="1" si="204"/>
        <v>57.463251188932119</v>
      </c>
      <c r="N87" s="25">
        <f t="shared" ca="1" si="204"/>
        <v>11082.801739679271</v>
      </c>
      <c r="O87" s="25">
        <f t="shared" ca="1" si="204"/>
        <v>59.446606139213145</v>
      </c>
      <c r="P87" s="25">
        <f t="shared" ca="1" si="204"/>
        <v>11465.326731540674</v>
      </c>
    </row>
    <row r="88" spans="2:16" ht="20.100000000000001" customHeight="1">
      <c r="B88" s="301" t="str">
        <f>B16</f>
        <v>Pública</v>
      </c>
      <c r="C88" s="61" t="str">
        <f t="shared" si="205"/>
        <v>0 a 10</v>
      </c>
      <c r="D88" s="62">
        <f t="shared" si="205"/>
        <v>10</v>
      </c>
      <c r="E88" s="62">
        <f t="shared" si="205"/>
        <v>41.984989999999996</v>
      </c>
      <c r="F88" s="60">
        <f t="shared" si="205"/>
        <v>0.67200000000000004</v>
      </c>
      <c r="G88" s="37">
        <f t="shared" ca="1" si="204"/>
        <v>51.259828793774318</v>
      </c>
      <c r="H88" s="37">
        <f t="shared" ca="1" si="204"/>
        <v>2152.1433993083265</v>
      </c>
      <c r="I88" s="37">
        <f t="shared" ca="1" si="204"/>
        <v>53.221644617380029</v>
      </c>
      <c r="J88" s="37">
        <f t="shared" ca="1" si="204"/>
        <v>2234.5102170442542</v>
      </c>
      <c r="K88" s="37">
        <f t="shared" ca="1" si="204"/>
        <v>55.183460440985733</v>
      </c>
      <c r="L88" s="37">
        <f t="shared" ca="1" si="204"/>
        <v>2316.8770347801815</v>
      </c>
      <c r="M88" s="37">
        <f t="shared" ca="1" si="204"/>
        <v>57.15065110246433</v>
      </c>
      <c r="N88" s="37">
        <f t="shared" ca="1" si="204"/>
        <v>2399.4695150304537</v>
      </c>
      <c r="O88" s="37">
        <f t="shared" ca="1" si="204"/>
        <v>59.12321660181582</v>
      </c>
      <c r="P88" s="37">
        <f t="shared" ca="1" si="204"/>
        <v>2482.287657795071</v>
      </c>
    </row>
    <row r="89" spans="2:16" ht="20.100000000000001" customHeight="1">
      <c r="B89" s="301"/>
      <c r="C89" s="61" t="str">
        <f t="shared" si="205"/>
        <v>&gt; 10</v>
      </c>
      <c r="D89" s="62">
        <f t="shared" si="205"/>
        <v>45.216000000000001</v>
      </c>
      <c r="E89" s="62">
        <f t="shared" si="205"/>
        <v>287.399800304</v>
      </c>
      <c r="F89" s="60">
        <f t="shared" si="205"/>
        <v>0.32800000000000001</v>
      </c>
      <c r="G89" s="37">
        <f t="shared" ca="1" si="204"/>
        <v>25.019678339818416</v>
      </c>
      <c r="H89" s="37">
        <f t="shared" ca="1" si="204"/>
        <v>7190.6505585341265</v>
      </c>
      <c r="I89" s="37">
        <f t="shared" ca="1" si="204"/>
        <v>25.97723130134025</v>
      </c>
      <c r="J89" s="37">
        <f t="shared" ca="1" si="204"/>
        <v>7465.8510884560055</v>
      </c>
      <c r="K89" s="37">
        <f t="shared" ca="1" si="204"/>
        <v>26.934784262862081</v>
      </c>
      <c r="L89" s="37">
        <f t="shared" ca="1" si="204"/>
        <v>7741.0516183778836</v>
      </c>
      <c r="M89" s="37">
        <f t="shared" ca="1" si="204"/>
        <v>27.89496065715521</v>
      </c>
      <c r="N89" s="37">
        <f t="shared" ca="1" si="204"/>
        <v>8017.0061223543435</v>
      </c>
      <c r="O89" s="37">
        <f t="shared" ca="1" si="204"/>
        <v>28.857760484219625</v>
      </c>
      <c r="P89" s="37">
        <f t="shared" ca="1" si="204"/>
        <v>8293.7146003853832</v>
      </c>
    </row>
    <row r="90" spans="2:16" ht="20.100000000000001" customHeight="1">
      <c r="B90" s="301"/>
      <c r="C90" s="41">
        <f t="shared" si="205"/>
        <v>0</v>
      </c>
      <c r="D90" s="61">
        <f t="shared" si="205"/>
        <v>0</v>
      </c>
      <c r="E90" s="61">
        <f t="shared" si="205"/>
        <v>0</v>
      </c>
      <c r="F90" s="60">
        <f t="shared" si="205"/>
        <v>1</v>
      </c>
      <c r="G90" s="25">
        <f t="shared" ca="1" si="204"/>
        <v>76.27950713359273</v>
      </c>
      <c r="H90" s="25">
        <f t="shared" ca="1" si="204"/>
        <v>9342.7939578424521</v>
      </c>
      <c r="I90" s="25">
        <f t="shared" ca="1" si="204"/>
        <v>79.198875918720276</v>
      </c>
      <c r="J90" s="25">
        <f t="shared" ca="1" si="204"/>
        <v>9700.3613055002606</v>
      </c>
      <c r="K90" s="25">
        <f t="shared" ca="1" si="204"/>
        <v>82.118244703847807</v>
      </c>
      <c r="L90" s="25">
        <f t="shared" ca="1" si="204"/>
        <v>10057.928653158066</v>
      </c>
      <c r="M90" s="25">
        <f t="shared" ca="1" si="204"/>
        <v>85.045611759619533</v>
      </c>
      <c r="N90" s="25">
        <f t="shared" ca="1" si="204"/>
        <v>10416.475637384798</v>
      </c>
      <c r="O90" s="25">
        <f t="shared" ca="1" si="204"/>
        <v>87.980977086035438</v>
      </c>
      <c r="P90" s="25">
        <f t="shared" ca="1" si="204"/>
        <v>10776.002258180455</v>
      </c>
    </row>
    <row r="91" spans="2:16" ht="20.100000000000001" customHeight="1">
      <c r="B91" s="307" t="str">
        <f>B19</f>
        <v>Total Mensal</v>
      </c>
      <c r="C91" s="307"/>
      <c r="D91" s="307"/>
      <c r="E91" s="307"/>
      <c r="F91" s="307"/>
      <c r="G91" s="55">
        <f t="shared" ca="1" si="204"/>
        <v>9537.8359821660179</v>
      </c>
      <c r="H91" s="55">
        <f t="shared" ca="1" si="204"/>
        <v>440314.21752706665</v>
      </c>
      <c r="I91" s="55">
        <f t="shared" ca="1" si="204"/>
        <v>9902.8679768698676</v>
      </c>
      <c r="J91" s="55">
        <f t="shared" ca="1" si="204"/>
        <v>457165.9203054434</v>
      </c>
      <c r="K91" s="55">
        <f t="shared" ca="1" si="204"/>
        <v>10267.899971573714</v>
      </c>
      <c r="L91" s="55">
        <f t="shared" ca="1" si="204"/>
        <v>474017.62308382016</v>
      </c>
      <c r="M91" s="55">
        <f t="shared" ca="1" si="204"/>
        <v>10633.932053934284</v>
      </c>
      <c r="N91" s="55">
        <f t="shared" ca="1" si="204"/>
        <v>490915.49491090479</v>
      </c>
      <c r="O91" s="55">
        <f t="shared" ca="1" si="204"/>
        <v>11000.96422395158</v>
      </c>
      <c r="P91" s="55">
        <f t="shared" ca="1" si="204"/>
        <v>507859.53578669741</v>
      </c>
    </row>
    <row r="92" spans="2:16" ht="20.100000000000001" customHeight="1">
      <c r="B92" s="307" t="str">
        <f>B20</f>
        <v>Total Anual</v>
      </c>
      <c r="C92" s="307"/>
      <c r="D92" s="307"/>
      <c r="E92" s="307"/>
      <c r="F92" s="307"/>
      <c r="G92" s="322">
        <f ca="1">AK20</f>
        <v>5283770.6103248</v>
      </c>
      <c r="H92" s="323"/>
      <c r="I92" s="322">
        <f ca="1">AM20</f>
        <v>5485991.0436653206</v>
      </c>
      <c r="J92" s="323"/>
      <c r="K92" s="322">
        <f ca="1">AO20</f>
        <v>5688211.4770058421</v>
      </c>
      <c r="L92" s="323"/>
      <c r="M92" s="322">
        <f ca="1">AQ20</f>
        <v>5890985.9389308579</v>
      </c>
      <c r="N92" s="323"/>
      <c r="O92" s="322">
        <f ca="1">AS20</f>
        <v>6094314.4294403689</v>
      </c>
      <c r="P92" s="323"/>
    </row>
    <row r="93" spans="2:16" ht="20.100000000000001" customHeight="1">
      <c r="D93" s="56"/>
    </row>
    <row r="94" spans="2:16" ht="20.100000000000001" customHeight="1">
      <c r="D94" s="56"/>
    </row>
    <row r="95" spans="2:16" ht="20.100000000000001" customHeight="1">
      <c r="B95" s="307" t="str">
        <f>B1</f>
        <v>Categoria</v>
      </c>
      <c r="C95" s="308" t="str">
        <f>C1</f>
        <v>Faixa de Consumo</v>
      </c>
      <c r="D95" s="324" t="str">
        <f>D1</f>
        <v>Vol. Faturado (mᵌ/mês)</v>
      </c>
      <c r="E95" s="308" t="str">
        <f>E1</f>
        <v>R$/ faixa</v>
      </c>
      <c r="F95" s="308" t="str">
        <f>F1</f>
        <v>% Economia na Faixa</v>
      </c>
      <c r="G95" s="308" t="str">
        <f>AU1</f>
        <v>ANO 21</v>
      </c>
      <c r="H95" s="308"/>
      <c r="I95" s="308" t="str">
        <f>AW1</f>
        <v>ANO 22</v>
      </c>
      <c r="J95" s="308"/>
      <c r="K95" s="308" t="str">
        <f>AY1</f>
        <v>ANO 23</v>
      </c>
      <c r="L95" s="308"/>
      <c r="M95" s="308" t="str">
        <f>BA1</f>
        <v>ANO 24</v>
      </c>
      <c r="N95" s="308"/>
      <c r="O95" s="308" t="str">
        <f>BC1</f>
        <v>ANO 25</v>
      </c>
      <c r="P95" s="308"/>
    </row>
    <row r="96" spans="2:16" ht="20.100000000000001" customHeight="1">
      <c r="B96" s="307"/>
      <c r="C96" s="308"/>
      <c r="D96" s="324"/>
      <c r="E96" s="308"/>
      <c r="F96" s="308"/>
      <c r="G96" s="312" t="str">
        <f>AU2</f>
        <v>Nᵒ Econ. Faixa</v>
      </c>
      <c r="H96" s="312" t="str">
        <f>AV2</f>
        <v>R$/mês</v>
      </c>
      <c r="I96" s="308" t="str">
        <f>AW2</f>
        <v>Nᵒ Econ. Faixa</v>
      </c>
      <c r="J96" s="307" t="str">
        <f>AX2</f>
        <v>R$/mês</v>
      </c>
      <c r="K96" s="308" t="str">
        <f>AY2</f>
        <v>Nᵒ Econ. Faixa</v>
      </c>
      <c r="L96" s="307" t="str">
        <f>AZ2</f>
        <v>R$/mês</v>
      </c>
      <c r="M96" s="308" t="str">
        <f>BA2</f>
        <v>Nᵒ Econ. Faixa</v>
      </c>
      <c r="N96" s="307" t="str">
        <f>BB2</f>
        <v>R$/mês</v>
      </c>
      <c r="O96" s="308" t="str">
        <f>BC2</f>
        <v>Nᵒ Econ. Faixa</v>
      </c>
      <c r="P96" s="307" t="str">
        <f>BD2</f>
        <v>R$/mês</v>
      </c>
    </row>
    <row r="97" spans="2:16" ht="20.100000000000001" customHeight="1">
      <c r="B97" s="307"/>
      <c r="C97" s="308"/>
      <c r="D97" s="324"/>
      <c r="E97" s="308"/>
      <c r="F97" s="308"/>
      <c r="G97" s="313"/>
      <c r="H97" s="313"/>
      <c r="I97" s="308"/>
      <c r="J97" s="307"/>
      <c r="K97" s="308"/>
      <c r="L97" s="307"/>
      <c r="M97" s="308"/>
      <c r="N97" s="307"/>
      <c r="O97" s="308"/>
      <c r="P97" s="307"/>
    </row>
    <row r="98" spans="2:16" ht="20.100000000000001" customHeight="1">
      <c r="B98" s="301" t="str">
        <f>B4</f>
        <v>Residencial</v>
      </c>
      <c r="C98" s="61" t="str">
        <f>C4</f>
        <v>0 a 10</v>
      </c>
      <c r="D98" s="62">
        <f>D4</f>
        <v>10</v>
      </c>
      <c r="E98" s="63">
        <f>E4</f>
        <v>28.446259999999999</v>
      </c>
      <c r="F98" s="60">
        <f>F4</f>
        <v>0.62260000000000004</v>
      </c>
      <c r="G98" s="37">
        <f t="shared" ref="G98:P113" ca="1" si="206">AU4</f>
        <v>6203.5488501945529</v>
      </c>
      <c r="H98" s="37">
        <f t="shared" ca="1" si="206"/>
        <v>176467.7635153353</v>
      </c>
      <c r="I98" s="37">
        <f t="shared" ca="1" si="206"/>
        <v>6404.3851286208392</v>
      </c>
      <c r="J98" s="37">
        <f t="shared" ca="1" si="206"/>
        <v>182180.80450888182</v>
      </c>
      <c r="K98" s="37">
        <f t="shared" ca="1" si="206"/>
        <v>6605.2214070471255</v>
      </c>
      <c r="L98" s="37">
        <f t="shared" ca="1" si="206"/>
        <v>187893.84550242836</v>
      </c>
      <c r="M98" s="37">
        <f t="shared" ca="1" si="206"/>
        <v>6807.1491869865986</v>
      </c>
      <c r="N98" s="37">
        <f t="shared" ca="1" si="206"/>
        <v>193637.93563180938</v>
      </c>
      <c r="O98" s="37">
        <f t="shared" ca="1" si="206"/>
        <v>7008.5312161694774</v>
      </c>
      <c r="P98" s="37">
        <f t="shared" ca="1" si="206"/>
        <v>199366.50119327314</v>
      </c>
    </row>
    <row r="99" spans="2:16" ht="20.100000000000001" customHeight="1">
      <c r="B99" s="301"/>
      <c r="C99" s="61" t="str">
        <f t="shared" ref="C99:F112" si="207">C5</f>
        <v>11 a 25</v>
      </c>
      <c r="D99" s="62">
        <f t="shared" si="207"/>
        <v>15.07</v>
      </c>
      <c r="E99" s="63">
        <f t="shared" si="207"/>
        <v>54.84926858</v>
      </c>
      <c r="F99" s="60">
        <f t="shared" si="207"/>
        <v>0.34239999999999998</v>
      </c>
      <c r="G99" s="37">
        <f t="shared" ca="1" si="206"/>
        <v>3411.6529494163419</v>
      </c>
      <c r="H99" s="37">
        <f t="shared" ca="1" si="206"/>
        <v>187126.66892428609</v>
      </c>
      <c r="I99" s="37">
        <f t="shared" ca="1" si="206"/>
        <v>3522.1032252485948</v>
      </c>
      <c r="J99" s="37">
        <f t="shared" ca="1" si="206"/>
        <v>193184.78576814441</v>
      </c>
      <c r="K99" s="37">
        <f t="shared" ca="1" si="206"/>
        <v>3632.5535010808471</v>
      </c>
      <c r="L99" s="37">
        <f t="shared" ca="1" si="206"/>
        <v>199242.90261200271</v>
      </c>
      <c r="M99" s="37">
        <f t="shared" ca="1" si="206"/>
        <v>3743.6040501513185</v>
      </c>
      <c r="N99" s="37">
        <f t="shared" ca="1" si="206"/>
        <v>205333.94400392546</v>
      </c>
      <c r="O99" s="37">
        <f t="shared" ca="1" si="206"/>
        <v>3854.3544626026805</v>
      </c>
      <c r="P99" s="37">
        <f t="shared" ca="1" si="206"/>
        <v>211408.52312181599</v>
      </c>
    </row>
    <row r="100" spans="2:16" ht="20.100000000000001" customHeight="1">
      <c r="B100" s="301"/>
      <c r="C100" s="61" t="str">
        <f t="shared" si="207"/>
        <v>26 a 50</v>
      </c>
      <c r="D100" s="62">
        <f t="shared" si="207"/>
        <v>30.67</v>
      </c>
      <c r="E100" s="63">
        <f t="shared" si="207"/>
        <v>148.02532538</v>
      </c>
      <c r="F100" s="60">
        <f t="shared" si="207"/>
        <v>3.2800000000000003E-2</v>
      </c>
      <c r="G100" s="37">
        <f t="shared" ca="1" si="206"/>
        <v>326.81722178988326</v>
      </c>
      <c r="H100" s="37">
        <f t="shared" ca="1" si="206"/>
        <v>48377.225595235097</v>
      </c>
      <c r="I100" s="37">
        <f t="shared" ca="1" si="206"/>
        <v>337.39773886727198</v>
      </c>
      <c r="J100" s="37">
        <f t="shared" ca="1" si="206"/>
        <v>49943.410078304209</v>
      </c>
      <c r="K100" s="37">
        <f t="shared" ca="1" si="206"/>
        <v>347.97825594466065</v>
      </c>
      <c r="L100" s="37">
        <f t="shared" ca="1" si="206"/>
        <v>51509.594561373313</v>
      </c>
      <c r="M100" s="37">
        <f t="shared" ca="1" si="206"/>
        <v>358.61627583225254</v>
      </c>
      <c r="N100" s="37">
        <f t="shared" ca="1" si="206"/>
        <v>53084.290916633014</v>
      </c>
      <c r="O100" s="37">
        <f t="shared" ca="1" si="206"/>
        <v>369.22554431474282</v>
      </c>
      <c r="P100" s="37">
        <f t="shared" ca="1" si="206"/>
        <v>54654.731335797413</v>
      </c>
    </row>
    <row r="101" spans="2:16" ht="20.100000000000001" customHeight="1">
      <c r="B101" s="301"/>
      <c r="C101" s="61" t="str">
        <f t="shared" si="207"/>
        <v>&gt; 50</v>
      </c>
      <c r="D101" s="62">
        <f t="shared" si="207"/>
        <v>85.26</v>
      </c>
      <c r="E101" s="63">
        <f t="shared" si="207"/>
        <v>598.41236632000005</v>
      </c>
      <c r="F101" s="60">
        <f t="shared" si="207"/>
        <v>2.3E-3</v>
      </c>
      <c r="G101" s="37">
        <f t="shared" ca="1" si="206"/>
        <v>22.917061284046692</v>
      </c>
      <c r="H101" s="37">
        <f t="shared" ca="1" si="206"/>
        <v>13713.85287208684</v>
      </c>
      <c r="I101" s="37">
        <f t="shared" ca="1" si="206"/>
        <v>23.658987786424557</v>
      </c>
      <c r="J101" s="37">
        <f t="shared" ca="1" si="206"/>
        <v>14157.830866010299</v>
      </c>
      <c r="K101" s="37">
        <f t="shared" ca="1" si="206"/>
        <v>24.400914288802419</v>
      </c>
      <c r="L101" s="37">
        <f t="shared" ca="1" si="206"/>
        <v>14601.808859933757</v>
      </c>
      <c r="M101" s="37">
        <f t="shared" ca="1" si="206"/>
        <v>25.14687300043234</v>
      </c>
      <c r="N101" s="37">
        <f t="shared" ca="1" si="206"/>
        <v>15048.199777737236</v>
      </c>
      <c r="O101" s="37">
        <f t="shared" ca="1" si="206"/>
        <v>25.890815607436231</v>
      </c>
      <c r="P101" s="37">
        <f t="shared" ca="1" si="206"/>
        <v>15493.384233600704</v>
      </c>
    </row>
    <row r="102" spans="2:16" ht="20.100000000000001" customHeight="1">
      <c r="B102" s="301"/>
      <c r="C102" s="61">
        <f t="shared" si="207"/>
        <v>0</v>
      </c>
      <c r="D102" s="62">
        <f t="shared" si="207"/>
        <v>0</v>
      </c>
      <c r="E102" s="62">
        <f t="shared" si="207"/>
        <v>0</v>
      </c>
      <c r="F102" s="60">
        <f t="shared" si="207"/>
        <v>1.0000000000000002</v>
      </c>
      <c r="G102" s="25">
        <f t="shared" ca="1" si="206"/>
        <v>9964.9360826848242</v>
      </c>
      <c r="H102" s="25">
        <f t="shared" ca="1" si="206"/>
        <v>425685.51090694341</v>
      </c>
      <c r="I102" s="25">
        <f t="shared" ca="1" si="206"/>
        <v>10287.54508052313</v>
      </c>
      <c r="J102" s="25">
        <f t="shared" ca="1" si="206"/>
        <v>439466.83122134069</v>
      </c>
      <c r="K102" s="25">
        <f t="shared" ca="1" si="206"/>
        <v>10610.154078361436</v>
      </c>
      <c r="L102" s="25">
        <f t="shared" ca="1" si="206"/>
        <v>453248.15153573808</v>
      </c>
      <c r="M102" s="25">
        <f t="shared" ca="1" si="206"/>
        <v>10934.516385970603</v>
      </c>
      <c r="N102" s="25">
        <f t="shared" ca="1" si="206"/>
        <v>467104.37033010513</v>
      </c>
      <c r="O102" s="25">
        <f t="shared" ca="1" si="206"/>
        <v>11258.002038694336</v>
      </c>
      <c r="P102" s="25">
        <f t="shared" ca="1" si="206"/>
        <v>480923.1398844872</v>
      </c>
    </row>
    <row r="103" spans="2:16" ht="20.100000000000001" customHeight="1">
      <c r="B103" s="301" t="str">
        <f>B9</f>
        <v>Comercial</v>
      </c>
      <c r="C103" s="61" t="str">
        <f t="shared" si="207"/>
        <v>0 a 10</v>
      </c>
      <c r="D103" s="62">
        <f t="shared" si="207"/>
        <v>10</v>
      </c>
      <c r="E103" s="63">
        <f t="shared" si="207"/>
        <v>41.984989999999996</v>
      </c>
      <c r="F103" s="60">
        <f t="shared" si="207"/>
        <v>0.7601</v>
      </c>
      <c r="G103" s="37">
        <f t="shared" ca="1" si="206"/>
        <v>950.66771731517508</v>
      </c>
      <c r="H103" s="37">
        <f t="shared" ca="1" si="206"/>
        <v>39913.774604800448</v>
      </c>
      <c r="I103" s="37">
        <f t="shared" ca="1" si="206"/>
        <v>981.44503058798091</v>
      </c>
      <c r="J103" s="37">
        <f t="shared" ca="1" si="206"/>
        <v>41205.959794786068</v>
      </c>
      <c r="K103" s="37">
        <f t="shared" ca="1" si="206"/>
        <v>1012.222343860787</v>
      </c>
      <c r="L103" s="37">
        <f t="shared" ca="1" si="206"/>
        <v>42498.144984771701</v>
      </c>
      <c r="M103" s="37">
        <f t="shared" ca="1" si="206"/>
        <v>1043.1669251405101</v>
      </c>
      <c r="N103" s="37">
        <f t="shared" ca="1" si="206"/>
        <v>43797.352920355064</v>
      </c>
      <c r="O103" s="37">
        <f t="shared" ca="1" si="206"/>
        <v>1074.0278724167747</v>
      </c>
      <c r="P103" s="37">
        <f t="shared" ca="1" si="206"/>
        <v>45093.049483139555</v>
      </c>
    </row>
    <row r="104" spans="2:16" ht="20.100000000000001" customHeight="1">
      <c r="B104" s="301"/>
      <c r="C104" s="61" t="str">
        <f t="shared" si="207"/>
        <v>11 a 50</v>
      </c>
      <c r="D104" s="62">
        <f t="shared" si="207"/>
        <v>17.399999999999999</v>
      </c>
      <c r="E104" s="63">
        <f t="shared" si="207"/>
        <v>93.554435599999977</v>
      </c>
      <c r="F104" s="60">
        <f t="shared" si="207"/>
        <v>0.23280000000000001</v>
      </c>
      <c r="G104" s="37">
        <f t="shared" ca="1" si="206"/>
        <v>291.16622101167314</v>
      </c>
      <c r="H104" s="37">
        <f t="shared" ca="1" si="206"/>
        <v>27239.891472531934</v>
      </c>
      <c r="I104" s="37">
        <f t="shared" ca="1" si="206"/>
        <v>300.59255771725032</v>
      </c>
      <c r="J104" s="37">
        <f t="shared" ca="1" si="206"/>
        <v>28121.767082797771</v>
      </c>
      <c r="K104" s="37">
        <f t="shared" ca="1" si="206"/>
        <v>310.01889442282754</v>
      </c>
      <c r="L104" s="37">
        <f t="shared" ca="1" si="206"/>
        <v>29003.642693063612</v>
      </c>
      <c r="M104" s="37">
        <f t="shared" ca="1" si="206"/>
        <v>319.49646121919585</v>
      </c>
      <c r="N104" s="37">
        <f t="shared" ca="1" si="206"/>
        <v>29890.311105559147</v>
      </c>
      <c r="O104" s="37">
        <f t="shared" ca="1" si="206"/>
        <v>328.94841297016859</v>
      </c>
      <c r="P104" s="37">
        <f t="shared" ca="1" si="206"/>
        <v>30774.583116939833</v>
      </c>
    </row>
    <row r="105" spans="2:16" ht="20.100000000000001" customHeight="1">
      <c r="B105" s="301"/>
      <c r="C105" s="61" t="str">
        <f t="shared" si="207"/>
        <v>&gt; 50</v>
      </c>
      <c r="D105" s="62">
        <f t="shared" si="207"/>
        <v>128.80000000000001</v>
      </c>
      <c r="E105" s="63">
        <f t="shared" si="207"/>
        <v>1011.3681116</v>
      </c>
      <c r="F105" s="60">
        <f t="shared" si="207"/>
        <v>7.1000000000000004E-3</v>
      </c>
      <c r="G105" s="37">
        <f t="shared" ca="1" si="206"/>
        <v>8.8800694552529187</v>
      </c>
      <c r="H105" s="37">
        <f t="shared" ca="1" si="206"/>
        <v>8981.0190758359859</v>
      </c>
      <c r="I105" s="37">
        <f t="shared" ca="1" si="206"/>
        <v>9.167556528318201</v>
      </c>
      <c r="J105" s="37">
        <f t="shared" ca="1" si="206"/>
        <v>9271.7743340314319</v>
      </c>
      <c r="K105" s="37">
        <f t="shared" ca="1" si="206"/>
        <v>9.4550436013834851</v>
      </c>
      <c r="L105" s="37">
        <f t="shared" ca="1" si="206"/>
        <v>9562.5295922268779</v>
      </c>
      <c r="M105" s="37">
        <f t="shared" ca="1" si="206"/>
        <v>9.7440931041936878</v>
      </c>
      <c r="N105" s="37">
        <f t="shared" ca="1" si="206"/>
        <v>9854.8650420429531</v>
      </c>
      <c r="O105" s="37">
        <f t="shared" ca="1" si="206"/>
        <v>10.032361392131431</v>
      </c>
      <c r="P105" s="37">
        <f t="shared" ca="1" si="206"/>
        <v>10146.410396048714</v>
      </c>
    </row>
    <row r="106" spans="2:16" ht="20.100000000000001" customHeight="1">
      <c r="B106" s="301"/>
      <c r="C106" s="61">
        <f t="shared" si="207"/>
        <v>0</v>
      </c>
      <c r="D106" s="62">
        <f t="shared" si="207"/>
        <v>0</v>
      </c>
      <c r="E106" s="62">
        <f t="shared" si="207"/>
        <v>0</v>
      </c>
      <c r="F106" s="60">
        <f t="shared" si="207"/>
        <v>1</v>
      </c>
      <c r="G106" s="25">
        <f t="shared" ca="1" si="206"/>
        <v>1250.7140077821011</v>
      </c>
      <c r="H106" s="25">
        <f t="shared" ca="1" si="206"/>
        <v>76134.685153168364</v>
      </c>
      <c r="I106" s="25">
        <f t="shared" ca="1" si="206"/>
        <v>1291.2051448335494</v>
      </c>
      <c r="J106" s="25">
        <f t="shared" ca="1" si="206"/>
        <v>78599.501211615265</v>
      </c>
      <c r="K106" s="25">
        <f t="shared" ca="1" si="206"/>
        <v>1331.6962818849981</v>
      </c>
      <c r="L106" s="25">
        <f t="shared" ca="1" si="206"/>
        <v>81064.317270062194</v>
      </c>
      <c r="M106" s="25">
        <f t="shared" ca="1" si="206"/>
        <v>1372.4074794638998</v>
      </c>
      <c r="N106" s="25">
        <f t="shared" ca="1" si="206"/>
        <v>83542.529067957163</v>
      </c>
      <c r="O106" s="25">
        <f t="shared" ca="1" si="206"/>
        <v>1413.0086467790748</v>
      </c>
      <c r="P106" s="25">
        <f t="shared" ca="1" si="206"/>
        <v>86014.042996128104</v>
      </c>
    </row>
    <row r="107" spans="2:16" ht="20.100000000000001" customHeight="1">
      <c r="B107" s="301" t="str">
        <f>B13</f>
        <v>Industrial</v>
      </c>
      <c r="C107" s="61" t="str">
        <f t="shared" si="207"/>
        <v>0 a 10</v>
      </c>
      <c r="D107" s="62">
        <f t="shared" si="207"/>
        <v>10</v>
      </c>
      <c r="E107" s="63">
        <f t="shared" si="207"/>
        <v>41.984989999999996</v>
      </c>
      <c r="F107" s="60">
        <f t="shared" si="207"/>
        <v>0.53390000000000004</v>
      </c>
      <c r="G107" s="37">
        <f t="shared" ca="1" si="206"/>
        <v>32.797456225680939</v>
      </c>
      <c r="H107" s="37">
        <f t="shared" ca="1" si="206"/>
        <v>1377.0008716606519</v>
      </c>
      <c r="I107" s="37">
        <f t="shared" ca="1" si="206"/>
        <v>33.859254755728493</v>
      </c>
      <c r="J107" s="37">
        <f t="shared" ca="1" si="206"/>
        <v>1421.5804723267131</v>
      </c>
      <c r="K107" s="37">
        <f t="shared" ca="1" si="206"/>
        <v>34.921053285776047</v>
      </c>
      <c r="L107" s="37">
        <f t="shared" ca="1" si="206"/>
        <v>1466.1600729927743</v>
      </c>
      <c r="M107" s="37">
        <f t="shared" ca="1" si="206"/>
        <v>35.988622460008649</v>
      </c>
      <c r="N107" s="37">
        <f t="shared" ca="1" si="206"/>
        <v>1510.9819540972385</v>
      </c>
      <c r="O107" s="37">
        <f t="shared" ca="1" si="206"/>
        <v>37.053306312148727</v>
      </c>
      <c r="P107" s="37">
        <f t="shared" ca="1" si="206"/>
        <v>1555.6826949825011</v>
      </c>
    </row>
    <row r="108" spans="2:16" ht="20.100000000000001" customHeight="1">
      <c r="B108" s="301"/>
      <c r="C108" s="61" t="str">
        <f t="shared" si="207"/>
        <v>&gt; 10</v>
      </c>
      <c r="D108" s="62">
        <f t="shared" si="207"/>
        <v>56.45147</v>
      </c>
      <c r="E108" s="63">
        <f t="shared" si="207"/>
        <v>365.69803800067996</v>
      </c>
      <c r="F108" s="60">
        <f t="shared" si="207"/>
        <v>0.46610000000000001</v>
      </c>
      <c r="G108" s="37">
        <f t="shared" ca="1" si="206"/>
        <v>28.632504863813232</v>
      </c>
      <c r="H108" s="37">
        <f t="shared" ca="1" si="206"/>
        <v>10470.850851741425</v>
      </c>
      <c r="I108" s="37">
        <f t="shared" ca="1" si="206"/>
        <v>29.559465520968441</v>
      </c>
      <c r="J108" s="37">
        <f t="shared" ca="1" si="206"/>
        <v>10809.838545366905</v>
      </c>
      <c r="K108" s="37">
        <f t="shared" ca="1" si="206"/>
        <v>30.486426178123647</v>
      </c>
      <c r="L108" s="37">
        <f t="shared" ca="1" si="206"/>
        <v>11148.826238992386</v>
      </c>
      <c r="M108" s="37">
        <f t="shared" ca="1" si="206"/>
        <v>31.418424664937312</v>
      </c>
      <c r="N108" s="37">
        <f t="shared" ca="1" si="206"/>
        <v>11489.656257039745</v>
      </c>
      <c r="O108" s="37">
        <f t="shared" ca="1" si="206"/>
        <v>32.34790423692175</v>
      </c>
      <c r="P108" s="37">
        <f t="shared" ca="1" si="206"/>
        <v>11829.565112876166</v>
      </c>
    </row>
    <row r="109" spans="2:16" ht="20.100000000000001" customHeight="1">
      <c r="B109" s="301"/>
      <c r="C109" s="61">
        <f t="shared" si="207"/>
        <v>0</v>
      </c>
      <c r="D109" s="62">
        <f t="shared" si="207"/>
        <v>0</v>
      </c>
      <c r="E109" s="62">
        <f t="shared" si="207"/>
        <v>0</v>
      </c>
      <c r="F109" s="60">
        <f t="shared" si="207"/>
        <v>1</v>
      </c>
      <c r="G109" s="25">
        <f t="shared" ca="1" si="206"/>
        <v>61.429961089494171</v>
      </c>
      <c r="H109" s="25">
        <f t="shared" ca="1" si="206"/>
        <v>11847.851723402076</v>
      </c>
      <c r="I109" s="25">
        <f t="shared" ca="1" si="206"/>
        <v>63.418720276696931</v>
      </c>
      <c r="J109" s="25">
        <f t="shared" ca="1" si="206"/>
        <v>12231.419017693619</v>
      </c>
      <c r="K109" s="25">
        <f t="shared" ca="1" si="206"/>
        <v>65.407479463899691</v>
      </c>
      <c r="L109" s="25">
        <f t="shared" ca="1" si="206"/>
        <v>12614.98631198516</v>
      </c>
      <c r="M109" s="25">
        <f t="shared" ca="1" si="206"/>
        <v>67.407047124945962</v>
      </c>
      <c r="N109" s="25">
        <f t="shared" ca="1" si="206"/>
        <v>13000.638211136984</v>
      </c>
      <c r="O109" s="25">
        <f t="shared" ca="1" si="206"/>
        <v>69.40121054907047</v>
      </c>
      <c r="P109" s="25">
        <f t="shared" ca="1" si="206"/>
        <v>13385.247807858666</v>
      </c>
    </row>
    <row r="110" spans="2:16" ht="20.100000000000001" customHeight="1">
      <c r="B110" s="301" t="str">
        <f>B16</f>
        <v>Pública</v>
      </c>
      <c r="C110" s="61" t="str">
        <f t="shared" si="207"/>
        <v>0 a 10</v>
      </c>
      <c r="D110" s="62">
        <f t="shared" si="207"/>
        <v>10</v>
      </c>
      <c r="E110" s="62">
        <f t="shared" si="207"/>
        <v>41.984989999999996</v>
      </c>
      <c r="F110" s="60">
        <f t="shared" si="207"/>
        <v>0.67200000000000004</v>
      </c>
      <c r="G110" s="37">
        <f t="shared" ca="1" si="206"/>
        <v>61.095782101167316</v>
      </c>
      <c r="H110" s="37">
        <f t="shared" ca="1" si="206"/>
        <v>2565.1058005596883</v>
      </c>
      <c r="I110" s="37">
        <f t="shared" ca="1" si="206"/>
        <v>63.073722438391705</v>
      </c>
      <c r="J110" s="37">
        <f t="shared" ca="1" si="206"/>
        <v>2648.149605838651</v>
      </c>
      <c r="K110" s="37">
        <f t="shared" ca="1" si="206"/>
        <v>65.05166277561608</v>
      </c>
      <c r="L110" s="37">
        <f t="shared" ca="1" si="206"/>
        <v>2731.1934111176133</v>
      </c>
      <c r="M110" s="37">
        <f t="shared" ca="1" si="206"/>
        <v>67.040352788586247</v>
      </c>
      <c r="N110" s="37">
        <f t="shared" ca="1" si="206"/>
        <v>2814.6885414252656</v>
      </c>
      <c r="O110" s="37">
        <f t="shared" ca="1" si="206"/>
        <v>69.023667963683522</v>
      </c>
      <c r="P110" s="37">
        <f t="shared" ca="1" si="206"/>
        <v>2897.9580092185729</v>
      </c>
    </row>
    <row r="111" spans="2:16" ht="20.100000000000001" customHeight="1">
      <c r="B111" s="301"/>
      <c r="C111" s="61" t="str">
        <f t="shared" si="207"/>
        <v>&gt; 10</v>
      </c>
      <c r="D111" s="62">
        <f t="shared" si="207"/>
        <v>45.216000000000001</v>
      </c>
      <c r="E111" s="62">
        <f t="shared" si="207"/>
        <v>287.399800304</v>
      </c>
      <c r="F111" s="60">
        <f t="shared" si="207"/>
        <v>0.32800000000000001</v>
      </c>
      <c r="G111" s="37">
        <f t="shared" ca="1" si="206"/>
        <v>29.820560311284048</v>
      </c>
      <c r="H111" s="37">
        <f t="shared" ca="1" si="206"/>
        <v>8570.4230784164229</v>
      </c>
      <c r="I111" s="37">
        <f t="shared" ca="1" si="206"/>
        <v>30.785983571119758</v>
      </c>
      <c r="J111" s="37">
        <f t="shared" ca="1" si="206"/>
        <v>8847.8855305020425</v>
      </c>
      <c r="K111" s="37">
        <f t="shared" ca="1" si="206"/>
        <v>31.751406830955467</v>
      </c>
      <c r="L111" s="37">
        <f t="shared" ca="1" si="206"/>
        <v>9125.347982587662</v>
      </c>
      <c r="M111" s="37">
        <f t="shared" ca="1" si="206"/>
        <v>32.722076956333765</v>
      </c>
      <c r="N111" s="37">
        <f t="shared" ca="1" si="206"/>
        <v>9404.318382782445</v>
      </c>
      <c r="O111" s="37">
        <f t="shared" ca="1" si="206"/>
        <v>33.690123648940769</v>
      </c>
      <c r="P111" s="37">
        <f t="shared" ca="1" si="206"/>
        <v>9682.5348089226445</v>
      </c>
    </row>
    <row r="112" spans="2:16" ht="20.100000000000001" customHeight="1">
      <c r="B112" s="301"/>
      <c r="C112" s="41">
        <f t="shared" si="207"/>
        <v>0</v>
      </c>
      <c r="D112" s="61">
        <f t="shared" si="207"/>
        <v>0</v>
      </c>
      <c r="E112" s="61">
        <f t="shared" si="207"/>
        <v>0</v>
      </c>
      <c r="F112" s="60">
        <f t="shared" si="207"/>
        <v>1</v>
      </c>
      <c r="G112" s="25">
        <f t="shared" ca="1" si="206"/>
        <v>90.916342412451371</v>
      </c>
      <c r="H112" s="25">
        <f t="shared" ca="1" si="206"/>
        <v>11135.528878976111</v>
      </c>
      <c r="I112" s="25">
        <f t="shared" ca="1" si="206"/>
        <v>93.859706009511456</v>
      </c>
      <c r="J112" s="25">
        <f t="shared" ca="1" si="206"/>
        <v>11496.035136340693</v>
      </c>
      <c r="K112" s="25">
        <f t="shared" ca="1" si="206"/>
        <v>96.80306960657154</v>
      </c>
      <c r="L112" s="25">
        <f t="shared" ca="1" si="206"/>
        <v>11856.541393705276</v>
      </c>
      <c r="M112" s="25">
        <f t="shared" ca="1" si="206"/>
        <v>99.762429744920013</v>
      </c>
      <c r="N112" s="25">
        <f t="shared" ca="1" si="206"/>
        <v>12219.006924207712</v>
      </c>
      <c r="O112" s="25">
        <f t="shared" ca="1" si="206"/>
        <v>102.71379161262429</v>
      </c>
      <c r="P112" s="25">
        <f t="shared" ca="1" si="206"/>
        <v>12580.492818141218</v>
      </c>
    </row>
    <row r="113" spans="2:16" ht="20.100000000000001" customHeight="1">
      <c r="B113" s="307" t="str">
        <f>B19</f>
        <v>Total Mensal</v>
      </c>
      <c r="C113" s="307"/>
      <c r="D113" s="307"/>
      <c r="E113" s="307"/>
      <c r="F113" s="307"/>
      <c r="G113" s="55">
        <f t="shared" ca="1" si="206"/>
        <v>11367.99639396887</v>
      </c>
      <c r="H113" s="55">
        <f t="shared" ca="1" si="206"/>
        <v>524803.57666248991</v>
      </c>
      <c r="I113" s="55">
        <f t="shared" ca="1" si="206"/>
        <v>11736.028651642888</v>
      </c>
      <c r="J113" s="55">
        <f t="shared" ca="1" si="206"/>
        <v>541793.78658699023</v>
      </c>
      <c r="K113" s="55">
        <f t="shared" ca="1" si="206"/>
        <v>12104.060909316906</v>
      </c>
      <c r="L113" s="55">
        <f t="shared" ca="1" si="206"/>
        <v>558783.99651149078</v>
      </c>
      <c r="M113" s="55">
        <f t="shared" ca="1" si="206"/>
        <v>12474.093342304368</v>
      </c>
      <c r="N113" s="55">
        <f t="shared" ca="1" si="206"/>
        <v>575866.54453340697</v>
      </c>
      <c r="O113" s="55">
        <f t="shared" ca="1" si="206"/>
        <v>12843.125687635107</v>
      </c>
      <c r="P113" s="55">
        <f t="shared" ca="1" si="206"/>
        <v>592902.92350661522</v>
      </c>
    </row>
    <row r="114" spans="2:16" ht="20.100000000000001" customHeight="1">
      <c r="B114" s="307" t="str">
        <f>B20</f>
        <v>Total Anual</v>
      </c>
      <c r="C114" s="307"/>
      <c r="D114" s="307"/>
      <c r="E114" s="307"/>
      <c r="F114" s="307"/>
      <c r="G114" s="322">
        <f ca="1">AU20</f>
        <v>6297642.9199498789</v>
      </c>
      <c r="H114" s="323"/>
      <c r="I114" s="322">
        <f ca="1">AW20</f>
        <v>6501525.4390438832</v>
      </c>
      <c r="J114" s="323"/>
      <c r="K114" s="322">
        <f ca="1">AY20</f>
        <v>6705407.9581378894</v>
      </c>
      <c r="L114" s="323"/>
      <c r="M114" s="322">
        <f ca="1">BA20</f>
        <v>6910398.5344008841</v>
      </c>
      <c r="N114" s="323"/>
      <c r="O114" s="322">
        <f ca="1">BC20</f>
        <v>7114835.0820793826</v>
      </c>
      <c r="P114" s="323"/>
    </row>
    <row r="115" spans="2:16" ht="20.100000000000001" customHeight="1">
      <c r="D115" s="56"/>
    </row>
    <row r="116" spans="2:16" ht="20.100000000000001" customHeight="1">
      <c r="D116" s="56"/>
    </row>
    <row r="117" spans="2:16" ht="20.100000000000001" customHeight="1">
      <c r="B117" s="307" t="str">
        <f>B1</f>
        <v>Categoria</v>
      </c>
      <c r="C117" s="308" t="str">
        <f>C1</f>
        <v>Faixa de Consumo</v>
      </c>
      <c r="D117" s="324" t="str">
        <f>D1</f>
        <v>Vol. Faturado (mᵌ/mês)</v>
      </c>
      <c r="E117" s="308" t="str">
        <f>E1</f>
        <v>R$/ faixa</v>
      </c>
      <c r="F117" s="308" t="str">
        <f>F1</f>
        <v>% Economia na Faixa</v>
      </c>
      <c r="G117" s="308" t="str">
        <f>BE1</f>
        <v>ANO 26</v>
      </c>
      <c r="H117" s="308"/>
      <c r="I117" s="308" t="str">
        <f>BG1</f>
        <v>ANO 27</v>
      </c>
      <c r="J117" s="308"/>
      <c r="K117" s="308" t="str">
        <f>BI1</f>
        <v>ANO 28</v>
      </c>
      <c r="L117" s="308"/>
      <c r="M117" s="308" t="str">
        <f>BK1</f>
        <v>ANO 29</v>
      </c>
      <c r="N117" s="308"/>
      <c r="O117" s="308" t="str">
        <f>BM1</f>
        <v>ANO 30</v>
      </c>
      <c r="P117" s="308"/>
    </row>
    <row r="118" spans="2:16" ht="20.100000000000001" customHeight="1">
      <c r="B118" s="307"/>
      <c r="C118" s="308"/>
      <c r="D118" s="324"/>
      <c r="E118" s="308"/>
      <c r="F118" s="308"/>
      <c r="G118" s="312" t="str">
        <f>BE2</f>
        <v>Nᵒ Econ. Faixa</v>
      </c>
      <c r="H118" s="312" t="str">
        <f>BF2</f>
        <v>R$/mês</v>
      </c>
      <c r="I118" s="308" t="str">
        <f>BG2</f>
        <v>Nᵒ Econ. Faixa</v>
      </c>
      <c r="J118" s="307" t="str">
        <f>BH2</f>
        <v>R$/mês</v>
      </c>
      <c r="K118" s="308" t="str">
        <f>BI2</f>
        <v>Nᵒ Econ. Faixa</v>
      </c>
      <c r="L118" s="307" t="str">
        <f>BJ2</f>
        <v>R$/mês</v>
      </c>
      <c r="M118" s="308" t="str">
        <f>BK2</f>
        <v>Nᵒ Econ. Faixa</v>
      </c>
      <c r="N118" s="307" t="str">
        <f>BL2</f>
        <v>R$/mês</v>
      </c>
      <c r="O118" s="308" t="str">
        <f>BM2</f>
        <v>Nᵒ Econ. Faixa</v>
      </c>
      <c r="P118" s="307" t="str">
        <f>BN2</f>
        <v>R$/mês</v>
      </c>
    </row>
    <row r="119" spans="2:16" ht="20.100000000000001" customHeight="1">
      <c r="B119" s="307"/>
      <c r="C119" s="308"/>
      <c r="D119" s="324"/>
      <c r="E119" s="308"/>
      <c r="F119" s="308"/>
      <c r="G119" s="313"/>
      <c r="H119" s="313"/>
      <c r="I119" s="308"/>
      <c r="J119" s="307"/>
      <c r="K119" s="308"/>
      <c r="L119" s="307"/>
      <c r="M119" s="308"/>
      <c r="N119" s="307"/>
      <c r="O119" s="308"/>
      <c r="P119" s="307"/>
    </row>
    <row r="120" spans="2:16" ht="20.100000000000001" customHeight="1">
      <c r="B120" s="301" t="str">
        <f>B4</f>
        <v>Residencial</v>
      </c>
      <c r="C120" s="61" t="str">
        <f>C4</f>
        <v>0 a 10</v>
      </c>
      <c r="D120" s="62">
        <f>D4</f>
        <v>10</v>
      </c>
      <c r="E120" s="63">
        <f>E4</f>
        <v>28.446259999999999</v>
      </c>
      <c r="F120" s="60">
        <f>F4</f>
        <v>0.62260000000000004</v>
      </c>
      <c r="G120" s="37">
        <f t="shared" ref="G120:P135" ca="1" si="208">BE4</f>
        <v>7211.004746865543</v>
      </c>
      <c r="H120" s="37">
        <f t="shared" ca="1" si="208"/>
        <v>205126.11589057141</v>
      </c>
      <c r="I120" s="37">
        <f t="shared" ca="1" si="208"/>
        <v>7413.4782775616086</v>
      </c>
      <c r="J120" s="37">
        <f t="shared" ca="1" si="208"/>
        <v>210885.73058786968</v>
      </c>
      <c r="K120" s="37">
        <f t="shared" ca="1" si="208"/>
        <v>7616.4975590142685</v>
      </c>
      <c r="L120" s="37">
        <f t="shared" ca="1" si="208"/>
        <v>216660.86985308523</v>
      </c>
      <c r="M120" s="37">
        <f t="shared" ca="1" si="208"/>
        <v>7819.5168404669266</v>
      </c>
      <c r="N120" s="37">
        <f t="shared" ca="1" si="208"/>
        <v>222436.00911830072</v>
      </c>
      <c r="O120" s="37">
        <f t="shared" ca="1" si="208"/>
        <v>8023.0818726761781</v>
      </c>
      <c r="P120" s="37">
        <f t="shared" ca="1" si="208"/>
        <v>228226.67295143346</v>
      </c>
    </row>
    <row r="121" spans="2:16" ht="20.100000000000001" customHeight="1">
      <c r="B121" s="301"/>
      <c r="C121" s="61" t="str">
        <f t="shared" ref="C121:F134" si="209">C5</f>
        <v>11 a 25</v>
      </c>
      <c r="D121" s="62">
        <f t="shared" si="209"/>
        <v>15.07</v>
      </c>
      <c r="E121" s="63">
        <f t="shared" si="209"/>
        <v>54.84926858</v>
      </c>
      <c r="F121" s="60">
        <f t="shared" si="209"/>
        <v>0.34239999999999998</v>
      </c>
      <c r="G121" s="37">
        <f t="shared" ca="1" si="208"/>
        <v>3965.7051482922611</v>
      </c>
      <c r="H121" s="37">
        <f t="shared" ca="1" si="208"/>
        <v>217516.02678777097</v>
      </c>
      <c r="I121" s="37">
        <f t="shared" ca="1" si="208"/>
        <v>4077.0558339818417</v>
      </c>
      <c r="J121" s="37">
        <f t="shared" ca="1" si="208"/>
        <v>223623.53045372592</v>
      </c>
      <c r="K121" s="37">
        <f t="shared" ca="1" si="208"/>
        <v>4188.706656290532</v>
      </c>
      <c r="L121" s="37">
        <f t="shared" ca="1" si="208"/>
        <v>229747.49639371314</v>
      </c>
      <c r="M121" s="37">
        <f t="shared" ca="1" si="208"/>
        <v>4300.3574785992214</v>
      </c>
      <c r="N121" s="37">
        <f t="shared" ca="1" si="208"/>
        <v>235871.4623337003</v>
      </c>
      <c r="O121" s="37">
        <f t="shared" ca="1" si="208"/>
        <v>4412.3084375270209</v>
      </c>
      <c r="P121" s="37">
        <f t="shared" ca="1" si="208"/>
        <v>242011.89054771973</v>
      </c>
    </row>
    <row r="122" spans="2:16" ht="20.100000000000001" customHeight="1">
      <c r="B122" s="301"/>
      <c r="C122" s="61" t="str">
        <f t="shared" si="209"/>
        <v>26 a 50</v>
      </c>
      <c r="D122" s="62">
        <f t="shared" si="209"/>
        <v>30.67</v>
      </c>
      <c r="E122" s="63">
        <f t="shared" si="209"/>
        <v>148.02532538</v>
      </c>
      <c r="F122" s="60">
        <f t="shared" si="209"/>
        <v>3.2800000000000003E-2</v>
      </c>
      <c r="G122" s="37">
        <f t="shared" ca="1" si="208"/>
        <v>379.89231560743627</v>
      </c>
      <c r="H122" s="37">
        <f t="shared" ca="1" si="208"/>
        <v>56233.683627152408</v>
      </c>
      <c r="I122" s="37">
        <f t="shared" ca="1" si="208"/>
        <v>390.55908690012973</v>
      </c>
      <c r="J122" s="37">
        <f t="shared" ca="1" si="208"/>
        <v>57812.635918507396</v>
      </c>
      <c r="K122" s="37">
        <f t="shared" ca="1" si="208"/>
        <v>401.25460959792485</v>
      </c>
      <c r="L122" s="37">
        <f t="shared" ca="1" si="208"/>
        <v>59395.844145957693</v>
      </c>
      <c r="M122" s="37">
        <f t="shared" ca="1" si="208"/>
        <v>411.95013229571987</v>
      </c>
      <c r="N122" s="37">
        <f t="shared" ca="1" si="208"/>
        <v>60979.052373407976</v>
      </c>
      <c r="O122" s="37">
        <f t="shared" ca="1" si="208"/>
        <v>422.6744063986165</v>
      </c>
      <c r="P122" s="37">
        <f t="shared" ca="1" si="208"/>
        <v>62566.516536953561</v>
      </c>
    </row>
    <row r="123" spans="2:16" ht="20.100000000000001" customHeight="1">
      <c r="B123" s="301"/>
      <c r="C123" s="61" t="str">
        <f t="shared" si="209"/>
        <v>&gt; 50</v>
      </c>
      <c r="D123" s="62">
        <f t="shared" si="209"/>
        <v>85.26</v>
      </c>
      <c r="E123" s="63">
        <f t="shared" si="209"/>
        <v>598.41236632000005</v>
      </c>
      <c r="F123" s="60">
        <f t="shared" si="209"/>
        <v>2.3E-3</v>
      </c>
      <c r="G123" s="37">
        <f t="shared" ca="1" si="208"/>
        <v>26.638790423692175</v>
      </c>
      <c r="H123" s="37">
        <f t="shared" ca="1" si="208"/>
        <v>15940.981613344191</v>
      </c>
      <c r="I123" s="37">
        <f t="shared" ca="1" si="208"/>
        <v>27.386765239948119</v>
      </c>
      <c r="J123" s="37">
        <f t="shared" ca="1" si="208"/>
        <v>16388.578993087678</v>
      </c>
      <c r="K123" s="37">
        <f t="shared" ca="1" si="208"/>
        <v>28.136756160830092</v>
      </c>
      <c r="L123" s="37">
        <f t="shared" ca="1" si="208"/>
        <v>16837.382834771175</v>
      </c>
      <c r="M123" s="37">
        <f t="shared" ca="1" si="208"/>
        <v>28.886747081712059</v>
      </c>
      <c r="N123" s="37">
        <f t="shared" ca="1" si="208"/>
        <v>17286.186676454668</v>
      </c>
      <c r="O123" s="37">
        <f t="shared" ca="1" si="208"/>
        <v>29.638754107220059</v>
      </c>
      <c r="P123" s="37">
        <f t="shared" ca="1" si="208"/>
        <v>17736.196980078177</v>
      </c>
    </row>
    <row r="124" spans="2:16" ht="20.100000000000001" customHeight="1">
      <c r="B124" s="301"/>
      <c r="C124" s="61">
        <f t="shared" si="209"/>
        <v>0</v>
      </c>
      <c r="D124" s="62">
        <f t="shared" si="209"/>
        <v>0</v>
      </c>
      <c r="E124" s="62">
        <f t="shared" si="209"/>
        <v>0</v>
      </c>
      <c r="F124" s="60">
        <f t="shared" si="209"/>
        <v>1.0000000000000002</v>
      </c>
      <c r="G124" s="25">
        <f t="shared" ca="1" si="208"/>
        <v>11583.241001188933</v>
      </c>
      <c r="H124" s="25">
        <f t="shared" ca="1" si="208"/>
        <v>494816.80791883898</v>
      </c>
      <c r="I124" s="25">
        <f t="shared" ca="1" si="208"/>
        <v>11908.479963683527</v>
      </c>
      <c r="J124" s="25">
        <f t="shared" ca="1" si="208"/>
        <v>508710.4759531907</v>
      </c>
      <c r="K124" s="25">
        <f t="shared" ca="1" si="208"/>
        <v>12234.595581063555</v>
      </c>
      <c r="L124" s="25">
        <f t="shared" ca="1" si="208"/>
        <v>522641.59322752722</v>
      </c>
      <c r="M124" s="25">
        <f t="shared" ca="1" si="208"/>
        <v>12560.71119844358</v>
      </c>
      <c r="N124" s="25">
        <f t="shared" ca="1" si="208"/>
        <v>536572.71050186362</v>
      </c>
      <c r="O124" s="25">
        <f t="shared" ca="1" si="208"/>
        <v>12887.703470709035</v>
      </c>
      <c r="P124" s="25">
        <f t="shared" ca="1" si="208"/>
        <v>550541.27701618487</v>
      </c>
    </row>
    <row r="125" spans="2:16" ht="20.100000000000001" customHeight="1">
      <c r="B125" s="301" t="str">
        <f>B9</f>
        <v>Comercial</v>
      </c>
      <c r="C125" s="61" t="str">
        <f t="shared" si="209"/>
        <v>0 a 10</v>
      </c>
      <c r="D125" s="62">
        <f t="shared" si="209"/>
        <v>10</v>
      </c>
      <c r="E125" s="63">
        <f t="shared" si="209"/>
        <v>41.984989999999996</v>
      </c>
      <c r="F125" s="60">
        <f t="shared" si="209"/>
        <v>0.7601</v>
      </c>
      <c r="G125" s="37">
        <f t="shared" ca="1" si="208"/>
        <v>1105.0560876999566</v>
      </c>
      <c r="H125" s="37">
        <f t="shared" ca="1" si="208"/>
        <v>46395.768791521798</v>
      </c>
      <c r="I125" s="37">
        <f t="shared" ca="1" si="208"/>
        <v>1136.0843029831387</v>
      </c>
      <c r="J125" s="37">
        <f t="shared" ca="1" si="208"/>
        <v>47698.488099904047</v>
      </c>
      <c r="K125" s="37">
        <f t="shared" ca="1" si="208"/>
        <v>1167.1961522697795</v>
      </c>
      <c r="L125" s="37">
        <f t="shared" ca="1" si="208"/>
        <v>49004.718781085168</v>
      </c>
      <c r="M125" s="37">
        <f t="shared" ca="1" si="208"/>
        <v>1198.3080015564203</v>
      </c>
      <c r="N125" s="37">
        <f t="shared" ca="1" si="208"/>
        <v>50310.94946226629</v>
      </c>
      <c r="O125" s="37">
        <f t="shared" ca="1" si="208"/>
        <v>1229.5034848465198</v>
      </c>
      <c r="P125" s="37">
        <f t="shared" ca="1" si="208"/>
        <v>51620.691516246283</v>
      </c>
    </row>
    <row r="126" spans="2:16" ht="20.100000000000001" customHeight="1">
      <c r="B126" s="301"/>
      <c r="C126" s="61" t="str">
        <f t="shared" si="209"/>
        <v>11 a 50</v>
      </c>
      <c r="D126" s="62">
        <f t="shared" si="209"/>
        <v>17.399999999999999</v>
      </c>
      <c r="E126" s="63">
        <f t="shared" si="209"/>
        <v>93.554435599999977</v>
      </c>
      <c r="F126" s="60">
        <f t="shared" si="209"/>
        <v>0.23280000000000001</v>
      </c>
      <c r="G126" s="37">
        <f t="shared" ca="1" si="208"/>
        <v>338.45159481193252</v>
      </c>
      <c r="H126" s="37">
        <f t="shared" ca="1" si="208"/>
        <v>31663.647930550229</v>
      </c>
      <c r="I126" s="37">
        <f t="shared" ca="1" si="208"/>
        <v>347.95477665369651</v>
      </c>
      <c r="J126" s="37">
        <f t="shared" ca="1" si="208"/>
        <v>32552.712744160624</v>
      </c>
      <c r="K126" s="37">
        <f t="shared" ca="1" si="208"/>
        <v>357.48357354085601</v>
      </c>
      <c r="L126" s="37">
        <f t="shared" ca="1" si="208"/>
        <v>33444.173958885869</v>
      </c>
      <c r="M126" s="37">
        <f t="shared" ca="1" si="208"/>
        <v>367.01237042801557</v>
      </c>
      <c r="N126" s="37">
        <f t="shared" ca="1" si="208"/>
        <v>34335.635173611117</v>
      </c>
      <c r="O126" s="37">
        <f t="shared" ca="1" si="208"/>
        <v>376.5667823605707</v>
      </c>
      <c r="P126" s="37">
        <f t="shared" ca="1" si="208"/>
        <v>35229.492789451222</v>
      </c>
    </row>
    <row r="127" spans="2:16" ht="20.100000000000001" customHeight="1">
      <c r="B127" s="301"/>
      <c r="C127" s="61" t="str">
        <f t="shared" si="209"/>
        <v>&gt; 50</v>
      </c>
      <c r="D127" s="62">
        <f t="shared" si="209"/>
        <v>128.80000000000001</v>
      </c>
      <c r="E127" s="63">
        <f t="shared" si="209"/>
        <v>1011.3681116</v>
      </c>
      <c r="F127" s="60">
        <f t="shared" si="209"/>
        <v>7.1000000000000004E-3</v>
      </c>
      <c r="G127" s="37">
        <f t="shared" ca="1" si="208"/>
        <v>10.322192109814095</v>
      </c>
      <c r="H127" s="37">
        <f t="shared" ca="1" si="208"/>
        <v>10439.535941675102</v>
      </c>
      <c r="I127" s="37">
        <f t="shared" ca="1" si="208"/>
        <v>10.612022827496759</v>
      </c>
      <c r="J127" s="37">
        <f t="shared" ca="1" si="208"/>
        <v>10732.66148730149</v>
      </c>
      <c r="K127" s="37">
        <f t="shared" ca="1" si="208"/>
        <v>10.90263476005188</v>
      </c>
      <c r="L127" s="37">
        <f t="shared" ca="1" si="208"/>
        <v>11026.577128738189</v>
      </c>
      <c r="M127" s="37">
        <f t="shared" ca="1" si="208"/>
        <v>11.193246692607005</v>
      </c>
      <c r="N127" s="37">
        <f t="shared" ca="1" si="208"/>
        <v>11320.492770174893</v>
      </c>
      <c r="O127" s="37">
        <f t="shared" ca="1" si="208"/>
        <v>11.484639840034587</v>
      </c>
      <c r="P127" s="37">
        <f t="shared" ca="1" si="208"/>
        <v>11615.198507421906</v>
      </c>
    </row>
    <row r="128" spans="2:16" ht="20.100000000000001" customHeight="1">
      <c r="B128" s="301"/>
      <c r="C128" s="61">
        <f t="shared" si="209"/>
        <v>0</v>
      </c>
      <c r="D128" s="62">
        <f t="shared" si="209"/>
        <v>0</v>
      </c>
      <c r="E128" s="62">
        <f t="shared" si="209"/>
        <v>0</v>
      </c>
      <c r="F128" s="60">
        <f t="shared" si="209"/>
        <v>1</v>
      </c>
      <c r="G128" s="25">
        <f t="shared" ca="1" si="208"/>
        <v>1453.8298746217031</v>
      </c>
      <c r="H128" s="25">
        <f t="shared" ca="1" si="208"/>
        <v>88498.952663747128</v>
      </c>
      <c r="I128" s="25">
        <f t="shared" ca="1" si="208"/>
        <v>1494.6511024643319</v>
      </c>
      <c r="J128" s="25">
        <f t="shared" ca="1" si="208"/>
        <v>90983.862331366166</v>
      </c>
      <c r="K128" s="25">
        <f t="shared" ca="1" si="208"/>
        <v>1535.5823605706873</v>
      </c>
      <c r="L128" s="25">
        <f t="shared" ca="1" si="208"/>
        <v>93475.469868709231</v>
      </c>
      <c r="M128" s="25">
        <f t="shared" ca="1" si="208"/>
        <v>1576.513618677043</v>
      </c>
      <c r="N128" s="25">
        <f t="shared" ca="1" si="208"/>
        <v>95967.077406052296</v>
      </c>
      <c r="O128" s="25">
        <f t="shared" ca="1" si="208"/>
        <v>1617.554907047125</v>
      </c>
      <c r="P128" s="25">
        <f t="shared" ca="1" si="208"/>
        <v>98465.382813119417</v>
      </c>
    </row>
    <row r="129" spans="2:16" ht="20.100000000000001" customHeight="1">
      <c r="B129" s="301" t="str">
        <f>B13</f>
        <v>Industrial</v>
      </c>
      <c r="C129" s="61" t="str">
        <f t="shared" si="209"/>
        <v>0 a 10</v>
      </c>
      <c r="D129" s="62">
        <f t="shared" si="209"/>
        <v>10</v>
      </c>
      <c r="E129" s="63">
        <f t="shared" si="209"/>
        <v>41.984989999999996</v>
      </c>
      <c r="F129" s="60">
        <f t="shared" si="209"/>
        <v>0.53390000000000004</v>
      </c>
      <c r="G129" s="37">
        <f t="shared" ca="1" si="208"/>
        <v>38.123760808473847</v>
      </c>
      <c r="H129" s="37">
        <f t="shared" ca="1" si="208"/>
        <v>1600.6257163061662</v>
      </c>
      <c r="I129" s="37">
        <f t="shared" ca="1" si="208"/>
        <v>39.194215304798959</v>
      </c>
      <c r="J129" s="37">
        <f t="shared" ca="1" si="208"/>
        <v>1645.568737629831</v>
      </c>
      <c r="K129" s="37">
        <f t="shared" ca="1" si="208"/>
        <v>40.267555123216603</v>
      </c>
      <c r="L129" s="37">
        <f t="shared" ca="1" si="208"/>
        <v>1690.6328991726978</v>
      </c>
      <c r="M129" s="37">
        <f t="shared" ca="1" si="208"/>
        <v>41.34089494163424</v>
      </c>
      <c r="N129" s="37">
        <f t="shared" ca="1" si="208"/>
        <v>1735.697060715564</v>
      </c>
      <c r="O129" s="37">
        <f t="shared" ca="1" si="208"/>
        <v>42.4171200821444</v>
      </c>
      <c r="P129" s="37">
        <f t="shared" ca="1" si="208"/>
        <v>1780.8823624776317</v>
      </c>
    </row>
    <row r="130" spans="2:16" ht="20.100000000000001" customHeight="1">
      <c r="B130" s="301"/>
      <c r="C130" s="61" t="str">
        <f t="shared" si="209"/>
        <v>&gt; 10</v>
      </c>
      <c r="D130" s="62">
        <f t="shared" si="209"/>
        <v>56.45147</v>
      </c>
      <c r="E130" s="63">
        <f t="shared" si="209"/>
        <v>365.69803800067996</v>
      </c>
      <c r="F130" s="60">
        <f t="shared" si="209"/>
        <v>0.46610000000000001</v>
      </c>
      <c r="G130" s="37">
        <f t="shared" ca="1" si="208"/>
        <v>33.282421638564635</v>
      </c>
      <c r="H130" s="37">
        <f t="shared" ca="1" si="208"/>
        <v>12171.316293134463</v>
      </c>
      <c r="I130" s="37">
        <f t="shared" ca="1" si="208"/>
        <v>34.216939040207521</v>
      </c>
      <c r="J130" s="37">
        <f t="shared" ca="1" si="208"/>
        <v>12513.067473392759</v>
      </c>
      <c r="K130" s="37">
        <f t="shared" ca="1" si="208"/>
        <v>35.153975356679638</v>
      </c>
      <c r="L130" s="37">
        <f t="shared" ca="1" si="208"/>
        <v>12855.739815861996</v>
      </c>
      <c r="M130" s="37">
        <f t="shared" ca="1" si="208"/>
        <v>36.091011673151748</v>
      </c>
      <c r="N130" s="37">
        <f t="shared" ca="1" si="208"/>
        <v>13198.412158331232</v>
      </c>
      <c r="O130" s="37">
        <f t="shared" ca="1" si="208"/>
        <v>37.030566904453089</v>
      </c>
      <c r="P130" s="37">
        <f t="shared" ca="1" si="208"/>
        <v>13542.005663011407</v>
      </c>
    </row>
    <row r="131" spans="2:16" ht="20.100000000000001" customHeight="1">
      <c r="B131" s="301"/>
      <c r="C131" s="61">
        <f t="shared" si="209"/>
        <v>0</v>
      </c>
      <c r="D131" s="62">
        <f t="shared" si="209"/>
        <v>0</v>
      </c>
      <c r="E131" s="62">
        <f t="shared" si="209"/>
        <v>0</v>
      </c>
      <c r="F131" s="60">
        <f t="shared" si="209"/>
        <v>1</v>
      </c>
      <c r="G131" s="25">
        <f t="shared" ca="1" si="208"/>
        <v>71.406182447038475</v>
      </c>
      <c r="H131" s="25">
        <f t="shared" ca="1" si="208"/>
        <v>13771.942009440629</v>
      </c>
      <c r="I131" s="25">
        <f t="shared" ca="1" si="208"/>
        <v>73.41115434500648</v>
      </c>
      <c r="J131" s="25">
        <f t="shared" ca="1" si="208"/>
        <v>14158.636211022589</v>
      </c>
      <c r="K131" s="25">
        <f t="shared" ca="1" si="208"/>
        <v>75.421530479896234</v>
      </c>
      <c r="L131" s="25">
        <f t="shared" ca="1" si="208"/>
        <v>14546.372715034693</v>
      </c>
      <c r="M131" s="25">
        <f t="shared" ca="1" si="208"/>
        <v>77.431906614785987</v>
      </c>
      <c r="N131" s="25">
        <f t="shared" ca="1" si="208"/>
        <v>14934.109219046795</v>
      </c>
      <c r="O131" s="25">
        <f t="shared" ca="1" si="208"/>
        <v>79.447686986597489</v>
      </c>
      <c r="P131" s="25">
        <f t="shared" ca="1" si="208"/>
        <v>15322.888025489039</v>
      </c>
    </row>
    <row r="132" spans="2:16" ht="20.100000000000001" customHeight="1">
      <c r="B132" s="301" t="str">
        <f>B16</f>
        <v>Pública</v>
      </c>
      <c r="C132" s="61" t="str">
        <f t="shared" si="209"/>
        <v>0 a 10</v>
      </c>
      <c r="D132" s="62">
        <f t="shared" si="209"/>
        <v>10</v>
      </c>
      <c r="E132" s="62">
        <f t="shared" si="209"/>
        <v>41.984989999999996</v>
      </c>
      <c r="F132" s="60">
        <f t="shared" si="209"/>
        <v>0.67200000000000004</v>
      </c>
      <c r="G132" s="37">
        <f t="shared" ca="1" si="208"/>
        <v>71.017732814526596</v>
      </c>
      <c r="H132" s="37">
        <f t="shared" ca="1" si="208"/>
        <v>2981.6788020405706</v>
      </c>
      <c r="I132" s="37">
        <f t="shared" ca="1" si="208"/>
        <v>73.011797665369656</v>
      </c>
      <c r="J132" s="37">
        <f t="shared" ca="1" si="208"/>
        <v>3065.3995948625679</v>
      </c>
      <c r="K132" s="37">
        <f t="shared" ca="1" si="208"/>
        <v>75.011237354085608</v>
      </c>
      <c r="L132" s="37">
        <f t="shared" ca="1" si="208"/>
        <v>3149.3460501989102</v>
      </c>
      <c r="M132" s="37">
        <f t="shared" ca="1" si="208"/>
        <v>77.010677042801561</v>
      </c>
      <c r="N132" s="37">
        <f t="shared" ca="1" si="208"/>
        <v>3233.292505535253</v>
      </c>
      <c r="O132" s="37">
        <f t="shared" ca="1" si="208"/>
        <v>79.015491569390406</v>
      </c>
      <c r="P132" s="37">
        <f t="shared" ca="1" si="208"/>
        <v>3317.4646233859403</v>
      </c>
    </row>
    <row r="133" spans="2:16" ht="20.100000000000001" customHeight="1">
      <c r="B133" s="301"/>
      <c r="C133" s="61" t="str">
        <f t="shared" si="209"/>
        <v>&gt; 10</v>
      </c>
      <c r="D133" s="62">
        <f t="shared" si="209"/>
        <v>45.216000000000001</v>
      </c>
      <c r="E133" s="62">
        <f t="shared" si="209"/>
        <v>287.399800304</v>
      </c>
      <c r="F133" s="60">
        <f t="shared" si="209"/>
        <v>0.32800000000000001</v>
      </c>
      <c r="G133" s="37">
        <f t="shared" ca="1" si="208"/>
        <v>34.663417207090362</v>
      </c>
      <c r="H133" s="37">
        <f t="shared" ca="1" si="208"/>
        <v>9962.2591831720074</v>
      </c>
      <c r="I133" s="37">
        <f t="shared" ca="1" si="208"/>
        <v>35.636710765239947</v>
      </c>
      <c r="J133" s="37">
        <f t="shared" ca="1" si="208"/>
        <v>10241.983557421368</v>
      </c>
      <c r="K133" s="37">
        <f t="shared" ca="1" si="208"/>
        <v>36.612627756160826</v>
      </c>
      <c r="L133" s="37">
        <f t="shared" ca="1" si="208"/>
        <v>10522.461905725309</v>
      </c>
      <c r="M133" s="37">
        <f t="shared" ca="1" si="208"/>
        <v>37.588544747081713</v>
      </c>
      <c r="N133" s="37">
        <f t="shared" ca="1" si="208"/>
        <v>10802.940254029252</v>
      </c>
      <c r="O133" s="37">
        <f t="shared" ca="1" si="208"/>
        <v>38.567085170773886</v>
      </c>
      <c r="P133" s="37">
        <f t="shared" ca="1" si="208"/>
        <v>11084.172576387775</v>
      </c>
    </row>
    <row r="134" spans="2:16" ht="20.100000000000001" customHeight="1">
      <c r="B134" s="301"/>
      <c r="C134" s="41">
        <f t="shared" si="209"/>
        <v>0</v>
      </c>
      <c r="D134" s="61">
        <f t="shared" si="209"/>
        <v>0</v>
      </c>
      <c r="E134" s="61">
        <f t="shared" si="209"/>
        <v>0</v>
      </c>
      <c r="F134" s="60">
        <f t="shared" si="209"/>
        <v>1</v>
      </c>
      <c r="G134" s="25">
        <f t="shared" ca="1" si="208"/>
        <v>105.68115002161696</v>
      </c>
      <c r="H134" s="25">
        <f t="shared" ca="1" si="208"/>
        <v>12943.937985212578</v>
      </c>
      <c r="I134" s="25">
        <f t="shared" ca="1" si="208"/>
        <v>108.64850843060961</v>
      </c>
      <c r="J134" s="25">
        <f t="shared" ca="1" si="208"/>
        <v>13307.383152283935</v>
      </c>
      <c r="K134" s="25">
        <f t="shared" ca="1" si="208"/>
        <v>111.62386511024644</v>
      </c>
      <c r="L134" s="25">
        <f t="shared" ca="1" si="208"/>
        <v>13671.80795592422</v>
      </c>
      <c r="M134" s="25">
        <f t="shared" ca="1" si="208"/>
        <v>114.59922178988327</v>
      </c>
      <c r="N134" s="25">
        <f t="shared" ca="1" si="208"/>
        <v>14036.232759564506</v>
      </c>
      <c r="O134" s="25">
        <f t="shared" ca="1" si="208"/>
        <v>117.58257674016428</v>
      </c>
      <c r="P134" s="25">
        <f t="shared" ca="1" si="208"/>
        <v>14401.637199773715</v>
      </c>
    </row>
    <row r="135" spans="2:16" ht="20.100000000000001" customHeight="1">
      <c r="B135" s="307" t="str">
        <f>B19</f>
        <v>Total Mensal</v>
      </c>
      <c r="C135" s="307"/>
      <c r="D135" s="307"/>
      <c r="E135" s="307"/>
      <c r="F135" s="307"/>
      <c r="G135" s="55">
        <f t="shared" ca="1" si="208"/>
        <v>13214.158208279292</v>
      </c>
      <c r="H135" s="55">
        <f t="shared" ca="1" si="208"/>
        <v>610031.64057723922</v>
      </c>
      <c r="I135" s="55">
        <f t="shared" ca="1" si="208"/>
        <v>13585.190728923475</v>
      </c>
      <c r="J135" s="55">
        <f t="shared" ca="1" si="208"/>
        <v>627160.35764786345</v>
      </c>
      <c r="K135" s="55">
        <f t="shared" ca="1" si="208"/>
        <v>13957.223337224386</v>
      </c>
      <c r="L135" s="55">
        <f t="shared" ca="1" si="208"/>
        <v>644335.24376719526</v>
      </c>
      <c r="M135" s="55">
        <f t="shared" ca="1" si="208"/>
        <v>14329.255945525292</v>
      </c>
      <c r="N135" s="55">
        <f t="shared" ca="1" si="208"/>
        <v>661510.1298865272</v>
      </c>
      <c r="O135" s="55">
        <f t="shared" ca="1" si="208"/>
        <v>14702.288641482921</v>
      </c>
      <c r="P135" s="55">
        <f t="shared" ca="1" si="208"/>
        <v>678731.18505456706</v>
      </c>
    </row>
    <row r="136" spans="2:16" ht="20.100000000000001" customHeight="1">
      <c r="B136" s="307" t="str">
        <f>B20</f>
        <v>Total Anual</v>
      </c>
      <c r="C136" s="307"/>
      <c r="D136" s="307"/>
      <c r="E136" s="307"/>
      <c r="F136" s="307"/>
      <c r="G136" s="322">
        <f ca="1">BE20</f>
        <v>7320379.6869268706</v>
      </c>
      <c r="H136" s="323"/>
      <c r="I136" s="322">
        <f ca="1">BG20</f>
        <v>7525924.2917743614</v>
      </c>
      <c r="J136" s="323"/>
      <c r="K136" s="322">
        <f ca="1">BI20</f>
        <v>7732022.9252063427</v>
      </c>
      <c r="L136" s="323"/>
      <c r="M136" s="322">
        <f ca="1">BK20</f>
        <v>7938121.5586383268</v>
      </c>
      <c r="N136" s="323"/>
      <c r="O136" s="322">
        <f ca="1">BM20</f>
        <v>8144774.2206548043</v>
      </c>
      <c r="P136" s="323"/>
    </row>
  </sheetData>
  <mergeCells count="288">
    <mergeCell ref="B19:F19"/>
    <mergeCell ref="B20:F20"/>
    <mergeCell ref="B21:F21"/>
    <mergeCell ref="B24:E24"/>
    <mergeCell ref="G20:H20"/>
    <mergeCell ref="I1:J1"/>
    <mergeCell ref="AC1:AD1"/>
    <mergeCell ref="AE1:AF1"/>
    <mergeCell ref="K1:L1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L2:L3"/>
    <mergeCell ref="M2:M3"/>
    <mergeCell ref="N2:N3"/>
    <mergeCell ref="AG1:AH1"/>
    <mergeCell ref="B9:B12"/>
    <mergeCell ref="B13:B15"/>
    <mergeCell ref="B16:B18"/>
    <mergeCell ref="W1:X1"/>
    <mergeCell ref="Y1:Z1"/>
    <mergeCell ref="AA1:AB1"/>
    <mergeCell ref="M1:N1"/>
    <mergeCell ref="O1:P1"/>
    <mergeCell ref="Q1:R1"/>
    <mergeCell ref="S1:T1"/>
    <mergeCell ref="U1:V1"/>
    <mergeCell ref="B4:B8"/>
    <mergeCell ref="B1:B3"/>
    <mergeCell ref="C1:C3"/>
    <mergeCell ref="D1:D3"/>
    <mergeCell ref="E1:E3"/>
    <mergeCell ref="F1:F3"/>
    <mergeCell ref="G1:H1"/>
    <mergeCell ref="G2:G3"/>
    <mergeCell ref="H2:H3"/>
    <mergeCell ref="I2:I3"/>
    <mergeCell ref="J2:J3"/>
    <mergeCell ref="K2:K3"/>
    <mergeCell ref="BA1:BB1"/>
    <mergeCell ref="BC1:BD1"/>
    <mergeCell ref="BE1:BF1"/>
    <mergeCell ref="AI1:AJ1"/>
    <mergeCell ref="AK1:AL1"/>
    <mergeCell ref="AM1:AN1"/>
    <mergeCell ref="AO1:AP1"/>
    <mergeCell ref="AQ1:AR1"/>
    <mergeCell ref="BM1:BN1"/>
    <mergeCell ref="AU1:AV1"/>
    <mergeCell ref="AW1:AX1"/>
    <mergeCell ref="AY1:AZ1"/>
    <mergeCell ref="BG1:BH1"/>
    <mergeCell ref="BI1:BJ1"/>
    <mergeCell ref="BK1:BL1"/>
    <mergeCell ref="AS1:AT1"/>
    <mergeCell ref="AG20:AH20"/>
    <mergeCell ref="AI20:AJ20"/>
    <mergeCell ref="AK20:AL20"/>
    <mergeCell ref="AM20:AN20"/>
    <mergeCell ref="AO20:AP20"/>
    <mergeCell ref="BI20:BJ20"/>
    <mergeCell ref="BK20:BL20"/>
    <mergeCell ref="BM20:BN20"/>
    <mergeCell ref="AQ20:AR20"/>
    <mergeCell ref="AS20:AT20"/>
    <mergeCell ref="AU20:AV20"/>
    <mergeCell ref="AW20:AX20"/>
    <mergeCell ref="AY20:AZ20"/>
    <mergeCell ref="BA20:BB20"/>
    <mergeCell ref="BC20:BD20"/>
    <mergeCell ref="BE20:BF20"/>
    <mergeCell ref="BG20:BH20"/>
    <mergeCell ref="B29:B31"/>
    <mergeCell ref="C29:C31"/>
    <mergeCell ref="D29:D31"/>
    <mergeCell ref="E29:E31"/>
    <mergeCell ref="F29:F31"/>
    <mergeCell ref="G29:H29"/>
    <mergeCell ref="I29:J29"/>
    <mergeCell ref="K29:L29"/>
    <mergeCell ref="M29:N29"/>
    <mergeCell ref="O29:P29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B32:B36"/>
    <mergeCell ref="B37:B40"/>
    <mergeCell ref="B41:B43"/>
    <mergeCell ref="B44:B46"/>
    <mergeCell ref="B47:F47"/>
    <mergeCell ref="B48:F48"/>
    <mergeCell ref="G48:H48"/>
    <mergeCell ref="I48:J48"/>
    <mergeCell ref="K48:L48"/>
    <mergeCell ref="M48:N48"/>
    <mergeCell ref="O48:P48"/>
    <mergeCell ref="B51:B53"/>
    <mergeCell ref="C51:C53"/>
    <mergeCell ref="D51:D53"/>
    <mergeCell ref="E51:E53"/>
    <mergeCell ref="F51:F53"/>
    <mergeCell ref="G51:H51"/>
    <mergeCell ref="I51:J51"/>
    <mergeCell ref="K51:L51"/>
    <mergeCell ref="M51:N51"/>
    <mergeCell ref="O51:P51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B54:B58"/>
    <mergeCell ref="B59:B62"/>
    <mergeCell ref="B63:B65"/>
    <mergeCell ref="B66:B68"/>
    <mergeCell ref="B69:F69"/>
    <mergeCell ref="B70:F70"/>
    <mergeCell ref="G70:H70"/>
    <mergeCell ref="I70:J70"/>
    <mergeCell ref="K70:L70"/>
    <mergeCell ref="M70:N70"/>
    <mergeCell ref="O70:P70"/>
    <mergeCell ref="B73:B75"/>
    <mergeCell ref="C73:C75"/>
    <mergeCell ref="D73:D75"/>
    <mergeCell ref="E73:E75"/>
    <mergeCell ref="F73:F75"/>
    <mergeCell ref="G73:H73"/>
    <mergeCell ref="I73:J73"/>
    <mergeCell ref="K73:L73"/>
    <mergeCell ref="M73:N73"/>
    <mergeCell ref="O73:P73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P74:P75"/>
    <mergeCell ref="B76:B80"/>
    <mergeCell ref="B81:B84"/>
    <mergeCell ref="B85:B87"/>
    <mergeCell ref="B88:B90"/>
    <mergeCell ref="B91:F91"/>
    <mergeCell ref="B92:F92"/>
    <mergeCell ref="G92:H92"/>
    <mergeCell ref="I92:J92"/>
    <mergeCell ref="K92:L92"/>
    <mergeCell ref="M92:N92"/>
    <mergeCell ref="O92:P92"/>
    <mergeCell ref="B95:B97"/>
    <mergeCell ref="C95:C97"/>
    <mergeCell ref="D95:D97"/>
    <mergeCell ref="E95:E97"/>
    <mergeCell ref="F95:F97"/>
    <mergeCell ref="G95:H95"/>
    <mergeCell ref="I95:J95"/>
    <mergeCell ref="K95:L95"/>
    <mergeCell ref="M95:N95"/>
    <mergeCell ref="O95:P95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B98:B102"/>
    <mergeCell ref="B103:B106"/>
    <mergeCell ref="B107:B109"/>
    <mergeCell ref="B110:B112"/>
    <mergeCell ref="B113:F113"/>
    <mergeCell ref="B114:F114"/>
    <mergeCell ref="G114:H114"/>
    <mergeCell ref="I114:J114"/>
    <mergeCell ref="K114:L114"/>
    <mergeCell ref="M114:N114"/>
    <mergeCell ref="O114:P114"/>
    <mergeCell ref="B117:B119"/>
    <mergeCell ref="C117:C119"/>
    <mergeCell ref="D117:D119"/>
    <mergeCell ref="E117:E119"/>
    <mergeCell ref="F117:F119"/>
    <mergeCell ref="G117:H117"/>
    <mergeCell ref="I117:J117"/>
    <mergeCell ref="K117:L117"/>
    <mergeCell ref="M117:N117"/>
    <mergeCell ref="O117:P117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P118:P119"/>
    <mergeCell ref="M136:N136"/>
    <mergeCell ref="O136:P136"/>
    <mergeCell ref="B120:B124"/>
    <mergeCell ref="B125:B128"/>
    <mergeCell ref="B129:B131"/>
    <mergeCell ref="B132:B134"/>
    <mergeCell ref="B135:F135"/>
    <mergeCell ref="B136:F136"/>
    <mergeCell ref="G136:H136"/>
    <mergeCell ref="I136:J136"/>
    <mergeCell ref="K136:L136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BI2:BI3"/>
    <mergeCell ref="BJ2:BJ3"/>
    <mergeCell ref="BK2:BK3"/>
    <mergeCell ref="BL2:BL3"/>
    <mergeCell ref="BM2:BM3"/>
    <mergeCell ref="BN2:BN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I25:BN26 G5:BN20 G4:L4 N4:BN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AB6D-52CE-4667-BB19-2349409A7168}">
  <sheetPr>
    <tabColor rgb="FF92D050"/>
  </sheetPr>
  <dimension ref="A1:AF15"/>
  <sheetViews>
    <sheetView workbookViewId="0"/>
  </sheetViews>
  <sheetFormatPr defaultColWidth="9" defaultRowHeight="15"/>
  <cols>
    <col min="1" max="1" width="7.875" style="65" customWidth="1"/>
    <col min="2" max="2" width="15.5" style="65" customWidth="1"/>
    <col min="3" max="3" width="10.625" style="65" customWidth="1"/>
    <col min="4" max="22" width="8.875" style="65" customWidth="1"/>
    <col min="23" max="32" width="8.875" style="65" bestFit="1" customWidth="1"/>
    <col min="33" max="16384" width="9" style="65"/>
  </cols>
  <sheetData>
    <row r="1" spans="1:32" ht="20.100000000000001" customHeight="1">
      <c r="A1" s="78" t="s">
        <v>79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6"/>
    </row>
    <row r="2" spans="1:32" ht="20.100000000000001" customHeight="1">
      <c r="A2" s="327" t="s">
        <v>15</v>
      </c>
      <c r="B2" s="328"/>
      <c r="C2" s="18" t="s">
        <v>2</v>
      </c>
      <c r="D2" s="18" t="s">
        <v>3</v>
      </c>
      <c r="E2" s="18" t="s">
        <v>4</v>
      </c>
      <c r="F2" s="70" t="s">
        <v>5</v>
      </c>
      <c r="G2" s="18" t="s">
        <v>6</v>
      </c>
      <c r="H2" s="18" t="s">
        <v>17</v>
      </c>
      <c r="I2" s="18" t="s">
        <v>18</v>
      </c>
      <c r="J2" s="18" t="s">
        <v>19</v>
      </c>
      <c r="K2" s="18" t="s">
        <v>20</v>
      </c>
      <c r="L2" s="18" t="s">
        <v>7</v>
      </c>
      <c r="M2" s="18" t="s">
        <v>62</v>
      </c>
      <c r="N2" s="18" t="s">
        <v>63</v>
      </c>
      <c r="O2" s="18" t="s">
        <v>64</v>
      </c>
      <c r="P2" s="18" t="s">
        <v>65</v>
      </c>
      <c r="Q2" s="18" t="s">
        <v>8</v>
      </c>
      <c r="R2" s="18" t="s">
        <v>66</v>
      </c>
      <c r="S2" s="18" t="s">
        <v>67</v>
      </c>
      <c r="T2" s="18" t="s">
        <v>68</v>
      </c>
      <c r="U2" s="18" t="s">
        <v>69</v>
      </c>
      <c r="V2" s="18" t="s">
        <v>9</v>
      </c>
      <c r="W2" s="18" t="s">
        <v>70</v>
      </c>
      <c r="X2" s="18" t="s">
        <v>71</v>
      </c>
      <c r="Y2" s="18" t="s">
        <v>72</v>
      </c>
      <c r="Z2" s="18" t="s">
        <v>73</v>
      </c>
      <c r="AA2" s="18" t="s">
        <v>10</v>
      </c>
      <c r="AB2" s="18" t="s">
        <v>74</v>
      </c>
      <c r="AC2" s="18" t="s">
        <v>75</v>
      </c>
      <c r="AD2" s="18" t="s">
        <v>76</v>
      </c>
      <c r="AE2" s="18" t="s">
        <v>77</v>
      </c>
      <c r="AF2" s="18" t="s">
        <v>11</v>
      </c>
    </row>
    <row r="3" spans="1:32" ht="20.100000000000001" customHeight="1">
      <c r="A3" s="327" t="s">
        <v>208</v>
      </c>
      <c r="B3" s="328"/>
      <c r="C3" s="73">
        <f ca="1">FAT_A!G20</f>
        <v>2551855.6601820304</v>
      </c>
      <c r="D3" s="73">
        <f ca="1">FAT_A!I20</f>
        <v>2770142.9224728951</v>
      </c>
      <c r="E3" s="73">
        <f ca="1">FAT_A!K20</f>
        <v>2988984.2133482532</v>
      </c>
      <c r="F3" s="73">
        <f ca="1">FAT_A!M20</f>
        <v>3208379.5328081064</v>
      </c>
      <c r="G3" s="37">
        <f ca="1">FAT_A!O20</f>
        <v>3428328.8808524539</v>
      </c>
      <c r="H3" s="37">
        <f ca="1">FAT_A!Q20</f>
        <v>3648278.2288968028</v>
      </c>
      <c r="I3" s="37">
        <f ca="1">FAT_A!S20</f>
        <v>3868781.6055256445</v>
      </c>
      <c r="J3" s="37">
        <f ca="1">FAT_A!U20</f>
        <v>4089839.0107389819</v>
      </c>
      <c r="K3" s="37">
        <f ca="1">FAT_A!W20</f>
        <v>4310896.4159523193</v>
      </c>
      <c r="L3" s="37">
        <f ca="1">FAT_A!Y20</f>
        <v>4532507.84975015</v>
      </c>
      <c r="M3" s="37">
        <f ca="1">FAT_A!AA20</f>
        <v>4754673.3121324759</v>
      </c>
      <c r="N3" s="37">
        <f ca="1">FAT_A!AC20</f>
        <v>4977392.803099297</v>
      </c>
      <c r="O3" s="37">
        <f ca="1">FAT_A!AE20</f>
        <v>5200112.294066119</v>
      </c>
      <c r="P3" s="37">
        <f ca="1">FAT_A!AG20</f>
        <v>5423385.8136174344</v>
      </c>
      <c r="Q3" s="37">
        <f ca="1">FAT_A!AI20</f>
        <v>5647213.361753244</v>
      </c>
      <c r="R3" s="37">
        <f ca="1">FAT_A!AK20</f>
        <v>5871040.9098890536</v>
      </c>
      <c r="S3" s="37">
        <f ca="1">FAT_A!AM20</f>
        <v>6095422.4866093583</v>
      </c>
      <c r="T3" s="37">
        <f ca="1">FAT_A!AO20</f>
        <v>6320358.0919141565</v>
      </c>
      <c r="U3" s="37">
        <f ca="1">FAT_A!AQ20</f>
        <v>6545847.7258034488</v>
      </c>
      <c r="V3" s="37">
        <f ca="1">FAT_A!AS20</f>
        <v>6771337.359692744</v>
      </c>
      <c r="W3" s="37">
        <f ca="1">FAT_A!AU20</f>
        <v>6997381.0221665334</v>
      </c>
      <c r="X3" s="37">
        <f ca="1">FAT_A!AW20</f>
        <v>7223978.7132248152</v>
      </c>
      <c r="Y3" s="37">
        <f ca="1">FAT_A!AY20</f>
        <v>7450576.4042830989</v>
      </c>
      <c r="Z3" s="37">
        <f ca="1">FAT_A!BA20</f>
        <v>7677728.1239258749</v>
      </c>
      <c r="AA3" s="37">
        <f ca="1">FAT_A!BC20</f>
        <v>7905433.8721531481</v>
      </c>
      <c r="AB3" s="37">
        <f ca="1">FAT_A!BE20</f>
        <v>8133693.6489649136</v>
      </c>
      <c r="AC3" s="37">
        <f ca="1">FAT_A!BG20</f>
        <v>8361953.4257766809</v>
      </c>
      <c r="AD3" s="37">
        <f ca="1">FAT_A!BI20</f>
        <v>8590767.2311729398</v>
      </c>
      <c r="AE3" s="37">
        <f ca="1">FAT_A!BK20</f>
        <v>8820135.0651536956</v>
      </c>
      <c r="AF3" s="37">
        <f ca="1">FAT_A!BM20</f>
        <v>9050056.9277189486</v>
      </c>
    </row>
    <row r="4" spans="1:32" ht="20.100000000000001" customHeight="1">
      <c r="A4" s="327" t="s">
        <v>552</v>
      </c>
      <c r="B4" s="328"/>
      <c r="C4" s="73">
        <f ca="1">FAT_E!G20</f>
        <v>0</v>
      </c>
      <c r="D4" s="73">
        <f ca="1">FAT_E!I20</f>
        <v>0</v>
      </c>
      <c r="E4" s="73">
        <f ca="1">FAT_E!K20</f>
        <v>0</v>
      </c>
      <c r="F4" s="73">
        <f ca="1">FAT_E!M20</f>
        <v>0</v>
      </c>
      <c r="G4" s="37">
        <f ca="1">FAT_E!O20</f>
        <v>0</v>
      </c>
      <c r="H4" s="37">
        <f ca="1">FAT_E!Q20</f>
        <v>1094206.4543767935</v>
      </c>
      <c r="I4" s="37">
        <f ca="1">FAT_E!S20</f>
        <v>1547401.8364933589</v>
      </c>
      <c r="J4" s="37">
        <f ca="1">FAT_E!U20</f>
        <v>2044919.5053694909</v>
      </c>
      <c r="K4" s="37">
        <f ca="1">FAT_E!W20</f>
        <v>2586759.461005189</v>
      </c>
      <c r="L4" s="37">
        <f ca="1">FAT_E!Y20</f>
        <v>3172921.7034004536</v>
      </c>
      <c r="M4" s="37">
        <f ca="1">FAT_E!AA20</f>
        <v>3803960.2611397794</v>
      </c>
      <c r="N4" s="37">
        <f ca="1">FAT_E!AC20</f>
        <v>4479321.1056386717</v>
      </c>
      <c r="O4" s="37">
        <f ca="1">FAT_E!AE20</f>
        <v>4679879.4532257086</v>
      </c>
      <c r="P4" s="37">
        <f ca="1">FAT_E!AG20</f>
        <v>4880991.8293972407</v>
      </c>
      <c r="Q4" s="37">
        <f ca="1">FAT_E!AI20</f>
        <v>5082104.2055687727</v>
      </c>
      <c r="R4" s="37">
        <f ca="1">FAT_E!AK20</f>
        <v>5283770.6103248</v>
      </c>
      <c r="S4" s="37">
        <f ca="1">FAT_E!AM20</f>
        <v>5485991.0436653206</v>
      </c>
      <c r="T4" s="37">
        <f ca="1">FAT_E!AO20</f>
        <v>5688211.4770058421</v>
      </c>
      <c r="U4" s="37">
        <f ca="1">FAT_E!AQ20</f>
        <v>5890985.9389308579</v>
      </c>
      <c r="V4" s="37">
        <f ca="1">FAT_E!AS20</f>
        <v>6094314.4294403689</v>
      </c>
      <c r="W4" s="37">
        <f ca="1">FAT_E!AU20</f>
        <v>6297642.9199498789</v>
      </c>
      <c r="X4" s="37">
        <f ca="1">FAT_E!AW20</f>
        <v>6501525.4390438832</v>
      </c>
      <c r="Y4" s="37">
        <f ca="1">FAT_E!AY20</f>
        <v>6705407.9581378894</v>
      </c>
      <c r="Z4" s="37">
        <f ca="1">FAT_E!BA20</f>
        <v>6910398.5344008841</v>
      </c>
      <c r="AA4" s="37">
        <f ca="1">FAT_E!BC20</f>
        <v>7114835.0820793826</v>
      </c>
      <c r="AB4" s="37">
        <f ca="1">FAT_E!BE20</f>
        <v>7320379.6869268706</v>
      </c>
      <c r="AC4" s="37">
        <f ca="1">FAT_E!BG20</f>
        <v>7525924.2917743614</v>
      </c>
      <c r="AD4" s="37">
        <f ca="1">FAT_E!BI20</f>
        <v>7732022.9252063427</v>
      </c>
      <c r="AE4" s="37">
        <f ca="1">FAT_E!BK20</f>
        <v>7938121.5586383268</v>
      </c>
      <c r="AF4" s="37">
        <f ca="1">FAT_E!BM20</f>
        <v>8144774.2206548043</v>
      </c>
    </row>
    <row r="5" spans="1:32" ht="20.100000000000001" customHeight="1">
      <c r="A5" s="327" t="s">
        <v>207</v>
      </c>
      <c r="B5" s="328"/>
      <c r="C5" s="73">
        <f ca="1">(C3+C4)*4%</f>
        <v>102074.22640728122</v>
      </c>
      <c r="D5" s="73">
        <f ca="1">(D3+D4)*3.5%</f>
        <v>96955.002286551346</v>
      </c>
      <c r="E5" s="73">
        <f ca="1">(E3+E4)*3%</f>
        <v>89669.52640044759</v>
      </c>
      <c r="F5" s="73">
        <f t="shared" ref="F5:AF5" ca="1" si="0">(F3+F4)*2.5%</f>
        <v>80209.488320202669</v>
      </c>
      <c r="G5" s="37">
        <f t="shared" ca="1" si="0"/>
        <v>85708.222021311347</v>
      </c>
      <c r="H5" s="37">
        <f t="shared" ca="1" si="0"/>
        <v>118562.11708183993</v>
      </c>
      <c r="I5" s="37">
        <f t="shared" ca="1" si="0"/>
        <v>135404.5860504751</v>
      </c>
      <c r="J5" s="37">
        <f t="shared" ca="1" si="0"/>
        <v>153368.96290271182</v>
      </c>
      <c r="K5" s="37">
        <f t="shared" ca="1" si="0"/>
        <v>172441.39692393772</v>
      </c>
      <c r="L5" s="37">
        <f t="shared" ca="1" si="0"/>
        <v>192635.73882876511</v>
      </c>
      <c r="M5" s="37">
        <f t="shared" ca="1" si="0"/>
        <v>213965.83933180638</v>
      </c>
      <c r="N5" s="37">
        <f t="shared" ca="1" si="0"/>
        <v>236417.84771844922</v>
      </c>
      <c r="O5" s="37">
        <f t="shared" ca="1" si="0"/>
        <v>246999.79368229571</v>
      </c>
      <c r="P5" s="37">
        <f t="shared" ca="1" si="0"/>
        <v>257609.44107536689</v>
      </c>
      <c r="Q5" s="37">
        <f t="shared" ca="1" si="0"/>
        <v>268232.93918305042</v>
      </c>
      <c r="R5" s="37">
        <f t="shared" ca="1" si="0"/>
        <v>278870.28800534637</v>
      </c>
      <c r="S5" s="37">
        <f t="shared" ca="1" si="0"/>
        <v>289535.33825686696</v>
      </c>
      <c r="T5" s="37">
        <f t="shared" ca="1" si="0"/>
        <v>300214.23922299995</v>
      </c>
      <c r="U5" s="37">
        <f t="shared" ca="1" si="0"/>
        <v>310920.84161835769</v>
      </c>
      <c r="V5" s="37">
        <f t="shared" ca="1" si="0"/>
        <v>321641.29472832783</v>
      </c>
      <c r="W5" s="37">
        <f t="shared" ca="1" si="0"/>
        <v>332375.59855291038</v>
      </c>
      <c r="X5" s="37">
        <f t="shared" ca="1" si="0"/>
        <v>343137.6038067175</v>
      </c>
      <c r="Y5" s="37">
        <f t="shared" ca="1" si="0"/>
        <v>353899.60906052473</v>
      </c>
      <c r="Z5" s="37">
        <f t="shared" ca="1" si="0"/>
        <v>364703.166458169</v>
      </c>
      <c r="AA5" s="37">
        <f t="shared" ca="1" si="0"/>
        <v>375506.72385581327</v>
      </c>
      <c r="AB5" s="37">
        <f t="shared" ca="1" si="0"/>
        <v>386351.83339729463</v>
      </c>
      <c r="AC5" s="37">
        <f t="shared" ca="1" si="0"/>
        <v>397196.94293877605</v>
      </c>
      <c r="AD5" s="37">
        <f t="shared" ca="1" si="0"/>
        <v>408069.7539094821</v>
      </c>
      <c r="AE5" s="37">
        <f t="shared" ca="1" si="0"/>
        <v>418956.41559480061</v>
      </c>
      <c r="AF5" s="37">
        <f t="shared" ca="1" si="0"/>
        <v>429870.77870934387</v>
      </c>
    </row>
    <row r="6" spans="1:32" s="81" customFormat="1" ht="20.100000000000001" customHeight="1">
      <c r="A6" s="327" t="s">
        <v>16</v>
      </c>
      <c r="B6" s="328"/>
      <c r="C6" s="58">
        <f ca="1">SUM(C3:C5)</f>
        <v>2653929.8865893115</v>
      </c>
      <c r="D6" s="58">
        <f ca="1">SUM(D3:D5)</f>
        <v>2867097.9247594466</v>
      </c>
      <c r="E6" s="58">
        <f ca="1">SUM(E3:E5)</f>
        <v>3078653.7397487005</v>
      </c>
      <c r="F6" s="58">
        <f t="shared" ref="F6:AF6" ca="1" si="1">SUM(F3:F5)</f>
        <v>3288589.021128309</v>
      </c>
      <c r="G6" s="55">
        <f t="shared" ca="1" si="1"/>
        <v>3514037.1028737654</v>
      </c>
      <c r="H6" s="55">
        <f t="shared" ca="1" si="1"/>
        <v>4861046.8003554363</v>
      </c>
      <c r="I6" s="55">
        <f t="shared" ca="1" si="1"/>
        <v>5551588.0280694785</v>
      </c>
      <c r="J6" s="55">
        <f t="shared" ca="1" si="1"/>
        <v>6288127.4790111845</v>
      </c>
      <c r="K6" s="55">
        <f t="shared" ca="1" si="1"/>
        <v>7070097.2738814456</v>
      </c>
      <c r="L6" s="55">
        <f t="shared" ca="1" si="1"/>
        <v>7898065.2919793688</v>
      </c>
      <c r="M6" s="55">
        <f t="shared" ca="1" si="1"/>
        <v>8772599.41260406</v>
      </c>
      <c r="N6" s="55">
        <f t="shared" ca="1" si="1"/>
        <v>9693131.756456418</v>
      </c>
      <c r="O6" s="55">
        <f t="shared" ca="1" si="1"/>
        <v>10126991.540974123</v>
      </c>
      <c r="P6" s="55">
        <f t="shared" ca="1" si="1"/>
        <v>10561987.084090041</v>
      </c>
      <c r="Q6" s="55">
        <f t="shared" ca="1" si="1"/>
        <v>10997550.506505067</v>
      </c>
      <c r="R6" s="55">
        <f t="shared" ca="1" si="1"/>
        <v>11433681.8082192</v>
      </c>
      <c r="S6" s="55">
        <f t="shared" ca="1" si="1"/>
        <v>11870948.868531546</v>
      </c>
      <c r="T6" s="55">
        <f t="shared" ca="1" si="1"/>
        <v>12308783.808142997</v>
      </c>
      <c r="U6" s="55">
        <f t="shared" ca="1" si="1"/>
        <v>12747754.506352665</v>
      </c>
      <c r="V6" s="55">
        <f t="shared" ca="1" si="1"/>
        <v>13187293.08386144</v>
      </c>
      <c r="W6" s="55">
        <f t="shared" ca="1" si="1"/>
        <v>13627399.540669324</v>
      </c>
      <c r="X6" s="55">
        <f t="shared" ca="1" si="1"/>
        <v>14068641.756075416</v>
      </c>
      <c r="Y6" s="55">
        <f t="shared" ca="1" si="1"/>
        <v>14509883.971481511</v>
      </c>
      <c r="Z6" s="55">
        <f t="shared" ca="1" si="1"/>
        <v>14952829.824784929</v>
      </c>
      <c r="AA6" s="55">
        <f t="shared" ca="1" si="1"/>
        <v>15395775.678088345</v>
      </c>
      <c r="AB6" s="55">
        <f t="shared" ca="1" si="1"/>
        <v>15840425.169289079</v>
      </c>
      <c r="AC6" s="55">
        <f t="shared" ca="1" si="1"/>
        <v>16285074.660489818</v>
      </c>
      <c r="AD6" s="55">
        <f t="shared" ca="1" si="1"/>
        <v>16730859.910288764</v>
      </c>
      <c r="AE6" s="55">
        <f t="shared" ca="1" si="1"/>
        <v>17177213.039386824</v>
      </c>
      <c r="AF6" s="55">
        <f t="shared" ca="1" si="1"/>
        <v>17624701.927083097</v>
      </c>
    </row>
    <row r="7" spans="1:32" s="66" customFormat="1" ht="20.100000000000001" customHeight="1">
      <c r="A7" s="80"/>
      <c r="B7" s="54"/>
      <c r="C7" s="54"/>
      <c r="D7" s="54"/>
      <c r="E7" s="79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</row>
    <row r="8" spans="1:32" ht="19.5" customHeight="1">
      <c r="A8" s="78" t="s">
        <v>206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6"/>
    </row>
    <row r="9" spans="1:32" ht="19.5" customHeight="1">
      <c r="A9" s="327" t="s">
        <v>15</v>
      </c>
      <c r="B9" s="328"/>
      <c r="C9" s="18" t="s">
        <v>2</v>
      </c>
      <c r="D9" s="18" t="s">
        <v>3</v>
      </c>
      <c r="E9" s="18" t="s">
        <v>4</v>
      </c>
      <c r="F9" s="70" t="s">
        <v>5</v>
      </c>
      <c r="G9" s="18" t="s">
        <v>6</v>
      </c>
      <c r="H9" s="18" t="s">
        <v>17</v>
      </c>
      <c r="I9" s="18" t="s">
        <v>18</v>
      </c>
      <c r="J9" s="18" t="s">
        <v>19</v>
      </c>
      <c r="K9" s="18" t="s">
        <v>20</v>
      </c>
      <c r="L9" s="18" t="s">
        <v>7</v>
      </c>
      <c r="M9" s="18" t="s">
        <v>62</v>
      </c>
      <c r="N9" s="18" t="s">
        <v>63</v>
      </c>
      <c r="O9" s="18" t="s">
        <v>64</v>
      </c>
      <c r="P9" s="18" t="s">
        <v>65</v>
      </c>
      <c r="Q9" s="18" t="s">
        <v>8</v>
      </c>
      <c r="R9" s="18" t="s">
        <v>66</v>
      </c>
      <c r="S9" s="18" t="s">
        <v>67</v>
      </c>
      <c r="T9" s="18" t="s">
        <v>68</v>
      </c>
      <c r="U9" s="18" t="s">
        <v>69</v>
      </c>
      <c r="V9" s="18" t="s">
        <v>9</v>
      </c>
      <c r="W9" s="18" t="s">
        <v>70</v>
      </c>
      <c r="X9" s="18" t="s">
        <v>71</v>
      </c>
      <c r="Y9" s="18" t="s">
        <v>72</v>
      </c>
      <c r="Z9" s="18" t="s">
        <v>73</v>
      </c>
      <c r="AA9" s="18" t="s">
        <v>10</v>
      </c>
      <c r="AB9" s="18" t="s">
        <v>74</v>
      </c>
      <c r="AC9" s="18" t="s">
        <v>75</v>
      </c>
      <c r="AD9" s="18" t="s">
        <v>76</v>
      </c>
      <c r="AE9" s="18" t="s">
        <v>77</v>
      </c>
      <c r="AF9" s="18" t="s">
        <v>11</v>
      </c>
    </row>
    <row r="10" spans="1:32" ht="19.5" customHeight="1">
      <c r="A10" s="327" t="s">
        <v>205</v>
      </c>
      <c r="B10" s="328"/>
      <c r="C10" s="74">
        <v>0.94</v>
      </c>
      <c r="D10" s="74">
        <v>0.95</v>
      </c>
      <c r="E10" s="74">
        <v>0.96</v>
      </c>
      <c r="F10" s="75">
        <v>0.97</v>
      </c>
      <c r="G10" s="75">
        <v>0.97</v>
      </c>
      <c r="H10" s="75">
        <v>0.97</v>
      </c>
      <c r="I10" s="75">
        <v>0.97</v>
      </c>
      <c r="J10" s="75">
        <v>0.97</v>
      </c>
      <c r="K10" s="75">
        <v>0.97</v>
      </c>
      <c r="L10" s="75">
        <v>0.97</v>
      </c>
      <c r="M10" s="75">
        <v>0.97</v>
      </c>
      <c r="N10" s="75">
        <v>0.97</v>
      </c>
      <c r="O10" s="75">
        <v>0.97</v>
      </c>
      <c r="P10" s="75">
        <v>0.97</v>
      </c>
      <c r="Q10" s="75">
        <v>0.97</v>
      </c>
      <c r="R10" s="75">
        <v>0.97</v>
      </c>
      <c r="S10" s="75">
        <v>0.97</v>
      </c>
      <c r="T10" s="75">
        <v>0.97</v>
      </c>
      <c r="U10" s="75">
        <v>0.97</v>
      </c>
      <c r="V10" s="75">
        <v>0.97</v>
      </c>
      <c r="W10" s="75">
        <v>0.97</v>
      </c>
      <c r="X10" s="75">
        <v>0.97</v>
      </c>
      <c r="Y10" s="75">
        <v>0.97</v>
      </c>
      <c r="Z10" s="75">
        <v>0.97</v>
      </c>
      <c r="AA10" s="75">
        <v>0.97</v>
      </c>
      <c r="AB10" s="75">
        <v>0.97</v>
      </c>
      <c r="AC10" s="75">
        <v>0.97</v>
      </c>
      <c r="AD10" s="75">
        <v>0.97</v>
      </c>
      <c r="AE10" s="75">
        <v>0.97</v>
      </c>
      <c r="AF10" s="75">
        <v>0.97</v>
      </c>
    </row>
    <row r="11" spans="1:32" ht="19.5" customHeight="1">
      <c r="A11" s="327" t="s">
        <v>21</v>
      </c>
      <c r="B11" s="328"/>
      <c r="C11" s="73">
        <f ca="1">C6*(100%-C10)</f>
        <v>159235.79319535883</v>
      </c>
      <c r="D11" s="73">
        <f ca="1">D6*(100%-D10)</f>
        <v>143354.89623797245</v>
      </c>
      <c r="E11" s="73">
        <f ca="1">E6*(100%-E10)</f>
        <v>123146.14958994812</v>
      </c>
      <c r="F11" s="73">
        <f t="shared" ref="F11:AF11" ca="1" si="2">F6*(100%-F10)</f>
        <v>98657.670633849353</v>
      </c>
      <c r="G11" s="37">
        <f t="shared" ca="1" si="2"/>
        <v>105421.11308621305</v>
      </c>
      <c r="H11" s="37">
        <f t="shared" ca="1" si="2"/>
        <v>145831.40401066322</v>
      </c>
      <c r="I11" s="37">
        <f t="shared" ca="1" si="2"/>
        <v>166547.64084208451</v>
      </c>
      <c r="J11" s="37">
        <f t="shared" ca="1" si="2"/>
        <v>188643.8243703357</v>
      </c>
      <c r="K11" s="37">
        <f t="shared" ca="1" si="2"/>
        <v>212102.91821644356</v>
      </c>
      <c r="L11" s="37">
        <f t="shared" ca="1" si="2"/>
        <v>236941.95875938126</v>
      </c>
      <c r="M11" s="37">
        <f t="shared" ca="1" si="2"/>
        <v>263177.98237812205</v>
      </c>
      <c r="N11" s="37">
        <f t="shared" ca="1" si="2"/>
        <v>290793.95269369282</v>
      </c>
      <c r="O11" s="37">
        <f t="shared" ca="1" si="2"/>
        <v>303809.74622922397</v>
      </c>
      <c r="P11" s="37">
        <f t="shared" ca="1" si="2"/>
        <v>316859.6125227015</v>
      </c>
      <c r="Q11" s="37">
        <f t="shared" ca="1" si="2"/>
        <v>329926.51519515231</v>
      </c>
      <c r="R11" s="37">
        <f t="shared" ca="1" si="2"/>
        <v>343010.45424657629</v>
      </c>
      <c r="S11" s="37">
        <f t="shared" ca="1" si="2"/>
        <v>356128.46605594666</v>
      </c>
      <c r="T11" s="37">
        <f t="shared" ca="1" si="2"/>
        <v>369263.51424429024</v>
      </c>
      <c r="U11" s="37">
        <f t="shared" ca="1" si="2"/>
        <v>382432.63519058027</v>
      </c>
      <c r="V11" s="37">
        <f t="shared" ca="1" si="2"/>
        <v>395618.79251584358</v>
      </c>
      <c r="W11" s="37">
        <f t="shared" ca="1" si="2"/>
        <v>408821.98622008006</v>
      </c>
      <c r="X11" s="37">
        <f t="shared" ca="1" si="2"/>
        <v>422059.25268226286</v>
      </c>
      <c r="Y11" s="37">
        <f t="shared" ca="1" si="2"/>
        <v>435296.51914444572</v>
      </c>
      <c r="Z11" s="37">
        <f t="shared" ca="1" si="2"/>
        <v>448584.89474354824</v>
      </c>
      <c r="AA11" s="37">
        <f t="shared" ca="1" si="2"/>
        <v>461873.27034265077</v>
      </c>
      <c r="AB11" s="37">
        <f t="shared" ca="1" si="2"/>
        <v>475212.75507867278</v>
      </c>
      <c r="AC11" s="37">
        <f t="shared" ca="1" si="2"/>
        <v>488552.23981469497</v>
      </c>
      <c r="AD11" s="37">
        <f t="shared" ca="1" si="2"/>
        <v>501925.79730866337</v>
      </c>
      <c r="AE11" s="37">
        <f t="shared" ca="1" si="2"/>
        <v>515316.39118160517</v>
      </c>
      <c r="AF11" s="37">
        <f t="shared" ca="1" si="2"/>
        <v>528741.05781249341</v>
      </c>
    </row>
    <row r="12" spans="1:32" s="71" customFormat="1" ht="19.5" customHeight="1">
      <c r="A12" s="329" t="s">
        <v>204</v>
      </c>
      <c r="B12" s="330"/>
      <c r="C12" s="72">
        <f>60%*B11</f>
        <v>0</v>
      </c>
      <c r="D12" s="72">
        <f ca="1">60%*C11</f>
        <v>95541.475917215299</v>
      </c>
      <c r="E12" s="72">
        <f ca="1">60%*D11</f>
        <v>86012.93774278347</v>
      </c>
      <c r="F12" s="72">
        <f t="shared" ref="F12:AF12" ca="1" si="3">60%*E11</f>
        <v>73887.689753968865</v>
      </c>
      <c r="G12" s="35">
        <f t="shared" ca="1" si="3"/>
        <v>59194.60238030961</v>
      </c>
      <c r="H12" s="35">
        <f t="shared" ca="1" si="3"/>
        <v>63252.667851727827</v>
      </c>
      <c r="I12" s="35">
        <f t="shared" ca="1" si="3"/>
        <v>87498.842406397933</v>
      </c>
      <c r="J12" s="35">
        <f t="shared" ca="1" si="3"/>
        <v>99928.584505250707</v>
      </c>
      <c r="K12" s="35">
        <f t="shared" ca="1" si="3"/>
        <v>113186.29462220141</v>
      </c>
      <c r="L12" s="35">
        <f t="shared" ca="1" si="3"/>
        <v>127261.75092986613</v>
      </c>
      <c r="M12" s="35">
        <f t="shared" ca="1" si="3"/>
        <v>142165.17525562874</v>
      </c>
      <c r="N12" s="35">
        <f t="shared" ca="1" si="3"/>
        <v>157906.78942687323</v>
      </c>
      <c r="O12" s="35">
        <f t="shared" ca="1" si="3"/>
        <v>174476.37161621568</v>
      </c>
      <c r="P12" s="35">
        <f t="shared" ca="1" si="3"/>
        <v>182285.84773753438</v>
      </c>
      <c r="Q12" s="35">
        <f t="shared" ca="1" si="3"/>
        <v>190115.7675136209</v>
      </c>
      <c r="R12" s="35">
        <f t="shared" ca="1" si="3"/>
        <v>197955.90911709139</v>
      </c>
      <c r="S12" s="35">
        <f t="shared" ca="1" si="3"/>
        <v>205806.27254794576</v>
      </c>
      <c r="T12" s="35">
        <f t="shared" ca="1" si="3"/>
        <v>213677.07963356798</v>
      </c>
      <c r="U12" s="35">
        <f t="shared" ca="1" si="3"/>
        <v>221558.10854657413</v>
      </c>
      <c r="V12" s="35">
        <f t="shared" ca="1" si="3"/>
        <v>229459.58111434817</v>
      </c>
      <c r="W12" s="35">
        <f t="shared" ca="1" si="3"/>
        <v>237371.27550950614</v>
      </c>
      <c r="X12" s="35">
        <f t="shared" ca="1" si="3"/>
        <v>245293.19173204803</v>
      </c>
      <c r="Y12" s="35">
        <f t="shared" ca="1" si="3"/>
        <v>253235.5516093577</v>
      </c>
      <c r="Z12" s="35">
        <f t="shared" ca="1" si="3"/>
        <v>261177.91148666741</v>
      </c>
      <c r="AA12" s="35">
        <f t="shared" ca="1" si="3"/>
        <v>269150.93684612896</v>
      </c>
      <c r="AB12" s="35">
        <f t="shared" ca="1" si="3"/>
        <v>277123.96220559045</v>
      </c>
      <c r="AC12" s="35">
        <f t="shared" ca="1" si="3"/>
        <v>285127.65304720367</v>
      </c>
      <c r="AD12" s="35">
        <f t="shared" ca="1" si="3"/>
        <v>293131.34388881695</v>
      </c>
      <c r="AE12" s="35">
        <f t="shared" ca="1" si="3"/>
        <v>301155.47838519799</v>
      </c>
      <c r="AF12" s="35">
        <f t="shared" ca="1" si="3"/>
        <v>309189.83470896311</v>
      </c>
    </row>
    <row r="13" spans="1:32" s="67" customFormat="1" ht="19.5" customHeight="1">
      <c r="A13" s="327" t="s">
        <v>16</v>
      </c>
      <c r="B13" s="328"/>
      <c r="C13" s="58">
        <f ca="1">C6-C11+C12</f>
        <v>2494694.0933939526</v>
      </c>
      <c r="D13" s="58">
        <f ca="1">D6-D11+D12</f>
        <v>2819284.5044386894</v>
      </c>
      <c r="E13" s="58">
        <f ca="1">E6-E11+E12</f>
        <v>3041520.5279015359</v>
      </c>
      <c r="F13" s="58">
        <f t="shared" ref="F13:AF13" ca="1" si="4">F6-F11+F12</f>
        <v>3263819.0402484285</v>
      </c>
      <c r="G13" s="55">
        <f t="shared" ca="1" si="4"/>
        <v>3467810.5921678622</v>
      </c>
      <c r="H13" s="55">
        <f t="shared" ca="1" si="4"/>
        <v>4778468.0641965009</v>
      </c>
      <c r="I13" s="55">
        <f t="shared" ca="1" si="4"/>
        <v>5472539.2296337914</v>
      </c>
      <c r="J13" s="55">
        <f t="shared" ca="1" si="4"/>
        <v>6199412.2391460994</v>
      </c>
      <c r="K13" s="55">
        <f t="shared" ca="1" si="4"/>
        <v>6971180.6502872035</v>
      </c>
      <c r="L13" s="55">
        <f t="shared" ca="1" si="4"/>
        <v>7788385.0841498533</v>
      </c>
      <c r="M13" s="55">
        <f t="shared" ca="1" si="4"/>
        <v>8651586.6054815669</v>
      </c>
      <c r="N13" s="55">
        <f t="shared" ca="1" si="4"/>
        <v>9560244.5931895971</v>
      </c>
      <c r="O13" s="55">
        <f t="shared" ca="1" si="4"/>
        <v>9997658.1663611159</v>
      </c>
      <c r="P13" s="55">
        <f t="shared" ca="1" si="4"/>
        <v>10427413.319304874</v>
      </c>
      <c r="Q13" s="55">
        <f t="shared" ca="1" si="4"/>
        <v>10857739.758823536</v>
      </c>
      <c r="R13" s="55">
        <f t="shared" ca="1" si="4"/>
        <v>11288627.263089715</v>
      </c>
      <c r="S13" s="55">
        <f t="shared" ca="1" si="4"/>
        <v>11720626.675023545</v>
      </c>
      <c r="T13" s="55">
        <f t="shared" ca="1" si="4"/>
        <v>12153197.373532275</v>
      </c>
      <c r="U13" s="55">
        <f t="shared" ca="1" si="4"/>
        <v>12586879.979708659</v>
      </c>
      <c r="V13" s="55">
        <f t="shared" ca="1" si="4"/>
        <v>13021133.872459944</v>
      </c>
      <c r="W13" s="55">
        <f t="shared" ca="1" si="4"/>
        <v>13455948.82995875</v>
      </c>
      <c r="X13" s="55">
        <f t="shared" ca="1" si="4"/>
        <v>13891875.6951252</v>
      </c>
      <c r="Y13" s="55">
        <f t="shared" ca="1" si="4"/>
        <v>14327823.003946424</v>
      </c>
      <c r="Z13" s="55">
        <f t="shared" ca="1" si="4"/>
        <v>14765422.841528047</v>
      </c>
      <c r="AA13" s="55">
        <f t="shared" ca="1" si="4"/>
        <v>15203053.344591824</v>
      </c>
      <c r="AB13" s="55">
        <f t="shared" ca="1" si="4"/>
        <v>15642336.376415996</v>
      </c>
      <c r="AC13" s="55">
        <f t="shared" ca="1" si="4"/>
        <v>16081650.073722327</v>
      </c>
      <c r="AD13" s="55">
        <f t="shared" ca="1" si="4"/>
        <v>16522065.456868919</v>
      </c>
      <c r="AE13" s="55">
        <f t="shared" ca="1" si="4"/>
        <v>16963052.126590416</v>
      </c>
      <c r="AF13" s="55">
        <f t="shared" ca="1" si="4"/>
        <v>17405150.703979567</v>
      </c>
    </row>
    <row r="14" spans="1:32" s="67" customFormat="1" ht="19.5" customHeight="1">
      <c r="A14" s="69"/>
      <c r="B14" s="69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</row>
    <row r="15" spans="1:32" s="66" customFormat="1" ht="16.5" customHeight="1"/>
  </sheetData>
  <mergeCells count="10">
    <mergeCell ref="A10:B10"/>
    <mergeCell ref="A11:B11"/>
    <mergeCell ref="A12:B12"/>
    <mergeCell ref="A13:B13"/>
    <mergeCell ref="A2:B2"/>
    <mergeCell ref="A3:B3"/>
    <mergeCell ref="A4:B4"/>
    <mergeCell ref="A5:B5"/>
    <mergeCell ref="A6:B6"/>
    <mergeCell ref="A9:B9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6928-8E1B-496D-963E-AFF825969187}">
  <sheetPr>
    <tabColor rgb="FF92D050"/>
  </sheetPr>
  <dimension ref="A1:AH453"/>
  <sheetViews>
    <sheetView topLeftCell="A120" zoomScaleNormal="100" workbookViewId="0">
      <selection activeCell="C119" sqref="C119"/>
    </sheetView>
  </sheetViews>
  <sheetFormatPr defaultColWidth="9" defaultRowHeight="12.75" outlineLevelRow="1"/>
  <cols>
    <col min="1" max="1" width="2.375" style="54" customWidth="1"/>
    <col min="2" max="2" width="39" style="50" customWidth="1"/>
    <col min="3" max="3" width="11.875" style="20" customWidth="1"/>
    <col min="4" max="4" width="10" style="20" customWidth="1"/>
    <col min="5" max="6" width="13.375" style="50" customWidth="1"/>
    <col min="7" max="24" width="12.625" style="50" customWidth="1"/>
    <col min="25" max="34" width="12.625" style="50" bestFit="1" customWidth="1"/>
    <col min="35" max="16384" width="9" style="54"/>
  </cols>
  <sheetData>
    <row r="1" spans="1:34">
      <c r="B1" s="54"/>
      <c r="C1" s="82"/>
      <c r="D1" s="82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</row>
    <row r="2" spans="1:34" ht="15" customHeight="1">
      <c r="A2" s="86"/>
      <c r="B2" s="190" t="s">
        <v>55</v>
      </c>
      <c r="C2" s="191" t="s">
        <v>217</v>
      </c>
      <c r="D2" s="191" t="s">
        <v>23</v>
      </c>
      <c r="E2" s="191" t="s">
        <v>2</v>
      </c>
      <c r="F2" s="191" t="s">
        <v>3</v>
      </c>
      <c r="G2" s="191" t="s">
        <v>4</v>
      </c>
      <c r="H2" s="191" t="s">
        <v>5</v>
      </c>
      <c r="I2" s="191" t="s">
        <v>6</v>
      </c>
      <c r="J2" s="191" t="s">
        <v>17</v>
      </c>
      <c r="K2" s="191" t="s">
        <v>18</v>
      </c>
      <c r="L2" s="191" t="s">
        <v>19</v>
      </c>
      <c r="M2" s="191" t="s">
        <v>20</v>
      </c>
      <c r="N2" s="191" t="s">
        <v>7</v>
      </c>
      <c r="O2" s="191" t="s">
        <v>62</v>
      </c>
      <c r="P2" s="191" t="s">
        <v>63</v>
      </c>
      <c r="Q2" s="191" t="s">
        <v>64</v>
      </c>
      <c r="R2" s="191" t="s">
        <v>65</v>
      </c>
      <c r="S2" s="191" t="s">
        <v>8</v>
      </c>
      <c r="T2" s="191" t="s">
        <v>66</v>
      </c>
      <c r="U2" s="191" t="s">
        <v>67</v>
      </c>
      <c r="V2" s="191" t="s">
        <v>68</v>
      </c>
      <c r="W2" s="191" t="s">
        <v>69</v>
      </c>
      <c r="X2" s="191" t="s">
        <v>9</v>
      </c>
      <c r="Y2" s="191" t="s">
        <v>70</v>
      </c>
      <c r="Z2" s="191" t="s">
        <v>71</v>
      </c>
      <c r="AA2" s="191" t="s">
        <v>72</v>
      </c>
      <c r="AB2" s="191" t="s">
        <v>73</v>
      </c>
      <c r="AC2" s="191" t="s">
        <v>10</v>
      </c>
      <c r="AD2" s="191" t="s">
        <v>74</v>
      </c>
      <c r="AE2" s="191" t="s">
        <v>75</v>
      </c>
      <c r="AF2" s="191" t="s">
        <v>76</v>
      </c>
      <c r="AG2" s="191" t="s">
        <v>77</v>
      </c>
      <c r="AH2" s="191" t="s">
        <v>11</v>
      </c>
    </row>
    <row r="3" spans="1:34" s="85" customFormat="1" outlineLevel="1">
      <c r="B3" s="192" t="s">
        <v>288</v>
      </c>
      <c r="C3" s="16"/>
      <c r="D3" s="16" t="s">
        <v>235</v>
      </c>
      <c r="E3" s="193">
        <f>SUM(E4,E5,E7*12)</f>
        <v>600576</v>
      </c>
      <c r="F3" s="193">
        <f t="shared" ref="F3:AH3" si="0">SUM(F4,F5,F7*12)</f>
        <v>531456</v>
      </c>
      <c r="G3" s="193">
        <f t="shared" si="0"/>
        <v>531456</v>
      </c>
      <c r="H3" s="193">
        <f t="shared" si="0"/>
        <v>531456</v>
      </c>
      <c r="I3" s="193">
        <f t="shared" si="0"/>
        <v>728832</v>
      </c>
      <c r="J3" s="193">
        <f t="shared" si="0"/>
        <v>792576</v>
      </c>
      <c r="K3" s="193">
        <f t="shared" si="0"/>
        <v>835584</v>
      </c>
      <c r="L3" s="193">
        <f t="shared" si="0"/>
        <v>835584</v>
      </c>
      <c r="M3" s="193">
        <f t="shared" si="0"/>
        <v>835584</v>
      </c>
      <c r="N3" s="193">
        <f t="shared" si="0"/>
        <v>965376</v>
      </c>
      <c r="O3" s="193">
        <f t="shared" si="0"/>
        <v>994560</v>
      </c>
      <c r="P3" s="193">
        <f t="shared" si="0"/>
        <v>994560</v>
      </c>
      <c r="Q3" s="193">
        <f t="shared" si="0"/>
        <v>994560</v>
      </c>
      <c r="R3" s="193">
        <f t="shared" si="0"/>
        <v>1055232</v>
      </c>
      <c r="S3" s="193">
        <f t="shared" si="0"/>
        <v>1055232</v>
      </c>
      <c r="T3" s="193">
        <f t="shared" si="0"/>
        <v>1055232</v>
      </c>
      <c r="U3" s="193">
        <f t="shared" si="0"/>
        <v>1055232</v>
      </c>
      <c r="V3" s="193">
        <f t="shared" si="0"/>
        <v>1055232</v>
      </c>
      <c r="W3" s="193">
        <f t="shared" si="0"/>
        <v>1145088</v>
      </c>
      <c r="X3" s="193">
        <f t="shared" si="0"/>
        <v>1084416</v>
      </c>
      <c r="Y3" s="193">
        <f t="shared" si="0"/>
        <v>1145088</v>
      </c>
      <c r="Z3" s="193">
        <f t="shared" si="0"/>
        <v>1145088</v>
      </c>
      <c r="AA3" s="193">
        <f t="shared" si="0"/>
        <v>1145088</v>
      </c>
      <c r="AB3" s="193">
        <f t="shared" si="0"/>
        <v>1145088</v>
      </c>
      <c r="AC3" s="193">
        <f t="shared" si="0"/>
        <v>1145088</v>
      </c>
      <c r="AD3" s="193">
        <f t="shared" si="0"/>
        <v>1174272</v>
      </c>
      <c r="AE3" s="193">
        <f t="shared" si="0"/>
        <v>1174272</v>
      </c>
      <c r="AF3" s="193">
        <f t="shared" si="0"/>
        <v>1174272</v>
      </c>
      <c r="AG3" s="193">
        <f t="shared" si="0"/>
        <v>1174272</v>
      </c>
      <c r="AH3" s="193">
        <f t="shared" si="0"/>
        <v>1174272</v>
      </c>
    </row>
    <row r="4" spans="1:34" s="85" customFormat="1" outlineLevel="1">
      <c r="B4" s="211" t="s">
        <v>287</v>
      </c>
      <c r="C4" s="210">
        <v>0</v>
      </c>
      <c r="D4" s="16" t="s">
        <v>235</v>
      </c>
      <c r="E4" s="212">
        <f>$C$4*SUM(E5,E7*12)</f>
        <v>0</v>
      </c>
      <c r="F4" s="212">
        <f t="shared" ref="F4:AH4" si="1">$C$4*SUM(F5,F7*12)</f>
        <v>0</v>
      </c>
      <c r="G4" s="212">
        <f t="shared" si="1"/>
        <v>0</v>
      </c>
      <c r="H4" s="212">
        <f t="shared" si="1"/>
        <v>0</v>
      </c>
      <c r="I4" s="212">
        <f t="shared" si="1"/>
        <v>0</v>
      </c>
      <c r="J4" s="212">
        <f t="shared" si="1"/>
        <v>0</v>
      </c>
      <c r="K4" s="212">
        <f t="shared" si="1"/>
        <v>0</v>
      </c>
      <c r="L4" s="212">
        <f t="shared" si="1"/>
        <v>0</v>
      </c>
      <c r="M4" s="212">
        <f t="shared" si="1"/>
        <v>0</v>
      </c>
      <c r="N4" s="212">
        <f t="shared" si="1"/>
        <v>0</v>
      </c>
      <c r="O4" s="212">
        <f t="shared" si="1"/>
        <v>0</v>
      </c>
      <c r="P4" s="212">
        <f t="shared" si="1"/>
        <v>0</v>
      </c>
      <c r="Q4" s="212">
        <f t="shared" si="1"/>
        <v>0</v>
      </c>
      <c r="R4" s="212">
        <f t="shared" si="1"/>
        <v>0</v>
      </c>
      <c r="S4" s="212">
        <f t="shared" si="1"/>
        <v>0</v>
      </c>
      <c r="T4" s="212">
        <f t="shared" si="1"/>
        <v>0</v>
      </c>
      <c r="U4" s="212">
        <f t="shared" si="1"/>
        <v>0</v>
      </c>
      <c r="V4" s="212">
        <f t="shared" si="1"/>
        <v>0</v>
      </c>
      <c r="W4" s="212">
        <f t="shared" si="1"/>
        <v>0</v>
      </c>
      <c r="X4" s="212">
        <f t="shared" si="1"/>
        <v>0</v>
      </c>
      <c r="Y4" s="212">
        <f t="shared" si="1"/>
        <v>0</v>
      </c>
      <c r="Z4" s="212">
        <f t="shared" si="1"/>
        <v>0</v>
      </c>
      <c r="AA4" s="212">
        <f t="shared" si="1"/>
        <v>0</v>
      </c>
      <c r="AB4" s="212">
        <f t="shared" si="1"/>
        <v>0</v>
      </c>
      <c r="AC4" s="212">
        <f t="shared" si="1"/>
        <v>0</v>
      </c>
      <c r="AD4" s="212">
        <f t="shared" si="1"/>
        <v>0</v>
      </c>
      <c r="AE4" s="212">
        <f t="shared" si="1"/>
        <v>0</v>
      </c>
      <c r="AF4" s="212">
        <f t="shared" si="1"/>
        <v>0</v>
      </c>
      <c r="AG4" s="212">
        <f t="shared" si="1"/>
        <v>0</v>
      </c>
      <c r="AH4" s="212">
        <f t="shared" si="1"/>
        <v>0</v>
      </c>
    </row>
    <row r="5" spans="1:34" s="85" customFormat="1" outlineLevel="1">
      <c r="B5" s="211" t="s">
        <v>286</v>
      </c>
      <c r="C5" s="210">
        <v>0.6</v>
      </c>
      <c r="D5" s="16" t="s">
        <v>235</v>
      </c>
      <c r="E5" s="212">
        <f>$C$5*E7*12</f>
        <v>225216</v>
      </c>
      <c r="F5" s="212">
        <f t="shared" ref="F5:AH5" si="2">$C$5*F7*12</f>
        <v>199296</v>
      </c>
      <c r="G5" s="212">
        <f t="shared" si="2"/>
        <v>199296</v>
      </c>
      <c r="H5" s="212">
        <f t="shared" si="2"/>
        <v>199296</v>
      </c>
      <c r="I5" s="212">
        <f t="shared" si="2"/>
        <v>273312</v>
      </c>
      <c r="J5" s="212">
        <f t="shared" si="2"/>
        <v>297216</v>
      </c>
      <c r="K5" s="212">
        <f t="shared" si="2"/>
        <v>313344</v>
      </c>
      <c r="L5" s="212">
        <f t="shared" si="2"/>
        <v>313344</v>
      </c>
      <c r="M5" s="212">
        <f t="shared" si="2"/>
        <v>313344</v>
      </c>
      <c r="N5" s="212">
        <f t="shared" si="2"/>
        <v>362016</v>
      </c>
      <c r="O5" s="212">
        <f t="shared" si="2"/>
        <v>372960</v>
      </c>
      <c r="P5" s="212">
        <f t="shared" si="2"/>
        <v>372960</v>
      </c>
      <c r="Q5" s="212">
        <f t="shared" si="2"/>
        <v>372960</v>
      </c>
      <c r="R5" s="212">
        <f t="shared" si="2"/>
        <v>395712</v>
      </c>
      <c r="S5" s="212">
        <f t="shared" si="2"/>
        <v>395712</v>
      </c>
      <c r="T5" s="212">
        <f t="shared" si="2"/>
        <v>395712</v>
      </c>
      <c r="U5" s="212">
        <f t="shared" si="2"/>
        <v>395712</v>
      </c>
      <c r="V5" s="212">
        <f t="shared" si="2"/>
        <v>395712</v>
      </c>
      <c r="W5" s="212">
        <f t="shared" si="2"/>
        <v>429408</v>
      </c>
      <c r="X5" s="212">
        <f t="shared" si="2"/>
        <v>406656</v>
      </c>
      <c r="Y5" s="212">
        <f t="shared" si="2"/>
        <v>429408</v>
      </c>
      <c r="Z5" s="212">
        <f t="shared" si="2"/>
        <v>429408</v>
      </c>
      <c r="AA5" s="212">
        <f t="shared" si="2"/>
        <v>429408</v>
      </c>
      <c r="AB5" s="212">
        <f t="shared" si="2"/>
        <v>429408</v>
      </c>
      <c r="AC5" s="212">
        <f t="shared" si="2"/>
        <v>429408</v>
      </c>
      <c r="AD5" s="212">
        <f t="shared" si="2"/>
        <v>440352</v>
      </c>
      <c r="AE5" s="212">
        <f t="shared" si="2"/>
        <v>440352</v>
      </c>
      <c r="AF5" s="212">
        <f t="shared" si="2"/>
        <v>440352</v>
      </c>
      <c r="AG5" s="212">
        <f t="shared" si="2"/>
        <v>440352</v>
      </c>
      <c r="AH5" s="212">
        <f t="shared" si="2"/>
        <v>440352</v>
      </c>
    </row>
    <row r="6" spans="1:34" s="85" customFormat="1" outlineLevel="1">
      <c r="B6" s="211"/>
      <c r="C6" s="210"/>
      <c r="D6" s="41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</row>
    <row r="7" spans="1:34" s="85" customFormat="1" outlineLevel="1">
      <c r="B7" s="211" t="s">
        <v>476</v>
      </c>
      <c r="C7" s="16"/>
      <c r="D7" s="16" t="s">
        <v>170</v>
      </c>
      <c r="E7" s="212">
        <f>SUM(E8,E12,E19)</f>
        <v>31280</v>
      </c>
      <c r="F7" s="212">
        <f t="shared" ref="F7:AH7" si="3">SUM(F8,F12,F19)</f>
        <v>27680</v>
      </c>
      <c r="G7" s="212">
        <f t="shared" si="3"/>
        <v>27680</v>
      </c>
      <c r="H7" s="212">
        <f t="shared" si="3"/>
        <v>27680</v>
      </c>
      <c r="I7" s="212">
        <f t="shared" si="3"/>
        <v>37960</v>
      </c>
      <c r="J7" s="212">
        <f t="shared" si="3"/>
        <v>41280</v>
      </c>
      <c r="K7" s="212">
        <f t="shared" si="3"/>
        <v>43520</v>
      </c>
      <c r="L7" s="212">
        <f t="shared" si="3"/>
        <v>43520</v>
      </c>
      <c r="M7" s="212">
        <f t="shared" si="3"/>
        <v>43520</v>
      </c>
      <c r="N7" s="212">
        <f t="shared" si="3"/>
        <v>50280</v>
      </c>
      <c r="O7" s="212">
        <f t="shared" si="3"/>
        <v>51800</v>
      </c>
      <c r="P7" s="212">
        <f t="shared" si="3"/>
        <v>51800</v>
      </c>
      <c r="Q7" s="212">
        <f t="shared" si="3"/>
        <v>51800</v>
      </c>
      <c r="R7" s="212">
        <f t="shared" si="3"/>
        <v>54960</v>
      </c>
      <c r="S7" s="212">
        <f t="shared" si="3"/>
        <v>54960</v>
      </c>
      <c r="T7" s="212">
        <f t="shared" si="3"/>
        <v>54960</v>
      </c>
      <c r="U7" s="212">
        <f t="shared" si="3"/>
        <v>54960</v>
      </c>
      <c r="V7" s="212">
        <f t="shared" si="3"/>
        <v>54960</v>
      </c>
      <c r="W7" s="212">
        <f t="shared" si="3"/>
        <v>59640</v>
      </c>
      <c r="X7" s="212">
        <f t="shared" si="3"/>
        <v>56480</v>
      </c>
      <c r="Y7" s="212">
        <f t="shared" si="3"/>
        <v>59640</v>
      </c>
      <c r="Z7" s="212">
        <f t="shared" si="3"/>
        <v>59640</v>
      </c>
      <c r="AA7" s="212">
        <f t="shared" si="3"/>
        <v>59640</v>
      </c>
      <c r="AB7" s="212">
        <f t="shared" si="3"/>
        <v>59640</v>
      </c>
      <c r="AC7" s="212">
        <f t="shared" si="3"/>
        <v>59640</v>
      </c>
      <c r="AD7" s="212">
        <f t="shared" si="3"/>
        <v>61160</v>
      </c>
      <c r="AE7" s="212">
        <f t="shared" si="3"/>
        <v>61160</v>
      </c>
      <c r="AF7" s="212">
        <f t="shared" si="3"/>
        <v>61160</v>
      </c>
      <c r="AG7" s="212">
        <f t="shared" si="3"/>
        <v>61160</v>
      </c>
      <c r="AH7" s="212">
        <f t="shared" si="3"/>
        <v>61160</v>
      </c>
    </row>
    <row r="8" spans="1:34" outlineLevel="1">
      <c r="B8" s="213" t="s">
        <v>284</v>
      </c>
      <c r="C8" s="41"/>
      <c r="D8" s="16" t="s">
        <v>170</v>
      </c>
      <c r="E8" s="212">
        <f>SUM(E9:E11)</f>
        <v>14400</v>
      </c>
      <c r="F8" s="212">
        <f t="shared" ref="F8:AH8" si="4">SUM(F9:F11)</f>
        <v>10800</v>
      </c>
      <c r="G8" s="212">
        <f t="shared" si="4"/>
        <v>10800</v>
      </c>
      <c r="H8" s="212">
        <f t="shared" si="4"/>
        <v>10800</v>
      </c>
      <c r="I8" s="212">
        <f t="shared" si="4"/>
        <v>16200</v>
      </c>
      <c r="J8" s="212">
        <f t="shared" si="4"/>
        <v>16200</v>
      </c>
      <c r="K8" s="212">
        <f t="shared" si="4"/>
        <v>16200</v>
      </c>
      <c r="L8" s="212">
        <f t="shared" si="4"/>
        <v>16200</v>
      </c>
      <c r="M8" s="212">
        <f t="shared" si="4"/>
        <v>16200</v>
      </c>
      <c r="N8" s="212">
        <f t="shared" si="4"/>
        <v>19800</v>
      </c>
      <c r="O8" s="212">
        <f t="shared" si="4"/>
        <v>19800</v>
      </c>
      <c r="P8" s="212">
        <f t="shared" si="4"/>
        <v>19800</v>
      </c>
      <c r="Q8" s="212">
        <f t="shared" si="4"/>
        <v>19800</v>
      </c>
      <c r="R8" s="212">
        <f t="shared" si="4"/>
        <v>19800</v>
      </c>
      <c r="S8" s="212">
        <f t="shared" si="4"/>
        <v>19800</v>
      </c>
      <c r="T8" s="212">
        <f t="shared" si="4"/>
        <v>19800</v>
      </c>
      <c r="U8" s="212">
        <f t="shared" si="4"/>
        <v>19800</v>
      </c>
      <c r="V8" s="212">
        <f t="shared" si="4"/>
        <v>19800</v>
      </c>
      <c r="W8" s="212">
        <f t="shared" si="4"/>
        <v>19800</v>
      </c>
      <c r="X8" s="212">
        <f t="shared" si="4"/>
        <v>19800</v>
      </c>
      <c r="Y8" s="212">
        <f t="shared" si="4"/>
        <v>19800</v>
      </c>
      <c r="Z8" s="212">
        <f t="shared" si="4"/>
        <v>19800</v>
      </c>
      <c r="AA8" s="212">
        <f t="shared" si="4"/>
        <v>19800</v>
      </c>
      <c r="AB8" s="212">
        <f t="shared" si="4"/>
        <v>19800</v>
      </c>
      <c r="AC8" s="212">
        <f t="shared" si="4"/>
        <v>19800</v>
      </c>
      <c r="AD8" s="212">
        <f t="shared" si="4"/>
        <v>19800</v>
      </c>
      <c r="AE8" s="212">
        <f t="shared" si="4"/>
        <v>19800</v>
      </c>
      <c r="AF8" s="212">
        <f t="shared" si="4"/>
        <v>19800</v>
      </c>
      <c r="AG8" s="212">
        <f t="shared" si="4"/>
        <v>19800</v>
      </c>
      <c r="AH8" s="212">
        <f t="shared" si="4"/>
        <v>19800</v>
      </c>
    </row>
    <row r="9" spans="1:34" outlineLevel="1">
      <c r="B9" s="214" t="s">
        <v>283</v>
      </c>
      <c r="C9" s="41"/>
      <c r="D9" s="41" t="s">
        <v>170</v>
      </c>
      <c r="E9" s="198">
        <f t="shared" ref="E9:AH9" si="5">E27*E45</f>
        <v>14400</v>
      </c>
      <c r="F9" s="198">
        <f t="shared" si="5"/>
        <v>10800</v>
      </c>
      <c r="G9" s="198">
        <f t="shared" si="5"/>
        <v>10800</v>
      </c>
      <c r="H9" s="198">
        <f t="shared" si="5"/>
        <v>10800</v>
      </c>
      <c r="I9" s="198">
        <f t="shared" si="5"/>
        <v>10800</v>
      </c>
      <c r="J9" s="198">
        <f t="shared" si="5"/>
        <v>10800</v>
      </c>
      <c r="K9" s="198">
        <f t="shared" si="5"/>
        <v>10800</v>
      </c>
      <c r="L9" s="198">
        <f t="shared" si="5"/>
        <v>10800</v>
      </c>
      <c r="M9" s="198">
        <f t="shared" si="5"/>
        <v>10800</v>
      </c>
      <c r="N9" s="198">
        <f t="shared" si="5"/>
        <v>10800</v>
      </c>
      <c r="O9" s="198">
        <f t="shared" si="5"/>
        <v>10800</v>
      </c>
      <c r="P9" s="198">
        <f t="shared" si="5"/>
        <v>10800</v>
      </c>
      <c r="Q9" s="198">
        <f t="shared" si="5"/>
        <v>10800</v>
      </c>
      <c r="R9" s="198">
        <f t="shared" si="5"/>
        <v>10800</v>
      </c>
      <c r="S9" s="198">
        <f t="shared" si="5"/>
        <v>10800</v>
      </c>
      <c r="T9" s="198">
        <f t="shared" si="5"/>
        <v>10800</v>
      </c>
      <c r="U9" s="198">
        <f t="shared" si="5"/>
        <v>10800</v>
      </c>
      <c r="V9" s="198">
        <f t="shared" si="5"/>
        <v>10800</v>
      </c>
      <c r="W9" s="198">
        <f t="shared" si="5"/>
        <v>10800</v>
      </c>
      <c r="X9" s="198">
        <f t="shared" si="5"/>
        <v>10800</v>
      </c>
      <c r="Y9" s="198">
        <f t="shared" si="5"/>
        <v>10800</v>
      </c>
      <c r="Z9" s="198">
        <f t="shared" si="5"/>
        <v>10800</v>
      </c>
      <c r="AA9" s="198">
        <f t="shared" si="5"/>
        <v>10800</v>
      </c>
      <c r="AB9" s="198">
        <f t="shared" si="5"/>
        <v>10800</v>
      </c>
      <c r="AC9" s="198">
        <f t="shared" si="5"/>
        <v>10800</v>
      </c>
      <c r="AD9" s="198">
        <f t="shared" si="5"/>
        <v>10800</v>
      </c>
      <c r="AE9" s="198">
        <f t="shared" si="5"/>
        <v>10800</v>
      </c>
      <c r="AF9" s="198">
        <f t="shared" si="5"/>
        <v>10800</v>
      </c>
      <c r="AG9" s="198">
        <f t="shared" si="5"/>
        <v>10800</v>
      </c>
      <c r="AH9" s="198">
        <f t="shared" si="5"/>
        <v>10800</v>
      </c>
    </row>
    <row r="10" spans="1:34" outlineLevel="1">
      <c r="B10" s="214" t="s">
        <v>282</v>
      </c>
      <c r="C10" s="41"/>
      <c r="D10" s="41" t="s">
        <v>170</v>
      </c>
      <c r="E10" s="198">
        <f t="shared" ref="E10:AH10" si="6">E28*E46</f>
        <v>0</v>
      </c>
      <c r="F10" s="198">
        <f t="shared" si="6"/>
        <v>0</v>
      </c>
      <c r="G10" s="198">
        <f t="shared" si="6"/>
        <v>0</v>
      </c>
      <c r="H10" s="198">
        <f t="shared" si="6"/>
        <v>0</v>
      </c>
      <c r="I10" s="198">
        <f t="shared" si="6"/>
        <v>5400</v>
      </c>
      <c r="J10" s="198">
        <f t="shared" si="6"/>
        <v>5400</v>
      </c>
      <c r="K10" s="198">
        <f t="shared" si="6"/>
        <v>5400</v>
      </c>
      <c r="L10" s="198">
        <f t="shared" si="6"/>
        <v>5400</v>
      </c>
      <c r="M10" s="198">
        <f t="shared" si="6"/>
        <v>5400</v>
      </c>
      <c r="N10" s="198">
        <f t="shared" si="6"/>
        <v>9000</v>
      </c>
      <c r="O10" s="198">
        <f t="shared" si="6"/>
        <v>9000</v>
      </c>
      <c r="P10" s="198">
        <f t="shared" si="6"/>
        <v>9000</v>
      </c>
      <c r="Q10" s="198">
        <f t="shared" si="6"/>
        <v>9000</v>
      </c>
      <c r="R10" s="198">
        <f t="shared" si="6"/>
        <v>9000</v>
      </c>
      <c r="S10" s="198">
        <f t="shared" si="6"/>
        <v>9000</v>
      </c>
      <c r="T10" s="198">
        <f t="shared" si="6"/>
        <v>9000</v>
      </c>
      <c r="U10" s="198">
        <f t="shared" si="6"/>
        <v>9000</v>
      </c>
      <c r="V10" s="198">
        <f t="shared" si="6"/>
        <v>9000</v>
      </c>
      <c r="W10" s="198">
        <f t="shared" si="6"/>
        <v>9000</v>
      </c>
      <c r="X10" s="198">
        <f t="shared" si="6"/>
        <v>9000</v>
      </c>
      <c r="Y10" s="198">
        <f t="shared" si="6"/>
        <v>9000</v>
      </c>
      <c r="Z10" s="198">
        <f t="shared" si="6"/>
        <v>9000</v>
      </c>
      <c r="AA10" s="198">
        <f t="shared" si="6"/>
        <v>9000</v>
      </c>
      <c r="AB10" s="198">
        <f t="shared" si="6"/>
        <v>9000</v>
      </c>
      <c r="AC10" s="198">
        <f t="shared" si="6"/>
        <v>9000</v>
      </c>
      <c r="AD10" s="198">
        <f t="shared" si="6"/>
        <v>9000</v>
      </c>
      <c r="AE10" s="198">
        <f t="shared" si="6"/>
        <v>9000</v>
      </c>
      <c r="AF10" s="198">
        <f t="shared" si="6"/>
        <v>9000</v>
      </c>
      <c r="AG10" s="198">
        <f t="shared" si="6"/>
        <v>9000</v>
      </c>
      <c r="AH10" s="198">
        <f t="shared" si="6"/>
        <v>9000</v>
      </c>
    </row>
    <row r="11" spans="1:34" outlineLevel="1">
      <c r="B11" s="214" t="s">
        <v>477</v>
      </c>
      <c r="C11" s="41"/>
      <c r="D11" s="41" t="s">
        <v>170</v>
      </c>
      <c r="E11" s="198">
        <f t="shared" ref="E11:AH11" si="7">E29*E47</f>
        <v>0</v>
      </c>
      <c r="F11" s="198">
        <f t="shared" si="7"/>
        <v>0</v>
      </c>
      <c r="G11" s="198">
        <f t="shared" si="7"/>
        <v>0</v>
      </c>
      <c r="H11" s="198">
        <f t="shared" si="7"/>
        <v>0</v>
      </c>
      <c r="I11" s="198">
        <f t="shared" si="7"/>
        <v>0</v>
      </c>
      <c r="J11" s="198">
        <f t="shared" si="7"/>
        <v>0</v>
      </c>
      <c r="K11" s="198">
        <f t="shared" si="7"/>
        <v>0</v>
      </c>
      <c r="L11" s="198">
        <f t="shared" si="7"/>
        <v>0</v>
      </c>
      <c r="M11" s="198">
        <f t="shared" si="7"/>
        <v>0</v>
      </c>
      <c r="N11" s="198">
        <f t="shared" si="7"/>
        <v>0</v>
      </c>
      <c r="O11" s="198">
        <f t="shared" si="7"/>
        <v>0</v>
      </c>
      <c r="P11" s="198">
        <f t="shared" si="7"/>
        <v>0</v>
      </c>
      <c r="Q11" s="198">
        <f t="shared" si="7"/>
        <v>0</v>
      </c>
      <c r="R11" s="198">
        <f t="shared" si="7"/>
        <v>0</v>
      </c>
      <c r="S11" s="198">
        <f t="shared" si="7"/>
        <v>0</v>
      </c>
      <c r="T11" s="198">
        <f t="shared" si="7"/>
        <v>0</v>
      </c>
      <c r="U11" s="198">
        <f t="shared" si="7"/>
        <v>0</v>
      </c>
      <c r="V11" s="198">
        <f t="shared" si="7"/>
        <v>0</v>
      </c>
      <c r="W11" s="198">
        <f t="shared" si="7"/>
        <v>0</v>
      </c>
      <c r="X11" s="198">
        <f t="shared" si="7"/>
        <v>0</v>
      </c>
      <c r="Y11" s="198">
        <f t="shared" si="7"/>
        <v>0</v>
      </c>
      <c r="Z11" s="198">
        <f t="shared" si="7"/>
        <v>0</v>
      </c>
      <c r="AA11" s="198">
        <f t="shared" si="7"/>
        <v>0</v>
      </c>
      <c r="AB11" s="198">
        <f t="shared" si="7"/>
        <v>0</v>
      </c>
      <c r="AC11" s="198">
        <f t="shared" si="7"/>
        <v>0</v>
      </c>
      <c r="AD11" s="198">
        <f t="shared" si="7"/>
        <v>0</v>
      </c>
      <c r="AE11" s="198">
        <f t="shared" si="7"/>
        <v>0</v>
      </c>
      <c r="AF11" s="198">
        <f t="shared" si="7"/>
        <v>0</v>
      </c>
      <c r="AG11" s="198">
        <f t="shared" si="7"/>
        <v>0</v>
      </c>
      <c r="AH11" s="198">
        <f t="shared" si="7"/>
        <v>0</v>
      </c>
    </row>
    <row r="12" spans="1:34" s="85" customFormat="1" outlineLevel="1">
      <c r="B12" s="213" t="s">
        <v>60</v>
      </c>
      <c r="C12" s="16"/>
      <c r="D12" s="16" t="s">
        <v>170</v>
      </c>
      <c r="E12" s="212">
        <f>SUM(E13:E18)</f>
        <v>7120</v>
      </c>
      <c r="F12" s="212">
        <f t="shared" ref="F12:AH12" si="8">SUM(F13:F18)</f>
        <v>7120</v>
      </c>
      <c r="G12" s="212">
        <f t="shared" si="8"/>
        <v>7120</v>
      </c>
      <c r="H12" s="212">
        <f t="shared" si="8"/>
        <v>7120</v>
      </c>
      <c r="I12" s="212">
        <f t="shared" si="8"/>
        <v>12000</v>
      </c>
      <c r="J12" s="212">
        <f t="shared" si="8"/>
        <v>12000</v>
      </c>
      <c r="K12" s="212">
        <f t="shared" si="8"/>
        <v>14240</v>
      </c>
      <c r="L12" s="212">
        <f t="shared" si="8"/>
        <v>14240</v>
      </c>
      <c r="M12" s="212">
        <f t="shared" si="8"/>
        <v>14240</v>
      </c>
      <c r="N12" s="212">
        <f t="shared" si="8"/>
        <v>17400</v>
      </c>
      <c r="O12" s="212">
        <f t="shared" si="8"/>
        <v>17400</v>
      </c>
      <c r="P12" s="212">
        <f t="shared" si="8"/>
        <v>17400</v>
      </c>
      <c r="Q12" s="212">
        <f t="shared" si="8"/>
        <v>17400</v>
      </c>
      <c r="R12" s="212">
        <f t="shared" si="8"/>
        <v>20560</v>
      </c>
      <c r="S12" s="212">
        <f t="shared" si="8"/>
        <v>20560</v>
      </c>
      <c r="T12" s="212">
        <f t="shared" si="8"/>
        <v>20560</v>
      </c>
      <c r="U12" s="212">
        <f t="shared" si="8"/>
        <v>20560</v>
      </c>
      <c r="V12" s="212">
        <f t="shared" si="8"/>
        <v>20560</v>
      </c>
      <c r="W12" s="212">
        <f t="shared" si="8"/>
        <v>23720</v>
      </c>
      <c r="X12" s="212">
        <f t="shared" si="8"/>
        <v>20560</v>
      </c>
      <c r="Y12" s="212">
        <f t="shared" si="8"/>
        <v>23720</v>
      </c>
      <c r="Z12" s="212">
        <f t="shared" si="8"/>
        <v>23720</v>
      </c>
      <c r="AA12" s="212">
        <f t="shared" si="8"/>
        <v>23720</v>
      </c>
      <c r="AB12" s="212">
        <f t="shared" si="8"/>
        <v>23720</v>
      </c>
      <c r="AC12" s="212">
        <f t="shared" si="8"/>
        <v>23720</v>
      </c>
      <c r="AD12" s="212">
        <f t="shared" si="8"/>
        <v>23720</v>
      </c>
      <c r="AE12" s="212">
        <f t="shared" si="8"/>
        <v>23720</v>
      </c>
      <c r="AF12" s="212">
        <f t="shared" si="8"/>
        <v>23720</v>
      </c>
      <c r="AG12" s="212">
        <f t="shared" si="8"/>
        <v>23720</v>
      </c>
      <c r="AH12" s="212">
        <f t="shared" si="8"/>
        <v>23720</v>
      </c>
    </row>
    <row r="13" spans="1:34" outlineLevel="1">
      <c r="B13" s="214" t="s">
        <v>281</v>
      </c>
      <c r="C13" s="41"/>
      <c r="D13" s="41" t="s">
        <v>170</v>
      </c>
      <c r="E13" s="198">
        <f t="shared" ref="E13:AH13" si="9">E31*E49</f>
        <v>1360</v>
      </c>
      <c r="F13" s="198">
        <f t="shared" si="9"/>
        <v>1360</v>
      </c>
      <c r="G13" s="198">
        <f t="shared" si="9"/>
        <v>1360</v>
      </c>
      <c r="H13" s="198">
        <f t="shared" si="9"/>
        <v>1360</v>
      </c>
      <c r="I13" s="198">
        <f t="shared" si="9"/>
        <v>2720</v>
      </c>
      <c r="J13" s="198">
        <f t="shared" si="9"/>
        <v>2720</v>
      </c>
      <c r="K13" s="198">
        <f t="shared" si="9"/>
        <v>2720</v>
      </c>
      <c r="L13" s="198">
        <f t="shared" si="9"/>
        <v>2720</v>
      </c>
      <c r="M13" s="198">
        <f t="shared" si="9"/>
        <v>2720</v>
      </c>
      <c r="N13" s="198">
        <f t="shared" si="9"/>
        <v>4080</v>
      </c>
      <c r="O13" s="198">
        <f t="shared" si="9"/>
        <v>4080</v>
      </c>
      <c r="P13" s="198">
        <f t="shared" si="9"/>
        <v>4080</v>
      </c>
      <c r="Q13" s="198">
        <f t="shared" si="9"/>
        <v>4080</v>
      </c>
      <c r="R13" s="198">
        <f t="shared" si="9"/>
        <v>5440</v>
      </c>
      <c r="S13" s="198">
        <f t="shared" si="9"/>
        <v>5440</v>
      </c>
      <c r="T13" s="198">
        <f t="shared" si="9"/>
        <v>5440</v>
      </c>
      <c r="U13" s="198">
        <f t="shared" si="9"/>
        <v>5440</v>
      </c>
      <c r="V13" s="198">
        <f t="shared" si="9"/>
        <v>5440</v>
      </c>
      <c r="W13" s="198">
        <f t="shared" si="9"/>
        <v>6800</v>
      </c>
      <c r="X13" s="198">
        <f t="shared" si="9"/>
        <v>5440</v>
      </c>
      <c r="Y13" s="198">
        <f t="shared" si="9"/>
        <v>6800</v>
      </c>
      <c r="Z13" s="198">
        <f t="shared" si="9"/>
        <v>6800</v>
      </c>
      <c r="AA13" s="198">
        <f t="shared" si="9"/>
        <v>6800</v>
      </c>
      <c r="AB13" s="198">
        <f t="shared" si="9"/>
        <v>6800</v>
      </c>
      <c r="AC13" s="198">
        <f t="shared" si="9"/>
        <v>6800</v>
      </c>
      <c r="AD13" s="198">
        <f t="shared" si="9"/>
        <v>6800</v>
      </c>
      <c r="AE13" s="198">
        <f t="shared" si="9"/>
        <v>6800</v>
      </c>
      <c r="AF13" s="198">
        <f t="shared" si="9"/>
        <v>6800</v>
      </c>
      <c r="AG13" s="198">
        <f t="shared" si="9"/>
        <v>6800</v>
      </c>
      <c r="AH13" s="198">
        <f t="shared" si="9"/>
        <v>6800</v>
      </c>
    </row>
    <row r="14" spans="1:34" outlineLevel="1">
      <c r="B14" s="214" t="s">
        <v>478</v>
      </c>
      <c r="C14" s="41"/>
      <c r="D14" s="41" t="s">
        <v>170</v>
      </c>
      <c r="E14" s="198">
        <f t="shared" ref="E14:AH14" si="10">E32*E50</f>
        <v>1720</v>
      </c>
      <c r="F14" s="198">
        <f t="shared" si="10"/>
        <v>1720</v>
      </c>
      <c r="G14" s="198">
        <f t="shared" si="10"/>
        <v>1720</v>
      </c>
      <c r="H14" s="198">
        <f t="shared" si="10"/>
        <v>1720</v>
      </c>
      <c r="I14" s="198">
        <f t="shared" si="10"/>
        <v>3440</v>
      </c>
      <c r="J14" s="198">
        <f t="shared" si="10"/>
        <v>3440</v>
      </c>
      <c r="K14" s="198">
        <f t="shared" si="10"/>
        <v>3440</v>
      </c>
      <c r="L14" s="198">
        <f t="shared" si="10"/>
        <v>3440</v>
      </c>
      <c r="M14" s="198">
        <f t="shared" si="10"/>
        <v>3440</v>
      </c>
      <c r="N14" s="198">
        <f t="shared" si="10"/>
        <v>3440</v>
      </c>
      <c r="O14" s="198">
        <f t="shared" si="10"/>
        <v>3440</v>
      </c>
      <c r="P14" s="198">
        <f t="shared" si="10"/>
        <v>3440</v>
      </c>
      <c r="Q14" s="198">
        <f t="shared" si="10"/>
        <v>3440</v>
      </c>
      <c r="R14" s="198">
        <f t="shared" si="10"/>
        <v>3440</v>
      </c>
      <c r="S14" s="198">
        <f t="shared" si="10"/>
        <v>3440</v>
      </c>
      <c r="T14" s="198">
        <f t="shared" si="10"/>
        <v>3440</v>
      </c>
      <c r="U14" s="198">
        <f t="shared" si="10"/>
        <v>3440</v>
      </c>
      <c r="V14" s="198">
        <f t="shared" si="10"/>
        <v>3440</v>
      </c>
      <c r="W14" s="198">
        <f t="shared" si="10"/>
        <v>3440</v>
      </c>
      <c r="X14" s="198">
        <f t="shared" si="10"/>
        <v>3440</v>
      </c>
      <c r="Y14" s="198">
        <f t="shared" si="10"/>
        <v>3440</v>
      </c>
      <c r="Z14" s="198">
        <f t="shared" si="10"/>
        <v>3440</v>
      </c>
      <c r="AA14" s="198">
        <f t="shared" si="10"/>
        <v>3440</v>
      </c>
      <c r="AB14" s="198">
        <f t="shared" si="10"/>
        <v>3440</v>
      </c>
      <c r="AC14" s="198">
        <f t="shared" si="10"/>
        <v>3440</v>
      </c>
      <c r="AD14" s="198">
        <f t="shared" si="10"/>
        <v>3440</v>
      </c>
      <c r="AE14" s="198">
        <f t="shared" si="10"/>
        <v>3440</v>
      </c>
      <c r="AF14" s="198">
        <f t="shared" si="10"/>
        <v>3440</v>
      </c>
      <c r="AG14" s="198">
        <f t="shared" si="10"/>
        <v>3440</v>
      </c>
      <c r="AH14" s="198">
        <f t="shared" si="10"/>
        <v>3440</v>
      </c>
    </row>
    <row r="15" spans="1:34" outlineLevel="1">
      <c r="B15" s="214" t="s">
        <v>280</v>
      </c>
      <c r="C15" s="41"/>
      <c r="D15" s="41" t="s">
        <v>170</v>
      </c>
      <c r="E15" s="198">
        <f t="shared" ref="E15:AH15" si="11">E33*E51</f>
        <v>1800</v>
      </c>
      <c r="F15" s="198">
        <f t="shared" si="11"/>
        <v>1800</v>
      </c>
      <c r="G15" s="198">
        <f t="shared" si="11"/>
        <v>1800</v>
      </c>
      <c r="H15" s="198">
        <f t="shared" si="11"/>
        <v>1800</v>
      </c>
      <c r="I15" s="198">
        <f t="shared" si="11"/>
        <v>3600</v>
      </c>
      <c r="J15" s="198">
        <f t="shared" si="11"/>
        <v>3600</v>
      </c>
      <c r="K15" s="198">
        <f t="shared" si="11"/>
        <v>3600</v>
      </c>
      <c r="L15" s="198">
        <f t="shared" si="11"/>
        <v>3600</v>
      </c>
      <c r="M15" s="198">
        <f t="shared" si="11"/>
        <v>3600</v>
      </c>
      <c r="N15" s="198">
        <f t="shared" si="11"/>
        <v>5400</v>
      </c>
      <c r="O15" s="198">
        <f t="shared" si="11"/>
        <v>5400</v>
      </c>
      <c r="P15" s="198">
        <f t="shared" si="11"/>
        <v>5400</v>
      </c>
      <c r="Q15" s="198">
        <f t="shared" si="11"/>
        <v>5400</v>
      </c>
      <c r="R15" s="198">
        <f t="shared" si="11"/>
        <v>7200</v>
      </c>
      <c r="S15" s="198">
        <f t="shared" si="11"/>
        <v>7200</v>
      </c>
      <c r="T15" s="198">
        <f t="shared" si="11"/>
        <v>7200</v>
      </c>
      <c r="U15" s="198">
        <f t="shared" si="11"/>
        <v>7200</v>
      </c>
      <c r="V15" s="198">
        <f t="shared" si="11"/>
        <v>7200</v>
      </c>
      <c r="W15" s="198">
        <f t="shared" si="11"/>
        <v>9000</v>
      </c>
      <c r="X15" s="198">
        <f t="shared" si="11"/>
        <v>7200</v>
      </c>
      <c r="Y15" s="198">
        <f t="shared" si="11"/>
        <v>9000</v>
      </c>
      <c r="Z15" s="198">
        <f t="shared" si="11"/>
        <v>9000</v>
      </c>
      <c r="AA15" s="198">
        <f t="shared" si="11"/>
        <v>9000</v>
      </c>
      <c r="AB15" s="198">
        <f t="shared" si="11"/>
        <v>9000</v>
      </c>
      <c r="AC15" s="198">
        <f t="shared" si="11"/>
        <v>9000</v>
      </c>
      <c r="AD15" s="198">
        <f t="shared" si="11"/>
        <v>9000</v>
      </c>
      <c r="AE15" s="198">
        <f t="shared" si="11"/>
        <v>9000</v>
      </c>
      <c r="AF15" s="198">
        <f t="shared" si="11"/>
        <v>9000</v>
      </c>
      <c r="AG15" s="198">
        <f t="shared" si="11"/>
        <v>9000</v>
      </c>
      <c r="AH15" s="198">
        <f t="shared" si="11"/>
        <v>9000</v>
      </c>
    </row>
    <row r="16" spans="1:34" outlineLevel="1">
      <c r="B16" s="214" t="s">
        <v>279</v>
      </c>
      <c r="C16" s="41"/>
      <c r="D16" s="41" t="s">
        <v>170</v>
      </c>
      <c r="E16" s="198">
        <f t="shared" ref="E16:AH16" si="12">E34*E52</f>
        <v>1120</v>
      </c>
      <c r="F16" s="198">
        <f t="shared" si="12"/>
        <v>1120</v>
      </c>
      <c r="G16" s="198">
        <f t="shared" si="12"/>
        <v>1120</v>
      </c>
      <c r="H16" s="198">
        <f t="shared" si="12"/>
        <v>1120</v>
      </c>
      <c r="I16" s="198">
        <f t="shared" si="12"/>
        <v>1120</v>
      </c>
      <c r="J16" s="198">
        <f t="shared" si="12"/>
        <v>1120</v>
      </c>
      <c r="K16" s="198">
        <f t="shared" si="12"/>
        <v>2240</v>
      </c>
      <c r="L16" s="198">
        <f t="shared" si="12"/>
        <v>2240</v>
      </c>
      <c r="M16" s="198">
        <f t="shared" si="12"/>
        <v>2240</v>
      </c>
      <c r="N16" s="198">
        <f t="shared" si="12"/>
        <v>2240</v>
      </c>
      <c r="O16" s="198">
        <f t="shared" si="12"/>
        <v>2240</v>
      </c>
      <c r="P16" s="198">
        <f t="shared" si="12"/>
        <v>2240</v>
      </c>
      <c r="Q16" s="198">
        <f t="shared" si="12"/>
        <v>2240</v>
      </c>
      <c r="R16" s="198">
        <f t="shared" si="12"/>
        <v>2240</v>
      </c>
      <c r="S16" s="198">
        <f t="shared" si="12"/>
        <v>2240</v>
      </c>
      <c r="T16" s="198">
        <f t="shared" si="12"/>
        <v>2240</v>
      </c>
      <c r="U16" s="198">
        <f t="shared" si="12"/>
        <v>2240</v>
      </c>
      <c r="V16" s="198">
        <f t="shared" si="12"/>
        <v>2240</v>
      </c>
      <c r="W16" s="198">
        <f t="shared" si="12"/>
        <v>2240</v>
      </c>
      <c r="X16" s="198">
        <f t="shared" si="12"/>
        <v>2240</v>
      </c>
      <c r="Y16" s="198">
        <f t="shared" si="12"/>
        <v>2240</v>
      </c>
      <c r="Z16" s="198">
        <f t="shared" si="12"/>
        <v>2240</v>
      </c>
      <c r="AA16" s="198">
        <f t="shared" si="12"/>
        <v>2240</v>
      </c>
      <c r="AB16" s="198">
        <f t="shared" si="12"/>
        <v>2240</v>
      </c>
      <c r="AC16" s="198">
        <f t="shared" si="12"/>
        <v>2240</v>
      </c>
      <c r="AD16" s="198">
        <f t="shared" si="12"/>
        <v>2240</v>
      </c>
      <c r="AE16" s="198">
        <f t="shared" si="12"/>
        <v>2240</v>
      </c>
      <c r="AF16" s="198">
        <f t="shared" si="12"/>
        <v>2240</v>
      </c>
      <c r="AG16" s="198">
        <f t="shared" si="12"/>
        <v>2240</v>
      </c>
      <c r="AH16" s="198">
        <f t="shared" si="12"/>
        <v>2240</v>
      </c>
    </row>
    <row r="17" spans="2:34" s="85" customFormat="1" outlineLevel="1">
      <c r="B17" s="214" t="s">
        <v>278</v>
      </c>
      <c r="C17" s="16"/>
      <c r="D17" s="41" t="s">
        <v>170</v>
      </c>
      <c r="E17" s="198">
        <f t="shared" ref="E17:AH17" si="13">E35*E53</f>
        <v>1120</v>
      </c>
      <c r="F17" s="198">
        <f t="shared" si="13"/>
        <v>1120</v>
      </c>
      <c r="G17" s="198">
        <f t="shared" si="13"/>
        <v>1120</v>
      </c>
      <c r="H17" s="198">
        <f t="shared" si="13"/>
        <v>1120</v>
      </c>
      <c r="I17" s="198">
        <f t="shared" si="13"/>
        <v>1120</v>
      </c>
      <c r="J17" s="198">
        <f t="shared" si="13"/>
        <v>1120</v>
      </c>
      <c r="K17" s="198">
        <f t="shared" si="13"/>
        <v>2240</v>
      </c>
      <c r="L17" s="198">
        <f t="shared" si="13"/>
        <v>2240</v>
      </c>
      <c r="M17" s="198">
        <f t="shared" si="13"/>
        <v>2240</v>
      </c>
      <c r="N17" s="198">
        <f t="shared" si="13"/>
        <v>2240</v>
      </c>
      <c r="O17" s="198">
        <f t="shared" si="13"/>
        <v>2240</v>
      </c>
      <c r="P17" s="198">
        <f t="shared" si="13"/>
        <v>2240</v>
      </c>
      <c r="Q17" s="198">
        <f t="shared" si="13"/>
        <v>2240</v>
      </c>
      <c r="R17" s="198">
        <f t="shared" si="13"/>
        <v>2240</v>
      </c>
      <c r="S17" s="198">
        <f t="shared" si="13"/>
        <v>2240</v>
      </c>
      <c r="T17" s="198">
        <f t="shared" si="13"/>
        <v>2240</v>
      </c>
      <c r="U17" s="198">
        <f t="shared" si="13"/>
        <v>2240</v>
      </c>
      <c r="V17" s="198">
        <f t="shared" si="13"/>
        <v>2240</v>
      </c>
      <c r="W17" s="198">
        <f t="shared" si="13"/>
        <v>2240</v>
      </c>
      <c r="X17" s="198">
        <f t="shared" si="13"/>
        <v>2240</v>
      </c>
      <c r="Y17" s="198">
        <f t="shared" si="13"/>
        <v>2240</v>
      </c>
      <c r="Z17" s="198">
        <f t="shared" si="13"/>
        <v>2240</v>
      </c>
      <c r="AA17" s="198">
        <f t="shared" si="13"/>
        <v>2240</v>
      </c>
      <c r="AB17" s="198">
        <f t="shared" si="13"/>
        <v>2240</v>
      </c>
      <c r="AC17" s="198">
        <f t="shared" si="13"/>
        <v>2240</v>
      </c>
      <c r="AD17" s="198">
        <f t="shared" si="13"/>
        <v>2240</v>
      </c>
      <c r="AE17" s="198">
        <f t="shared" si="13"/>
        <v>2240</v>
      </c>
      <c r="AF17" s="198">
        <f t="shared" si="13"/>
        <v>2240</v>
      </c>
      <c r="AG17" s="198">
        <f t="shared" si="13"/>
        <v>2240</v>
      </c>
      <c r="AH17" s="198">
        <f t="shared" si="13"/>
        <v>2240</v>
      </c>
    </row>
    <row r="18" spans="2:34" outlineLevel="1">
      <c r="B18" s="214" t="s">
        <v>58</v>
      </c>
      <c r="C18" s="41"/>
      <c r="D18" s="41" t="s">
        <v>170</v>
      </c>
      <c r="E18" s="198">
        <f t="shared" ref="E18:AH18" si="14">E36*E54</f>
        <v>0</v>
      </c>
      <c r="F18" s="198">
        <f t="shared" si="14"/>
        <v>0</v>
      </c>
      <c r="G18" s="198">
        <f t="shared" si="14"/>
        <v>0</v>
      </c>
      <c r="H18" s="198">
        <f t="shared" si="14"/>
        <v>0</v>
      </c>
      <c r="I18" s="198">
        <f t="shared" si="14"/>
        <v>0</v>
      </c>
      <c r="J18" s="198">
        <f t="shared" si="14"/>
        <v>0</v>
      </c>
      <c r="K18" s="198">
        <f t="shared" si="14"/>
        <v>0</v>
      </c>
      <c r="L18" s="198">
        <f t="shared" si="14"/>
        <v>0</v>
      </c>
      <c r="M18" s="198">
        <f t="shared" si="14"/>
        <v>0</v>
      </c>
      <c r="N18" s="198">
        <f t="shared" si="14"/>
        <v>0</v>
      </c>
      <c r="O18" s="198">
        <f t="shared" si="14"/>
        <v>0</v>
      </c>
      <c r="P18" s="198">
        <f t="shared" si="14"/>
        <v>0</v>
      </c>
      <c r="Q18" s="198">
        <f t="shared" si="14"/>
        <v>0</v>
      </c>
      <c r="R18" s="198">
        <f t="shared" si="14"/>
        <v>0</v>
      </c>
      <c r="S18" s="198">
        <f t="shared" si="14"/>
        <v>0</v>
      </c>
      <c r="T18" s="198">
        <f t="shared" si="14"/>
        <v>0</v>
      </c>
      <c r="U18" s="198">
        <f t="shared" si="14"/>
        <v>0</v>
      </c>
      <c r="V18" s="198">
        <f t="shared" si="14"/>
        <v>0</v>
      </c>
      <c r="W18" s="198">
        <f t="shared" si="14"/>
        <v>0</v>
      </c>
      <c r="X18" s="198">
        <f t="shared" si="14"/>
        <v>0</v>
      </c>
      <c r="Y18" s="198">
        <f t="shared" si="14"/>
        <v>0</v>
      </c>
      <c r="Z18" s="198">
        <f t="shared" si="14"/>
        <v>0</v>
      </c>
      <c r="AA18" s="198">
        <f t="shared" si="14"/>
        <v>0</v>
      </c>
      <c r="AB18" s="198">
        <f t="shared" si="14"/>
        <v>0</v>
      </c>
      <c r="AC18" s="198">
        <f t="shared" si="14"/>
        <v>0</v>
      </c>
      <c r="AD18" s="198">
        <f t="shared" si="14"/>
        <v>0</v>
      </c>
      <c r="AE18" s="198">
        <f t="shared" si="14"/>
        <v>0</v>
      </c>
      <c r="AF18" s="198">
        <f t="shared" si="14"/>
        <v>0</v>
      </c>
      <c r="AG18" s="198">
        <f t="shared" si="14"/>
        <v>0</v>
      </c>
      <c r="AH18" s="198">
        <f t="shared" si="14"/>
        <v>0</v>
      </c>
    </row>
    <row r="19" spans="2:34" outlineLevel="1">
      <c r="B19" s="213" t="s">
        <v>277</v>
      </c>
      <c r="C19" s="41"/>
      <c r="D19" s="16" t="s">
        <v>170</v>
      </c>
      <c r="E19" s="212">
        <f>SUM(E20:E23)</f>
        <v>9760</v>
      </c>
      <c r="F19" s="212">
        <f t="shared" ref="F19:AH19" si="15">SUM(F20:F23)</f>
        <v>9760</v>
      </c>
      <c r="G19" s="212">
        <f t="shared" si="15"/>
        <v>9760</v>
      </c>
      <c r="H19" s="212">
        <f t="shared" si="15"/>
        <v>9760</v>
      </c>
      <c r="I19" s="212">
        <f t="shared" si="15"/>
        <v>9760</v>
      </c>
      <c r="J19" s="212">
        <f t="shared" si="15"/>
        <v>13080</v>
      </c>
      <c r="K19" s="212">
        <f t="shared" si="15"/>
        <v>13080</v>
      </c>
      <c r="L19" s="212">
        <f t="shared" si="15"/>
        <v>13080</v>
      </c>
      <c r="M19" s="212">
        <f t="shared" si="15"/>
        <v>13080</v>
      </c>
      <c r="N19" s="212">
        <f t="shared" si="15"/>
        <v>13080</v>
      </c>
      <c r="O19" s="212">
        <f t="shared" si="15"/>
        <v>14600</v>
      </c>
      <c r="P19" s="212">
        <f t="shared" si="15"/>
        <v>14600</v>
      </c>
      <c r="Q19" s="212">
        <f t="shared" si="15"/>
        <v>14600</v>
      </c>
      <c r="R19" s="212">
        <f t="shared" si="15"/>
        <v>14600</v>
      </c>
      <c r="S19" s="212">
        <f t="shared" si="15"/>
        <v>14600</v>
      </c>
      <c r="T19" s="212">
        <f t="shared" si="15"/>
        <v>14600</v>
      </c>
      <c r="U19" s="212">
        <f t="shared" si="15"/>
        <v>14600</v>
      </c>
      <c r="V19" s="212">
        <f t="shared" si="15"/>
        <v>14600</v>
      </c>
      <c r="W19" s="212">
        <f t="shared" si="15"/>
        <v>16120</v>
      </c>
      <c r="X19" s="212">
        <f t="shared" si="15"/>
        <v>16120</v>
      </c>
      <c r="Y19" s="212">
        <f t="shared" si="15"/>
        <v>16120</v>
      </c>
      <c r="Z19" s="212">
        <f t="shared" si="15"/>
        <v>16120</v>
      </c>
      <c r="AA19" s="212">
        <f t="shared" si="15"/>
        <v>16120</v>
      </c>
      <c r="AB19" s="212">
        <f t="shared" si="15"/>
        <v>16120</v>
      </c>
      <c r="AC19" s="212">
        <f t="shared" si="15"/>
        <v>16120</v>
      </c>
      <c r="AD19" s="212">
        <f t="shared" si="15"/>
        <v>17640</v>
      </c>
      <c r="AE19" s="212">
        <f t="shared" si="15"/>
        <v>17640</v>
      </c>
      <c r="AF19" s="212">
        <f t="shared" si="15"/>
        <v>17640</v>
      </c>
      <c r="AG19" s="212">
        <f t="shared" si="15"/>
        <v>17640</v>
      </c>
      <c r="AH19" s="212">
        <f t="shared" si="15"/>
        <v>17640</v>
      </c>
    </row>
    <row r="20" spans="2:34" outlineLevel="1">
      <c r="B20" s="214" t="s">
        <v>56</v>
      </c>
      <c r="C20" s="41"/>
      <c r="D20" s="41" t="s">
        <v>170</v>
      </c>
      <c r="E20" s="198">
        <f t="shared" ref="E20:AH20" si="16">E38*E56</f>
        <v>5000</v>
      </c>
      <c r="F20" s="198">
        <f t="shared" si="16"/>
        <v>5000</v>
      </c>
      <c r="G20" s="198">
        <f t="shared" si="16"/>
        <v>5000</v>
      </c>
      <c r="H20" s="198">
        <f t="shared" si="16"/>
        <v>5000</v>
      </c>
      <c r="I20" s="198">
        <f t="shared" si="16"/>
        <v>5000</v>
      </c>
      <c r="J20" s="198">
        <f t="shared" si="16"/>
        <v>5000</v>
      </c>
      <c r="K20" s="198">
        <f t="shared" si="16"/>
        <v>5000</v>
      </c>
      <c r="L20" s="198">
        <f t="shared" si="16"/>
        <v>5000</v>
      </c>
      <c r="M20" s="198">
        <f t="shared" si="16"/>
        <v>5000</v>
      </c>
      <c r="N20" s="198">
        <f t="shared" si="16"/>
        <v>5000</v>
      </c>
      <c r="O20" s="198">
        <f t="shared" si="16"/>
        <v>5000</v>
      </c>
      <c r="P20" s="198">
        <f t="shared" si="16"/>
        <v>5000</v>
      </c>
      <c r="Q20" s="198">
        <f t="shared" si="16"/>
        <v>5000</v>
      </c>
      <c r="R20" s="198">
        <f t="shared" si="16"/>
        <v>5000</v>
      </c>
      <c r="S20" s="198">
        <f t="shared" si="16"/>
        <v>5000</v>
      </c>
      <c r="T20" s="198">
        <f t="shared" si="16"/>
        <v>5000</v>
      </c>
      <c r="U20" s="198">
        <f t="shared" si="16"/>
        <v>5000</v>
      </c>
      <c r="V20" s="198">
        <f t="shared" si="16"/>
        <v>5000</v>
      </c>
      <c r="W20" s="198">
        <f t="shared" si="16"/>
        <v>5000</v>
      </c>
      <c r="X20" s="198">
        <f t="shared" si="16"/>
        <v>5000</v>
      </c>
      <c r="Y20" s="198">
        <f t="shared" si="16"/>
        <v>5000</v>
      </c>
      <c r="Z20" s="198">
        <f t="shared" si="16"/>
        <v>5000</v>
      </c>
      <c r="AA20" s="198">
        <f t="shared" si="16"/>
        <v>5000</v>
      </c>
      <c r="AB20" s="198">
        <f t="shared" si="16"/>
        <v>5000</v>
      </c>
      <c r="AC20" s="198">
        <f t="shared" si="16"/>
        <v>5000</v>
      </c>
      <c r="AD20" s="198">
        <f t="shared" si="16"/>
        <v>5000</v>
      </c>
      <c r="AE20" s="198">
        <f t="shared" si="16"/>
        <v>5000</v>
      </c>
      <c r="AF20" s="198">
        <f t="shared" si="16"/>
        <v>5000</v>
      </c>
      <c r="AG20" s="198">
        <f t="shared" si="16"/>
        <v>5000</v>
      </c>
      <c r="AH20" s="198">
        <f t="shared" si="16"/>
        <v>5000</v>
      </c>
    </row>
    <row r="21" spans="2:34" s="85" customFormat="1" outlineLevel="1">
      <c r="B21" s="214" t="s">
        <v>276</v>
      </c>
      <c r="C21" s="16"/>
      <c r="D21" s="41" t="s">
        <v>170</v>
      </c>
      <c r="E21" s="198">
        <f t="shared" ref="E21:AH21" si="17">E39*E57</f>
        <v>1440</v>
      </c>
      <c r="F21" s="198">
        <f t="shared" si="17"/>
        <v>1440</v>
      </c>
      <c r="G21" s="198">
        <f t="shared" si="17"/>
        <v>1440</v>
      </c>
      <c r="H21" s="198">
        <f t="shared" si="17"/>
        <v>1440</v>
      </c>
      <c r="I21" s="198">
        <f t="shared" si="17"/>
        <v>1440</v>
      </c>
      <c r="J21" s="198">
        <f t="shared" si="17"/>
        <v>1440</v>
      </c>
      <c r="K21" s="198">
        <f t="shared" si="17"/>
        <v>1440</v>
      </c>
      <c r="L21" s="198">
        <f t="shared" si="17"/>
        <v>1440</v>
      </c>
      <c r="M21" s="198">
        <f t="shared" si="17"/>
        <v>1440</v>
      </c>
      <c r="N21" s="198">
        <f t="shared" si="17"/>
        <v>1440</v>
      </c>
      <c r="O21" s="198">
        <f t="shared" si="17"/>
        <v>1440</v>
      </c>
      <c r="P21" s="198">
        <f t="shared" si="17"/>
        <v>1440</v>
      </c>
      <c r="Q21" s="198">
        <f t="shared" si="17"/>
        <v>1440</v>
      </c>
      <c r="R21" s="198">
        <f t="shared" si="17"/>
        <v>1440</v>
      </c>
      <c r="S21" s="198">
        <f t="shared" si="17"/>
        <v>1440</v>
      </c>
      <c r="T21" s="198">
        <f t="shared" si="17"/>
        <v>1440</v>
      </c>
      <c r="U21" s="198">
        <f t="shared" si="17"/>
        <v>1440</v>
      </c>
      <c r="V21" s="198">
        <f t="shared" si="17"/>
        <v>1440</v>
      </c>
      <c r="W21" s="198">
        <f t="shared" si="17"/>
        <v>1440</v>
      </c>
      <c r="X21" s="198">
        <f t="shared" si="17"/>
        <v>1440</v>
      </c>
      <c r="Y21" s="198">
        <f t="shared" si="17"/>
        <v>1440</v>
      </c>
      <c r="Z21" s="198">
        <f t="shared" si="17"/>
        <v>1440</v>
      </c>
      <c r="AA21" s="198">
        <f t="shared" si="17"/>
        <v>1440</v>
      </c>
      <c r="AB21" s="198">
        <f t="shared" si="17"/>
        <v>1440</v>
      </c>
      <c r="AC21" s="198">
        <f t="shared" si="17"/>
        <v>1440</v>
      </c>
      <c r="AD21" s="198">
        <f t="shared" si="17"/>
        <v>1440</v>
      </c>
      <c r="AE21" s="198">
        <f t="shared" si="17"/>
        <v>1440</v>
      </c>
      <c r="AF21" s="198">
        <f t="shared" si="17"/>
        <v>1440</v>
      </c>
      <c r="AG21" s="198">
        <f t="shared" si="17"/>
        <v>1440</v>
      </c>
      <c r="AH21" s="198">
        <f t="shared" si="17"/>
        <v>1440</v>
      </c>
    </row>
    <row r="22" spans="2:34" outlineLevel="1">
      <c r="B22" s="214" t="s">
        <v>275</v>
      </c>
      <c r="C22" s="41"/>
      <c r="D22" s="41" t="s">
        <v>170</v>
      </c>
      <c r="E22" s="198">
        <f t="shared" ref="E22:AH22" si="18">E40*E58</f>
        <v>1520</v>
      </c>
      <c r="F22" s="198">
        <f t="shared" si="18"/>
        <v>1520</v>
      </c>
      <c r="G22" s="198">
        <f t="shared" si="18"/>
        <v>1520</v>
      </c>
      <c r="H22" s="198">
        <f t="shared" si="18"/>
        <v>1520</v>
      </c>
      <c r="I22" s="198">
        <f t="shared" si="18"/>
        <v>1520</v>
      </c>
      <c r="J22" s="198">
        <f t="shared" si="18"/>
        <v>3040</v>
      </c>
      <c r="K22" s="198">
        <f t="shared" si="18"/>
        <v>3040</v>
      </c>
      <c r="L22" s="198">
        <f t="shared" si="18"/>
        <v>3040</v>
      </c>
      <c r="M22" s="198">
        <f t="shared" si="18"/>
        <v>3040</v>
      </c>
      <c r="N22" s="198">
        <f t="shared" si="18"/>
        <v>3040</v>
      </c>
      <c r="O22" s="198">
        <f t="shared" si="18"/>
        <v>4560</v>
      </c>
      <c r="P22" s="198">
        <f t="shared" si="18"/>
        <v>4560</v>
      </c>
      <c r="Q22" s="198">
        <f t="shared" si="18"/>
        <v>4560</v>
      </c>
      <c r="R22" s="198">
        <f t="shared" si="18"/>
        <v>4560</v>
      </c>
      <c r="S22" s="198">
        <f t="shared" si="18"/>
        <v>4560</v>
      </c>
      <c r="T22" s="198">
        <f t="shared" si="18"/>
        <v>4560</v>
      </c>
      <c r="U22" s="198">
        <f t="shared" si="18"/>
        <v>4560</v>
      </c>
      <c r="V22" s="198">
        <f t="shared" si="18"/>
        <v>4560</v>
      </c>
      <c r="W22" s="198">
        <f t="shared" si="18"/>
        <v>6080</v>
      </c>
      <c r="X22" s="198">
        <f t="shared" si="18"/>
        <v>6080</v>
      </c>
      <c r="Y22" s="198">
        <f t="shared" si="18"/>
        <v>6080</v>
      </c>
      <c r="Z22" s="198">
        <f t="shared" si="18"/>
        <v>6080</v>
      </c>
      <c r="AA22" s="198">
        <f t="shared" si="18"/>
        <v>6080</v>
      </c>
      <c r="AB22" s="198">
        <f t="shared" si="18"/>
        <v>6080</v>
      </c>
      <c r="AC22" s="198">
        <f t="shared" si="18"/>
        <v>6080</v>
      </c>
      <c r="AD22" s="198">
        <f t="shared" si="18"/>
        <v>7600</v>
      </c>
      <c r="AE22" s="198">
        <f t="shared" si="18"/>
        <v>7600</v>
      </c>
      <c r="AF22" s="198">
        <f t="shared" si="18"/>
        <v>7600</v>
      </c>
      <c r="AG22" s="198">
        <f t="shared" si="18"/>
        <v>7600</v>
      </c>
      <c r="AH22" s="198">
        <f t="shared" si="18"/>
        <v>7600</v>
      </c>
    </row>
    <row r="23" spans="2:34" s="85" customFormat="1" outlineLevel="1">
      <c r="B23" s="214" t="s">
        <v>57</v>
      </c>
      <c r="C23" s="16"/>
      <c r="D23" s="41" t="s">
        <v>170</v>
      </c>
      <c r="E23" s="198">
        <f t="shared" ref="E23:AH23" si="19">E41*E59</f>
        <v>1800</v>
      </c>
      <c r="F23" s="198">
        <f t="shared" si="19"/>
        <v>1800</v>
      </c>
      <c r="G23" s="198">
        <f t="shared" si="19"/>
        <v>1800</v>
      </c>
      <c r="H23" s="198">
        <f t="shared" si="19"/>
        <v>1800</v>
      </c>
      <c r="I23" s="198">
        <f t="shared" si="19"/>
        <v>1800</v>
      </c>
      <c r="J23" s="198">
        <f t="shared" si="19"/>
        <v>3600</v>
      </c>
      <c r="K23" s="198">
        <f t="shared" si="19"/>
        <v>3600</v>
      </c>
      <c r="L23" s="198">
        <f t="shared" si="19"/>
        <v>3600</v>
      </c>
      <c r="M23" s="198">
        <f t="shared" si="19"/>
        <v>3600</v>
      </c>
      <c r="N23" s="198">
        <f t="shared" si="19"/>
        <v>3600</v>
      </c>
      <c r="O23" s="198">
        <f t="shared" si="19"/>
        <v>3600</v>
      </c>
      <c r="P23" s="198">
        <f t="shared" si="19"/>
        <v>3600</v>
      </c>
      <c r="Q23" s="198">
        <f t="shared" si="19"/>
        <v>3600</v>
      </c>
      <c r="R23" s="198">
        <f t="shared" si="19"/>
        <v>3600</v>
      </c>
      <c r="S23" s="198">
        <f t="shared" si="19"/>
        <v>3600</v>
      </c>
      <c r="T23" s="198">
        <f t="shared" si="19"/>
        <v>3600</v>
      </c>
      <c r="U23" s="198">
        <f t="shared" si="19"/>
        <v>3600</v>
      </c>
      <c r="V23" s="198">
        <f t="shared" si="19"/>
        <v>3600</v>
      </c>
      <c r="W23" s="198">
        <f t="shared" si="19"/>
        <v>3600</v>
      </c>
      <c r="X23" s="198">
        <f t="shared" si="19"/>
        <v>3600</v>
      </c>
      <c r="Y23" s="198">
        <f t="shared" si="19"/>
        <v>3600</v>
      </c>
      <c r="Z23" s="198">
        <f t="shared" si="19"/>
        <v>3600</v>
      </c>
      <c r="AA23" s="198">
        <f t="shared" si="19"/>
        <v>3600</v>
      </c>
      <c r="AB23" s="198">
        <f t="shared" si="19"/>
        <v>3600</v>
      </c>
      <c r="AC23" s="198">
        <f t="shared" si="19"/>
        <v>3600</v>
      </c>
      <c r="AD23" s="198">
        <f t="shared" si="19"/>
        <v>3600</v>
      </c>
      <c r="AE23" s="198">
        <f t="shared" si="19"/>
        <v>3600</v>
      </c>
      <c r="AF23" s="198">
        <f t="shared" si="19"/>
        <v>3600</v>
      </c>
      <c r="AG23" s="198">
        <f t="shared" si="19"/>
        <v>3600</v>
      </c>
      <c r="AH23" s="198">
        <f t="shared" si="19"/>
        <v>3600</v>
      </c>
    </row>
    <row r="24" spans="2:34" outlineLevel="1">
      <c r="B24" s="214"/>
      <c r="C24" s="41"/>
      <c r="D24" s="41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</row>
    <row r="25" spans="2:34" s="85" customFormat="1" outlineLevel="1">
      <c r="B25" s="211" t="s">
        <v>285</v>
      </c>
      <c r="C25" s="16"/>
      <c r="D25" s="16" t="s">
        <v>479</v>
      </c>
      <c r="E25" s="291">
        <f>SUM(E26,E30,E37)</f>
        <v>15.5</v>
      </c>
      <c r="F25" s="291">
        <f t="shared" ref="F25:AH25" si="20">SUM(F26,F30,F37)</f>
        <v>13.5</v>
      </c>
      <c r="G25" s="291">
        <f t="shared" si="20"/>
        <v>13.5</v>
      </c>
      <c r="H25" s="291">
        <f t="shared" si="20"/>
        <v>13.5</v>
      </c>
      <c r="I25" s="291">
        <f t="shared" si="20"/>
        <v>19</v>
      </c>
      <c r="J25" s="291">
        <f t="shared" si="20"/>
        <v>21</v>
      </c>
      <c r="K25" s="291">
        <f t="shared" si="20"/>
        <v>22</v>
      </c>
      <c r="L25" s="291">
        <f t="shared" si="20"/>
        <v>22</v>
      </c>
      <c r="M25" s="291">
        <f t="shared" si="20"/>
        <v>22</v>
      </c>
      <c r="N25" s="291">
        <f t="shared" si="20"/>
        <v>26</v>
      </c>
      <c r="O25" s="291">
        <f t="shared" si="20"/>
        <v>27</v>
      </c>
      <c r="P25" s="291">
        <f t="shared" si="20"/>
        <v>27</v>
      </c>
      <c r="Q25" s="291">
        <f t="shared" si="20"/>
        <v>27</v>
      </c>
      <c r="R25" s="291">
        <f t="shared" si="20"/>
        <v>29</v>
      </c>
      <c r="S25" s="291">
        <f t="shared" si="20"/>
        <v>29</v>
      </c>
      <c r="T25" s="291">
        <f t="shared" si="20"/>
        <v>29</v>
      </c>
      <c r="U25" s="291">
        <f t="shared" si="20"/>
        <v>29</v>
      </c>
      <c r="V25" s="291">
        <f t="shared" si="20"/>
        <v>29</v>
      </c>
      <c r="W25" s="291">
        <f t="shared" si="20"/>
        <v>32</v>
      </c>
      <c r="X25" s="291">
        <f t="shared" si="20"/>
        <v>30</v>
      </c>
      <c r="Y25" s="291">
        <f t="shared" si="20"/>
        <v>32</v>
      </c>
      <c r="Z25" s="291">
        <f t="shared" si="20"/>
        <v>32</v>
      </c>
      <c r="AA25" s="291">
        <f t="shared" si="20"/>
        <v>32</v>
      </c>
      <c r="AB25" s="291">
        <f t="shared" si="20"/>
        <v>32</v>
      </c>
      <c r="AC25" s="291">
        <f t="shared" si="20"/>
        <v>32</v>
      </c>
      <c r="AD25" s="291">
        <f t="shared" si="20"/>
        <v>33</v>
      </c>
      <c r="AE25" s="291">
        <f t="shared" si="20"/>
        <v>33</v>
      </c>
      <c r="AF25" s="291">
        <f t="shared" si="20"/>
        <v>33</v>
      </c>
      <c r="AG25" s="291">
        <f t="shared" si="20"/>
        <v>33</v>
      </c>
      <c r="AH25" s="291">
        <f t="shared" si="20"/>
        <v>33</v>
      </c>
    </row>
    <row r="26" spans="2:34" s="85" customFormat="1" outlineLevel="1">
      <c r="B26" s="213" t="s">
        <v>284</v>
      </c>
      <c r="C26" s="16"/>
      <c r="D26" s="16" t="s">
        <v>479</v>
      </c>
      <c r="E26" s="291">
        <f>SUM(E27:E29)</f>
        <v>8</v>
      </c>
      <c r="F26" s="291">
        <f t="shared" ref="F26:AH26" si="21">SUM(F27:F29)</f>
        <v>6</v>
      </c>
      <c r="G26" s="291">
        <f t="shared" si="21"/>
        <v>6</v>
      </c>
      <c r="H26" s="291">
        <f t="shared" si="21"/>
        <v>6</v>
      </c>
      <c r="I26" s="291">
        <f t="shared" si="21"/>
        <v>9</v>
      </c>
      <c r="J26" s="291">
        <f t="shared" si="21"/>
        <v>9</v>
      </c>
      <c r="K26" s="291">
        <f t="shared" si="21"/>
        <v>9</v>
      </c>
      <c r="L26" s="291">
        <f t="shared" si="21"/>
        <v>9</v>
      </c>
      <c r="M26" s="291">
        <f t="shared" si="21"/>
        <v>9</v>
      </c>
      <c r="N26" s="291">
        <f t="shared" si="21"/>
        <v>11</v>
      </c>
      <c r="O26" s="291">
        <f t="shared" si="21"/>
        <v>11</v>
      </c>
      <c r="P26" s="291">
        <f t="shared" si="21"/>
        <v>11</v>
      </c>
      <c r="Q26" s="291">
        <f t="shared" si="21"/>
        <v>11</v>
      </c>
      <c r="R26" s="291">
        <f t="shared" si="21"/>
        <v>11</v>
      </c>
      <c r="S26" s="291">
        <f t="shared" si="21"/>
        <v>11</v>
      </c>
      <c r="T26" s="291">
        <f t="shared" si="21"/>
        <v>11</v>
      </c>
      <c r="U26" s="291">
        <f t="shared" si="21"/>
        <v>11</v>
      </c>
      <c r="V26" s="291">
        <f t="shared" si="21"/>
        <v>11</v>
      </c>
      <c r="W26" s="291">
        <f t="shared" si="21"/>
        <v>11</v>
      </c>
      <c r="X26" s="291">
        <f t="shared" si="21"/>
        <v>11</v>
      </c>
      <c r="Y26" s="291">
        <f t="shared" si="21"/>
        <v>11</v>
      </c>
      <c r="Z26" s="291">
        <f t="shared" si="21"/>
        <v>11</v>
      </c>
      <c r="AA26" s="291">
        <f t="shared" si="21"/>
        <v>11</v>
      </c>
      <c r="AB26" s="291">
        <f t="shared" si="21"/>
        <v>11</v>
      </c>
      <c r="AC26" s="291">
        <f t="shared" si="21"/>
        <v>11</v>
      </c>
      <c r="AD26" s="291">
        <f t="shared" si="21"/>
        <v>11</v>
      </c>
      <c r="AE26" s="291">
        <f t="shared" si="21"/>
        <v>11</v>
      </c>
      <c r="AF26" s="291">
        <f t="shared" si="21"/>
        <v>11</v>
      </c>
      <c r="AG26" s="291">
        <f t="shared" si="21"/>
        <v>11</v>
      </c>
      <c r="AH26" s="291">
        <f t="shared" si="21"/>
        <v>11</v>
      </c>
    </row>
    <row r="27" spans="2:34" outlineLevel="1">
      <c r="B27" s="214" t="s">
        <v>283</v>
      </c>
      <c r="C27" s="41"/>
      <c r="D27" s="41" t="s">
        <v>479</v>
      </c>
      <c r="E27" s="292">
        <v>8</v>
      </c>
      <c r="F27" s="292">
        <v>6</v>
      </c>
      <c r="G27" s="292">
        <v>6</v>
      </c>
      <c r="H27" s="292">
        <v>6</v>
      </c>
      <c r="I27" s="292">
        <v>6</v>
      </c>
      <c r="J27" s="292">
        <v>6</v>
      </c>
      <c r="K27" s="292">
        <v>6</v>
      </c>
      <c r="L27" s="292">
        <v>6</v>
      </c>
      <c r="M27" s="292">
        <v>6</v>
      </c>
      <c r="N27" s="292">
        <v>6</v>
      </c>
      <c r="O27" s="292">
        <v>6</v>
      </c>
      <c r="P27" s="292">
        <v>6</v>
      </c>
      <c r="Q27" s="292">
        <v>6</v>
      </c>
      <c r="R27" s="292">
        <v>6</v>
      </c>
      <c r="S27" s="292">
        <v>6</v>
      </c>
      <c r="T27" s="292">
        <v>6</v>
      </c>
      <c r="U27" s="292">
        <v>6</v>
      </c>
      <c r="V27" s="292">
        <v>6</v>
      </c>
      <c r="W27" s="292">
        <v>6</v>
      </c>
      <c r="X27" s="292">
        <v>6</v>
      </c>
      <c r="Y27" s="292">
        <v>6</v>
      </c>
      <c r="Z27" s="292">
        <v>6</v>
      </c>
      <c r="AA27" s="292">
        <v>6</v>
      </c>
      <c r="AB27" s="292">
        <v>6</v>
      </c>
      <c r="AC27" s="292">
        <v>6</v>
      </c>
      <c r="AD27" s="292">
        <v>6</v>
      </c>
      <c r="AE27" s="292">
        <v>6</v>
      </c>
      <c r="AF27" s="292">
        <v>6</v>
      </c>
      <c r="AG27" s="292">
        <v>6</v>
      </c>
      <c r="AH27" s="292">
        <v>6</v>
      </c>
    </row>
    <row r="28" spans="2:34" outlineLevel="1">
      <c r="B28" s="214" t="s">
        <v>282</v>
      </c>
      <c r="C28" s="41"/>
      <c r="D28" s="41" t="s">
        <v>479</v>
      </c>
      <c r="E28" s="292"/>
      <c r="F28" s="292"/>
      <c r="G28" s="292"/>
      <c r="H28" s="293"/>
      <c r="I28" s="292">
        <v>3</v>
      </c>
      <c r="J28" s="292">
        <v>3</v>
      </c>
      <c r="K28" s="292">
        <v>3</v>
      </c>
      <c r="L28" s="292">
        <v>3</v>
      </c>
      <c r="M28" s="292">
        <v>3</v>
      </c>
      <c r="N28" s="292">
        <v>5</v>
      </c>
      <c r="O28" s="292">
        <v>5</v>
      </c>
      <c r="P28" s="292">
        <v>5</v>
      </c>
      <c r="Q28" s="292">
        <v>5</v>
      </c>
      <c r="R28" s="292">
        <v>5</v>
      </c>
      <c r="S28" s="292">
        <v>5</v>
      </c>
      <c r="T28" s="292">
        <v>5</v>
      </c>
      <c r="U28" s="292">
        <v>5</v>
      </c>
      <c r="V28" s="292">
        <v>5</v>
      </c>
      <c r="W28" s="292">
        <v>5</v>
      </c>
      <c r="X28" s="292">
        <v>5</v>
      </c>
      <c r="Y28" s="292">
        <v>5</v>
      </c>
      <c r="Z28" s="292">
        <v>5</v>
      </c>
      <c r="AA28" s="292">
        <v>5</v>
      </c>
      <c r="AB28" s="292">
        <v>5</v>
      </c>
      <c r="AC28" s="292">
        <v>5</v>
      </c>
      <c r="AD28" s="292">
        <v>5</v>
      </c>
      <c r="AE28" s="292">
        <v>5</v>
      </c>
      <c r="AF28" s="292">
        <v>5</v>
      </c>
      <c r="AG28" s="292">
        <v>5</v>
      </c>
      <c r="AH28" s="292">
        <v>5</v>
      </c>
    </row>
    <row r="29" spans="2:34" hidden="1" outlineLevel="1">
      <c r="B29" s="214" t="s">
        <v>477</v>
      </c>
      <c r="C29" s="41"/>
      <c r="D29" s="41" t="s">
        <v>479</v>
      </c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</row>
    <row r="30" spans="2:34" s="85" customFormat="1" outlineLevel="1">
      <c r="B30" s="213" t="s">
        <v>60</v>
      </c>
      <c r="C30" s="16"/>
      <c r="D30" s="217" t="s">
        <v>479</v>
      </c>
      <c r="E30" s="294">
        <f>SUM(E31:E36)</f>
        <v>3.5</v>
      </c>
      <c r="F30" s="294">
        <f t="shared" ref="F30:AH30" si="22">SUM(F31:F36)</f>
        <v>3.5</v>
      </c>
      <c r="G30" s="294">
        <f t="shared" si="22"/>
        <v>3.5</v>
      </c>
      <c r="H30" s="294">
        <f t="shared" si="22"/>
        <v>3.5</v>
      </c>
      <c r="I30" s="294">
        <f t="shared" si="22"/>
        <v>6</v>
      </c>
      <c r="J30" s="294">
        <f t="shared" si="22"/>
        <v>6</v>
      </c>
      <c r="K30" s="294">
        <f t="shared" si="22"/>
        <v>7</v>
      </c>
      <c r="L30" s="294">
        <f t="shared" si="22"/>
        <v>7</v>
      </c>
      <c r="M30" s="294">
        <f t="shared" si="22"/>
        <v>7</v>
      </c>
      <c r="N30" s="294">
        <f t="shared" si="22"/>
        <v>9</v>
      </c>
      <c r="O30" s="294">
        <f t="shared" si="22"/>
        <v>9</v>
      </c>
      <c r="P30" s="294">
        <f t="shared" si="22"/>
        <v>9</v>
      </c>
      <c r="Q30" s="294">
        <f t="shared" si="22"/>
        <v>9</v>
      </c>
      <c r="R30" s="294">
        <f t="shared" si="22"/>
        <v>11</v>
      </c>
      <c r="S30" s="294">
        <f t="shared" si="22"/>
        <v>11</v>
      </c>
      <c r="T30" s="294">
        <f t="shared" si="22"/>
        <v>11</v>
      </c>
      <c r="U30" s="294">
        <f t="shared" si="22"/>
        <v>11</v>
      </c>
      <c r="V30" s="294">
        <f t="shared" si="22"/>
        <v>11</v>
      </c>
      <c r="W30" s="294">
        <f t="shared" si="22"/>
        <v>13</v>
      </c>
      <c r="X30" s="294">
        <f t="shared" si="22"/>
        <v>11</v>
      </c>
      <c r="Y30" s="294">
        <f t="shared" si="22"/>
        <v>13</v>
      </c>
      <c r="Z30" s="294">
        <f t="shared" si="22"/>
        <v>13</v>
      </c>
      <c r="AA30" s="294">
        <f t="shared" si="22"/>
        <v>13</v>
      </c>
      <c r="AB30" s="294">
        <f t="shared" si="22"/>
        <v>13</v>
      </c>
      <c r="AC30" s="294">
        <f t="shared" si="22"/>
        <v>13</v>
      </c>
      <c r="AD30" s="294">
        <f t="shared" si="22"/>
        <v>13</v>
      </c>
      <c r="AE30" s="294">
        <f t="shared" si="22"/>
        <v>13</v>
      </c>
      <c r="AF30" s="294">
        <f t="shared" si="22"/>
        <v>13</v>
      </c>
      <c r="AG30" s="294">
        <f t="shared" si="22"/>
        <v>13</v>
      </c>
      <c r="AH30" s="294">
        <f t="shared" si="22"/>
        <v>13</v>
      </c>
    </row>
    <row r="31" spans="2:34" outlineLevel="1">
      <c r="B31" s="214" t="s">
        <v>281</v>
      </c>
      <c r="C31" s="41"/>
      <c r="D31" s="41" t="s">
        <v>479</v>
      </c>
      <c r="E31" s="292">
        <v>1</v>
      </c>
      <c r="F31" s="292">
        <v>1</v>
      </c>
      <c r="G31" s="292">
        <v>1</v>
      </c>
      <c r="H31" s="292">
        <v>1</v>
      </c>
      <c r="I31" s="292">
        <v>2</v>
      </c>
      <c r="J31" s="292">
        <v>2</v>
      </c>
      <c r="K31" s="292">
        <v>2</v>
      </c>
      <c r="L31" s="292">
        <v>2</v>
      </c>
      <c r="M31" s="292">
        <v>2</v>
      </c>
      <c r="N31" s="292">
        <v>3</v>
      </c>
      <c r="O31" s="292">
        <v>3</v>
      </c>
      <c r="P31" s="292">
        <v>3</v>
      </c>
      <c r="Q31" s="292">
        <v>3</v>
      </c>
      <c r="R31" s="292">
        <v>4</v>
      </c>
      <c r="S31" s="292">
        <v>4</v>
      </c>
      <c r="T31" s="292">
        <v>4</v>
      </c>
      <c r="U31" s="292">
        <v>4</v>
      </c>
      <c r="V31" s="292">
        <v>4</v>
      </c>
      <c r="W31" s="292">
        <v>5</v>
      </c>
      <c r="X31" s="292">
        <v>4</v>
      </c>
      <c r="Y31" s="292">
        <v>5</v>
      </c>
      <c r="Z31" s="292">
        <v>5</v>
      </c>
      <c r="AA31" s="292">
        <v>5</v>
      </c>
      <c r="AB31" s="292">
        <v>5</v>
      </c>
      <c r="AC31" s="292">
        <v>5</v>
      </c>
      <c r="AD31" s="292">
        <v>5</v>
      </c>
      <c r="AE31" s="292">
        <v>5</v>
      </c>
      <c r="AF31" s="292">
        <v>5</v>
      </c>
      <c r="AG31" s="292">
        <v>5</v>
      </c>
      <c r="AH31" s="292">
        <v>5</v>
      </c>
    </row>
    <row r="32" spans="2:34" outlineLevel="1">
      <c r="B32" s="214" t="s">
        <v>59</v>
      </c>
      <c r="C32" s="41"/>
      <c r="D32" s="41" t="s">
        <v>479</v>
      </c>
      <c r="E32" s="292">
        <v>0.5</v>
      </c>
      <c r="F32" s="292">
        <v>0.5</v>
      </c>
      <c r="G32" s="292">
        <v>0.5</v>
      </c>
      <c r="H32" s="292">
        <v>0.5</v>
      </c>
      <c r="I32" s="292">
        <v>1</v>
      </c>
      <c r="J32" s="292">
        <v>1</v>
      </c>
      <c r="K32" s="292">
        <v>1</v>
      </c>
      <c r="L32" s="292">
        <v>1</v>
      </c>
      <c r="M32" s="292">
        <v>1</v>
      </c>
      <c r="N32" s="292">
        <v>1</v>
      </c>
      <c r="O32" s="292">
        <v>1</v>
      </c>
      <c r="P32" s="292">
        <v>1</v>
      </c>
      <c r="Q32" s="292">
        <v>1</v>
      </c>
      <c r="R32" s="292">
        <v>1</v>
      </c>
      <c r="S32" s="292">
        <v>1</v>
      </c>
      <c r="T32" s="292">
        <v>1</v>
      </c>
      <c r="U32" s="292">
        <v>1</v>
      </c>
      <c r="V32" s="292">
        <v>1</v>
      </c>
      <c r="W32" s="292">
        <v>1</v>
      </c>
      <c r="X32" s="292">
        <v>1</v>
      </c>
      <c r="Y32" s="292">
        <v>1</v>
      </c>
      <c r="Z32" s="292">
        <v>1</v>
      </c>
      <c r="AA32" s="292">
        <v>1</v>
      </c>
      <c r="AB32" s="292">
        <v>1</v>
      </c>
      <c r="AC32" s="292">
        <v>1</v>
      </c>
      <c r="AD32" s="292">
        <v>1</v>
      </c>
      <c r="AE32" s="292">
        <v>1</v>
      </c>
      <c r="AF32" s="292">
        <v>1</v>
      </c>
      <c r="AG32" s="292">
        <v>1</v>
      </c>
      <c r="AH32" s="292">
        <v>1</v>
      </c>
    </row>
    <row r="33" spans="1:34" outlineLevel="1">
      <c r="B33" s="214" t="s">
        <v>280</v>
      </c>
      <c r="C33" s="41"/>
      <c r="D33" s="41" t="s">
        <v>479</v>
      </c>
      <c r="E33" s="292">
        <f>E31</f>
        <v>1</v>
      </c>
      <c r="F33" s="292">
        <f t="shared" ref="F33:AH33" si="23">F31</f>
        <v>1</v>
      </c>
      <c r="G33" s="292">
        <f t="shared" si="23"/>
        <v>1</v>
      </c>
      <c r="H33" s="292">
        <f t="shared" si="23"/>
        <v>1</v>
      </c>
      <c r="I33" s="292">
        <f t="shared" si="23"/>
        <v>2</v>
      </c>
      <c r="J33" s="292">
        <f t="shared" si="23"/>
        <v>2</v>
      </c>
      <c r="K33" s="292">
        <f t="shared" si="23"/>
        <v>2</v>
      </c>
      <c r="L33" s="292">
        <f t="shared" si="23"/>
        <v>2</v>
      </c>
      <c r="M33" s="292">
        <f t="shared" si="23"/>
        <v>2</v>
      </c>
      <c r="N33" s="292">
        <f t="shared" si="23"/>
        <v>3</v>
      </c>
      <c r="O33" s="292">
        <f t="shared" si="23"/>
        <v>3</v>
      </c>
      <c r="P33" s="292">
        <f t="shared" si="23"/>
        <v>3</v>
      </c>
      <c r="Q33" s="292">
        <f t="shared" si="23"/>
        <v>3</v>
      </c>
      <c r="R33" s="292">
        <f t="shared" si="23"/>
        <v>4</v>
      </c>
      <c r="S33" s="292">
        <f t="shared" si="23"/>
        <v>4</v>
      </c>
      <c r="T33" s="292">
        <f t="shared" si="23"/>
        <v>4</v>
      </c>
      <c r="U33" s="292">
        <f t="shared" si="23"/>
        <v>4</v>
      </c>
      <c r="V33" s="292">
        <f t="shared" si="23"/>
        <v>4</v>
      </c>
      <c r="W33" s="292">
        <f t="shared" si="23"/>
        <v>5</v>
      </c>
      <c r="X33" s="292">
        <f t="shared" si="23"/>
        <v>4</v>
      </c>
      <c r="Y33" s="292">
        <f t="shared" si="23"/>
        <v>5</v>
      </c>
      <c r="Z33" s="292">
        <f t="shared" si="23"/>
        <v>5</v>
      </c>
      <c r="AA33" s="292">
        <f t="shared" si="23"/>
        <v>5</v>
      </c>
      <c r="AB33" s="292">
        <f t="shared" si="23"/>
        <v>5</v>
      </c>
      <c r="AC33" s="292">
        <f t="shared" si="23"/>
        <v>5</v>
      </c>
      <c r="AD33" s="292">
        <f t="shared" si="23"/>
        <v>5</v>
      </c>
      <c r="AE33" s="292">
        <f t="shared" si="23"/>
        <v>5</v>
      </c>
      <c r="AF33" s="292">
        <f t="shared" si="23"/>
        <v>5</v>
      </c>
      <c r="AG33" s="292">
        <f t="shared" si="23"/>
        <v>5</v>
      </c>
      <c r="AH33" s="292">
        <f t="shared" si="23"/>
        <v>5</v>
      </c>
    </row>
    <row r="34" spans="1:34" outlineLevel="1">
      <c r="B34" s="214" t="s">
        <v>279</v>
      </c>
      <c r="C34" s="41"/>
      <c r="D34" s="41" t="s">
        <v>479</v>
      </c>
      <c r="E34" s="292">
        <v>0.5</v>
      </c>
      <c r="F34" s="292">
        <v>0.5</v>
      </c>
      <c r="G34" s="292">
        <v>0.5</v>
      </c>
      <c r="H34" s="292">
        <v>0.5</v>
      </c>
      <c r="I34" s="292">
        <v>0.5</v>
      </c>
      <c r="J34" s="292">
        <v>0.5</v>
      </c>
      <c r="K34" s="292">
        <v>1</v>
      </c>
      <c r="L34" s="292">
        <v>1</v>
      </c>
      <c r="M34" s="292">
        <v>1</v>
      </c>
      <c r="N34" s="292">
        <v>1</v>
      </c>
      <c r="O34" s="292">
        <v>1</v>
      </c>
      <c r="P34" s="292">
        <v>1</v>
      </c>
      <c r="Q34" s="292">
        <v>1</v>
      </c>
      <c r="R34" s="292">
        <v>1</v>
      </c>
      <c r="S34" s="292">
        <v>1</v>
      </c>
      <c r="T34" s="292">
        <v>1</v>
      </c>
      <c r="U34" s="292">
        <v>1</v>
      </c>
      <c r="V34" s="292">
        <v>1</v>
      </c>
      <c r="W34" s="292">
        <v>1</v>
      </c>
      <c r="X34" s="292">
        <v>1</v>
      </c>
      <c r="Y34" s="292">
        <v>1</v>
      </c>
      <c r="Z34" s="292">
        <v>1</v>
      </c>
      <c r="AA34" s="292">
        <v>1</v>
      </c>
      <c r="AB34" s="292">
        <v>1</v>
      </c>
      <c r="AC34" s="292">
        <v>1</v>
      </c>
      <c r="AD34" s="292">
        <v>1</v>
      </c>
      <c r="AE34" s="292">
        <v>1</v>
      </c>
      <c r="AF34" s="292">
        <v>1</v>
      </c>
      <c r="AG34" s="292">
        <v>1</v>
      </c>
      <c r="AH34" s="292">
        <v>1</v>
      </c>
    </row>
    <row r="35" spans="1:34" s="85" customFormat="1" outlineLevel="1">
      <c r="B35" s="214" t="s">
        <v>278</v>
      </c>
      <c r="C35" s="16"/>
      <c r="D35" s="41" t="s">
        <v>479</v>
      </c>
      <c r="E35" s="292">
        <v>0.5</v>
      </c>
      <c r="F35" s="292">
        <v>0.5</v>
      </c>
      <c r="G35" s="292">
        <v>0.5</v>
      </c>
      <c r="H35" s="292">
        <v>0.5</v>
      </c>
      <c r="I35" s="292">
        <v>0.5</v>
      </c>
      <c r="J35" s="292">
        <v>0.5</v>
      </c>
      <c r="K35" s="292">
        <v>1</v>
      </c>
      <c r="L35" s="292">
        <v>1</v>
      </c>
      <c r="M35" s="292">
        <v>1</v>
      </c>
      <c r="N35" s="292">
        <v>1</v>
      </c>
      <c r="O35" s="292">
        <v>1</v>
      </c>
      <c r="P35" s="292">
        <v>1</v>
      </c>
      <c r="Q35" s="292">
        <v>1</v>
      </c>
      <c r="R35" s="292">
        <v>1</v>
      </c>
      <c r="S35" s="292">
        <v>1</v>
      </c>
      <c r="T35" s="292">
        <v>1</v>
      </c>
      <c r="U35" s="292">
        <v>1</v>
      </c>
      <c r="V35" s="292">
        <v>1</v>
      </c>
      <c r="W35" s="292">
        <v>1</v>
      </c>
      <c r="X35" s="292">
        <v>1</v>
      </c>
      <c r="Y35" s="292">
        <v>1</v>
      </c>
      <c r="Z35" s="292">
        <v>1</v>
      </c>
      <c r="AA35" s="292">
        <v>1</v>
      </c>
      <c r="AB35" s="292">
        <v>1</v>
      </c>
      <c r="AC35" s="292">
        <v>1</v>
      </c>
      <c r="AD35" s="292">
        <v>1</v>
      </c>
      <c r="AE35" s="292">
        <v>1</v>
      </c>
      <c r="AF35" s="292">
        <v>1</v>
      </c>
      <c r="AG35" s="292">
        <v>1</v>
      </c>
      <c r="AH35" s="292">
        <v>1</v>
      </c>
    </row>
    <row r="36" spans="1:34" hidden="1" outlineLevel="1">
      <c r="B36" s="214" t="s">
        <v>58</v>
      </c>
      <c r="C36" s="41"/>
      <c r="D36" s="41" t="s">
        <v>479</v>
      </c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</row>
    <row r="37" spans="1:34" outlineLevel="1">
      <c r="B37" s="213" t="s">
        <v>277</v>
      </c>
      <c r="C37" s="41"/>
      <c r="D37" s="16" t="s">
        <v>479</v>
      </c>
      <c r="E37" s="294">
        <f>SUM(E38:E41)</f>
        <v>4</v>
      </c>
      <c r="F37" s="294">
        <f t="shared" ref="F37:AH37" si="24">SUM(F38:F41)</f>
        <v>4</v>
      </c>
      <c r="G37" s="294">
        <f t="shared" si="24"/>
        <v>4</v>
      </c>
      <c r="H37" s="294">
        <f t="shared" si="24"/>
        <v>4</v>
      </c>
      <c r="I37" s="294">
        <f t="shared" si="24"/>
        <v>4</v>
      </c>
      <c r="J37" s="294">
        <f t="shared" si="24"/>
        <v>6</v>
      </c>
      <c r="K37" s="294">
        <f t="shared" si="24"/>
        <v>6</v>
      </c>
      <c r="L37" s="294">
        <f t="shared" si="24"/>
        <v>6</v>
      </c>
      <c r="M37" s="294">
        <f t="shared" si="24"/>
        <v>6</v>
      </c>
      <c r="N37" s="294">
        <f t="shared" si="24"/>
        <v>6</v>
      </c>
      <c r="O37" s="294">
        <f t="shared" si="24"/>
        <v>7</v>
      </c>
      <c r="P37" s="294">
        <f t="shared" si="24"/>
        <v>7</v>
      </c>
      <c r="Q37" s="294">
        <f t="shared" si="24"/>
        <v>7</v>
      </c>
      <c r="R37" s="294">
        <f t="shared" si="24"/>
        <v>7</v>
      </c>
      <c r="S37" s="294">
        <f t="shared" si="24"/>
        <v>7</v>
      </c>
      <c r="T37" s="294">
        <f t="shared" si="24"/>
        <v>7</v>
      </c>
      <c r="U37" s="294">
        <f t="shared" si="24"/>
        <v>7</v>
      </c>
      <c r="V37" s="294">
        <f t="shared" si="24"/>
        <v>7</v>
      </c>
      <c r="W37" s="294">
        <f t="shared" si="24"/>
        <v>8</v>
      </c>
      <c r="X37" s="294">
        <f t="shared" si="24"/>
        <v>8</v>
      </c>
      <c r="Y37" s="294">
        <f t="shared" si="24"/>
        <v>8</v>
      </c>
      <c r="Z37" s="294">
        <f t="shared" si="24"/>
        <v>8</v>
      </c>
      <c r="AA37" s="294">
        <f t="shared" si="24"/>
        <v>8</v>
      </c>
      <c r="AB37" s="294">
        <f t="shared" si="24"/>
        <v>8</v>
      </c>
      <c r="AC37" s="294">
        <f t="shared" si="24"/>
        <v>8</v>
      </c>
      <c r="AD37" s="294">
        <f t="shared" si="24"/>
        <v>9</v>
      </c>
      <c r="AE37" s="294">
        <f t="shared" si="24"/>
        <v>9</v>
      </c>
      <c r="AF37" s="294">
        <f t="shared" si="24"/>
        <v>9</v>
      </c>
      <c r="AG37" s="294">
        <f t="shared" si="24"/>
        <v>9</v>
      </c>
      <c r="AH37" s="294">
        <f t="shared" si="24"/>
        <v>9</v>
      </c>
    </row>
    <row r="38" spans="1:34" outlineLevel="1">
      <c r="B38" s="214" t="s">
        <v>56</v>
      </c>
      <c r="C38" s="41"/>
      <c r="D38" s="41" t="s">
        <v>479</v>
      </c>
      <c r="E38" s="292">
        <v>1</v>
      </c>
      <c r="F38" s="292">
        <v>1</v>
      </c>
      <c r="G38" s="292">
        <v>1</v>
      </c>
      <c r="H38" s="292">
        <v>1</v>
      </c>
      <c r="I38" s="292">
        <v>1</v>
      </c>
      <c r="J38" s="292">
        <v>1</v>
      </c>
      <c r="K38" s="292">
        <v>1</v>
      </c>
      <c r="L38" s="292">
        <v>1</v>
      </c>
      <c r="M38" s="292">
        <v>1</v>
      </c>
      <c r="N38" s="292">
        <v>1</v>
      </c>
      <c r="O38" s="292">
        <v>1</v>
      </c>
      <c r="P38" s="292">
        <v>1</v>
      </c>
      <c r="Q38" s="292">
        <v>1</v>
      </c>
      <c r="R38" s="292">
        <v>1</v>
      </c>
      <c r="S38" s="292">
        <v>1</v>
      </c>
      <c r="T38" s="292">
        <v>1</v>
      </c>
      <c r="U38" s="292">
        <v>1</v>
      </c>
      <c r="V38" s="292">
        <v>1</v>
      </c>
      <c r="W38" s="292">
        <v>1</v>
      </c>
      <c r="X38" s="292">
        <v>1</v>
      </c>
      <c r="Y38" s="292">
        <v>1</v>
      </c>
      <c r="Z38" s="292">
        <v>1</v>
      </c>
      <c r="AA38" s="292">
        <v>1</v>
      </c>
      <c r="AB38" s="292">
        <v>1</v>
      </c>
      <c r="AC38" s="292">
        <v>1</v>
      </c>
      <c r="AD38" s="292">
        <v>1</v>
      </c>
      <c r="AE38" s="292">
        <v>1</v>
      </c>
      <c r="AF38" s="292">
        <v>1</v>
      </c>
      <c r="AG38" s="292">
        <v>1</v>
      </c>
      <c r="AH38" s="292">
        <v>1</v>
      </c>
    </row>
    <row r="39" spans="1:34" s="85" customFormat="1" outlineLevel="1">
      <c r="B39" s="214" t="s">
        <v>276</v>
      </c>
      <c r="C39" s="16"/>
      <c r="D39" s="41" t="s">
        <v>479</v>
      </c>
      <c r="E39" s="292">
        <v>1</v>
      </c>
      <c r="F39" s="292">
        <v>1</v>
      </c>
      <c r="G39" s="292">
        <v>1</v>
      </c>
      <c r="H39" s="292">
        <v>1</v>
      </c>
      <c r="I39" s="292">
        <v>1</v>
      </c>
      <c r="J39" s="292">
        <v>1</v>
      </c>
      <c r="K39" s="292">
        <v>1</v>
      </c>
      <c r="L39" s="292">
        <v>1</v>
      </c>
      <c r="M39" s="292">
        <v>1</v>
      </c>
      <c r="N39" s="292">
        <v>1</v>
      </c>
      <c r="O39" s="292">
        <v>1</v>
      </c>
      <c r="P39" s="292">
        <v>1</v>
      </c>
      <c r="Q39" s="292">
        <v>1</v>
      </c>
      <c r="R39" s="292">
        <v>1</v>
      </c>
      <c r="S39" s="292">
        <v>1</v>
      </c>
      <c r="T39" s="292">
        <v>1</v>
      </c>
      <c r="U39" s="292">
        <v>1</v>
      </c>
      <c r="V39" s="292">
        <v>1</v>
      </c>
      <c r="W39" s="292">
        <v>1</v>
      </c>
      <c r="X39" s="292">
        <v>1</v>
      </c>
      <c r="Y39" s="292">
        <v>1</v>
      </c>
      <c r="Z39" s="292">
        <v>1</v>
      </c>
      <c r="AA39" s="292">
        <v>1</v>
      </c>
      <c r="AB39" s="292">
        <v>1</v>
      </c>
      <c r="AC39" s="292">
        <v>1</v>
      </c>
      <c r="AD39" s="292">
        <v>1</v>
      </c>
      <c r="AE39" s="292">
        <v>1</v>
      </c>
      <c r="AF39" s="292">
        <v>1</v>
      </c>
      <c r="AG39" s="292">
        <v>1</v>
      </c>
      <c r="AH39" s="292">
        <v>1</v>
      </c>
    </row>
    <row r="40" spans="1:34" outlineLevel="1">
      <c r="B40" s="214" t="s">
        <v>275</v>
      </c>
      <c r="C40" s="41"/>
      <c r="D40" s="41" t="s">
        <v>479</v>
      </c>
      <c r="E40" s="292">
        <v>1</v>
      </c>
      <c r="F40" s="292">
        <v>1</v>
      </c>
      <c r="G40" s="292">
        <v>1</v>
      </c>
      <c r="H40" s="292">
        <v>1</v>
      </c>
      <c r="I40" s="292">
        <v>1</v>
      </c>
      <c r="J40" s="292">
        <v>2</v>
      </c>
      <c r="K40" s="292">
        <v>2</v>
      </c>
      <c r="L40" s="292">
        <v>2</v>
      </c>
      <c r="M40" s="292">
        <v>2</v>
      </c>
      <c r="N40" s="292">
        <v>2</v>
      </c>
      <c r="O40" s="292">
        <v>3</v>
      </c>
      <c r="P40" s="292">
        <v>3</v>
      </c>
      <c r="Q40" s="292">
        <v>3</v>
      </c>
      <c r="R40" s="292">
        <v>3</v>
      </c>
      <c r="S40" s="292">
        <v>3</v>
      </c>
      <c r="T40" s="292">
        <v>3</v>
      </c>
      <c r="U40" s="292">
        <v>3</v>
      </c>
      <c r="V40" s="292">
        <v>3</v>
      </c>
      <c r="W40" s="292">
        <v>4</v>
      </c>
      <c r="X40" s="292">
        <v>4</v>
      </c>
      <c r="Y40" s="292">
        <v>4</v>
      </c>
      <c r="Z40" s="292">
        <v>4</v>
      </c>
      <c r="AA40" s="292">
        <v>4</v>
      </c>
      <c r="AB40" s="292">
        <v>4</v>
      </c>
      <c r="AC40" s="292">
        <v>4</v>
      </c>
      <c r="AD40" s="292">
        <v>5</v>
      </c>
      <c r="AE40" s="292">
        <v>5</v>
      </c>
      <c r="AF40" s="292">
        <v>5</v>
      </c>
      <c r="AG40" s="292">
        <v>5</v>
      </c>
      <c r="AH40" s="292">
        <v>5</v>
      </c>
    </row>
    <row r="41" spans="1:34" s="85" customFormat="1" outlineLevel="1">
      <c r="B41" s="214" t="s">
        <v>57</v>
      </c>
      <c r="C41" s="16"/>
      <c r="D41" s="41" t="s">
        <v>479</v>
      </c>
      <c r="E41" s="292">
        <v>1</v>
      </c>
      <c r="F41" s="292">
        <v>1</v>
      </c>
      <c r="G41" s="292">
        <v>1</v>
      </c>
      <c r="H41" s="292">
        <v>1</v>
      </c>
      <c r="I41" s="292">
        <v>1</v>
      </c>
      <c r="J41" s="292">
        <v>2</v>
      </c>
      <c r="K41" s="292">
        <v>2</v>
      </c>
      <c r="L41" s="292">
        <v>2</v>
      </c>
      <c r="M41" s="292">
        <v>2</v>
      </c>
      <c r="N41" s="292">
        <v>2</v>
      </c>
      <c r="O41" s="292">
        <v>2</v>
      </c>
      <c r="P41" s="292">
        <v>2</v>
      </c>
      <c r="Q41" s="292">
        <v>2</v>
      </c>
      <c r="R41" s="292">
        <v>2</v>
      </c>
      <c r="S41" s="292">
        <v>2</v>
      </c>
      <c r="T41" s="292">
        <v>2</v>
      </c>
      <c r="U41" s="292">
        <v>2</v>
      </c>
      <c r="V41" s="292">
        <v>2</v>
      </c>
      <c r="W41" s="292">
        <v>2</v>
      </c>
      <c r="X41" s="292">
        <v>2</v>
      </c>
      <c r="Y41" s="292">
        <v>2</v>
      </c>
      <c r="Z41" s="292">
        <v>2</v>
      </c>
      <c r="AA41" s="292">
        <v>2</v>
      </c>
      <c r="AB41" s="292">
        <v>2</v>
      </c>
      <c r="AC41" s="292">
        <v>2</v>
      </c>
      <c r="AD41" s="292">
        <v>2</v>
      </c>
      <c r="AE41" s="292">
        <v>2</v>
      </c>
      <c r="AF41" s="292">
        <v>2</v>
      </c>
      <c r="AG41" s="292">
        <v>2</v>
      </c>
      <c r="AH41" s="292">
        <v>2</v>
      </c>
    </row>
    <row r="42" spans="1:34" outlineLevel="1">
      <c r="B42" s="196"/>
      <c r="C42" s="41"/>
      <c r="D42" s="41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</row>
    <row r="43" spans="1:34" s="85" customFormat="1" outlineLevel="1">
      <c r="B43" s="211" t="s">
        <v>61</v>
      </c>
      <c r="C43" s="16"/>
      <c r="D43" s="41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</row>
    <row r="44" spans="1:34" outlineLevel="1">
      <c r="B44" s="213" t="s">
        <v>284</v>
      </c>
      <c r="C44" s="52"/>
      <c r="D44" s="41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</row>
    <row r="45" spans="1:34" outlineLevel="1">
      <c r="B45" s="214" t="s">
        <v>283</v>
      </c>
      <c r="C45" s="197">
        <v>1800</v>
      </c>
      <c r="D45" s="41" t="s">
        <v>480</v>
      </c>
      <c r="E45" s="198">
        <f>C45</f>
        <v>1800</v>
      </c>
      <c r="F45" s="198">
        <f t="shared" ref="F45:AH45" si="25">E45</f>
        <v>1800</v>
      </c>
      <c r="G45" s="198">
        <f t="shared" si="25"/>
        <v>1800</v>
      </c>
      <c r="H45" s="198">
        <f t="shared" si="25"/>
        <v>1800</v>
      </c>
      <c r="I45" s="198">
        <f t="shared" si="25"/>
        <v>1800</v>
      </c>
      <c r="J45" s="198">
        <f t="shared" si="25"/>
        <v>1800</v>
      </c>
      <c r="K45" s="198">
        <f t="shared" si="25"/>
        <v>1800</v>
      </c>
      <c r="L45" s="198">
        <f t="shared" si="25"/>
        <v>1800</v>
      </c>
      <c r="M45" s="198">
        <f t="shared" si="25"/>
        <v>1800</v>
      </c>
      <c r="N45" s="198">
        <f t="shared" si="25"/>
        <v>1800</v>
      </c>
      <c r="O45" s="198">
        <f t="shared" si="25"/>
        <v>1800</v>
      </c>
      <c r="P45" s="198">
        <f t="shared" si="25"/>
        <v>1800</v>
      </c>
      <c r="Q45" s="198">
        <f t="shared" si="25"/>
        <v>1800</v>
      </c>
      <c r="R45" s="198">
        <f t="shared" si="25"/>
        <v>1800</v>
      </c>
      <c r="S45" s="198">
        <f t="shared" si="25"/>
        <v>1800</v>
      </c>
      <c r="T45" s="198">
        <f t="shared" si="25"/>
        <v>1800</v>
      </c>
      <c r="U45" s="198">
        <f t="shared" si="25"/>
        <v>1800</v>
      </c>
      <c r="V45" s="198">
        <f t="shared" si="25"/>
        <v>1800</v>
      </c>
      <c r="W45" s="198">
        <f t="shared" si="25"/>
        <v>1800</v>
      </c>
      <c r="X45" s="198">
        <f t="shared" si="25"/>
        <v>1800</v>
      </c>
      <c r="Y45" s="198">
        <f t="shared" si="25"/>
        <v>1800</v>
      </c>
      <c r="Z45" s="198">
        <f t="shared" si="25"/>
        <v>1800</v>
      </c>
      <c r="AA45" s="198">
        <f t="shared" si="25"/>
        <v>1800</v>
      </c>
      <c r="AB45" s="198">
        <f t="shared" si="25"/>
        <v>1800</v>
      </c>
      <c r="AC45" s="198">
        <f t="shared" si="25"/>
        <v>1800</v>
      </c>
      <c r="AD45" s="198">
        <f t="shared" si="25"/>
        <v>1800</v>
      </c>
      <c r="AE45" s="198">
        <f t="shared" si="25"/>
        <v>1800</v>
      </c>
      <c r="AF45" s="198">
        <f t="shared" si="25"/>
        <v>1800</v>
      </c>
      <c r="AG45" s="198">
        <f t="shared" si="25"/>
        <v>1800</v>
      </c>
      <c r="AH45" s="198">
        <f t="shared" si="25"/>
        <v>1800</v>
      </c>
    </row>
    <row r="46" spans="1:34" outlineLevel="1">
      <c r="B46" s="214" t="s">
        <v>282</v>
      </c>
      <c r="C46" s="197">
        <v>1800</v>
      </c>
      <c r="D46" s="41" t="s">
        <v>480</v>
      </c>
      <c r="E46" s="198">
        <f>C46</f>
        <v>1800</v>
      </c>
      <c r="F46" s="198">
        <f t="shared" ref="F46:AH46" si="26">E46</f>
        <v>1800</v>
      </c>
      <c r="G46" s="198">
        <f t="shared" si="26"/>
        <v>1800</v>
      </c>
      <c r="H46" s="198">
        <f t="shared" si="26"/>
        <v>1800</v>
      </c>
      <c r="I46" s="198">
        <f t="shared" si="26"/>
        <v>1800</v>
      </c>
      <c r="J46" s="198">
        <f t="shared" si="26"/>
        <v>1800</v>
      </c>
      <c r="K46" s="198">
        <f t="shared" si="26"/>
        <v>1800</v>
      </c>
      <c r="L46" s="198">
        <f t="shared" si="26"/>
        <v>1800</v>
      </c>
      <c r="M46" s="198">
        <f t="shared" si="26"/>
        <v>1800</v>
      </c>
      <c r="N46" s="198">
        <f t="shared" si="26"/>
        <v>1800</v>
      </c>
      <c r="O46" s="198">
        <f t="shared" si="26"/>
        <v>1800</v>
      </c>
      <c r="P46" s="198">
        <f t="shared" si="26"/>
        <v>1800</v>
      </c>
      <c r="Q46" s="198">
        <f t="shared" si="26"/>
        <v>1800</v>
      </c>
      <c r="R46" s="198">
        <f t="shared" si="26"/>
        <v>1800</v>
      </c>
      <c r="S46" s="198">
        <f t="shared" si="26"/>
        <v>1800</v>
      </c>
      <c r="T46" s="198">
        <f t="shared" si="26"/>
        <v>1800</v>
      </c>
      <c r="U46" s="198">
        <f t="shared" si="26"/>
        <v>1800</v>
      </c>
      <c r="V46" s="198">
        <f t="shared" si="26"/>
        <v>1800</v>
      </c>
      <c r="W46" s="198">
        <f t="shared" si="26"/>
        <v>1800</v>
      </c>
      <c r="X46" s="198">
        <f t="shared" si="26"/>
        <v>1800</v>
      </c>
      <c r="Y46" s="198">
        <f t="shared" si="26"/>
        <v>1800</v>
      </c>
      <c r="Z46" s="198">
        <f t="shared" si="26"/>
        <v>1800</v>
      </c>
      <c r="AA46" s="198">
        <f t="shared" si="26"/>
        <v>1800</v>
      </c>
      <c r="AB46" s="198">
        <f t="shared" si="26"/>
        <v>1800</v>
      </c>
      <c r="AC46" s="198">
        <f t="shared" si="26"/>
        <v>1800</v>
      </c>
      <c r="AD46" s="198">
        <f t="shared" si="26"/>
        <v>1800</v>
      </c>
      <c r="AE46" s="198">
        <f t="shared" si="26"/>
        <v>1800</v>
      </c>
      <c r="AF46" s="198">
        <f t="shared" si="26"/>
        <v>1800</v>
      </c>
      <c r="AG46" s="198">
        <f t="shared" si="26"/>
        <v>1800</v>
      </c>
      <c r="AH46" s="198">
        <f t="shared" si="26"/>
        <v>1800</v>
      </c>
    </row>
    <row r="47" spans="1:34" outlineLevel="1">
      <c r="B47" s="214" t="s">
        <v>477</v>
      </c>
      <c r="C47" s="197">
        <v>3600</v>
      </c>
      <c r="D47" s="41" t="s">
        <v>480</v>
      </c>
      <c r="E47" s="198">
        <f>C47</f>
        <v>3600</v>
      </c>
      <c r="F47" s="198">
        <f t="shared" ref="F47:AH47" si="27">E47</f>
        <v>3600</v>
      </c>
      <c r="G47" s="198">
        <f t="shared" si="27"/>
        <v>3600</v>
      </c>
      <c r="H47" s="198">
        <f t="shared" si="27"/>
        <v>3600</v>
      </c>
      <c r="I47" s="198">
        <f t="shared" si="27"/>
        <v>3600</v>
      </c>
      <c r="J47" s="198">
        <f t="shared" si="27"/>
        <v>3600</v>
      </c>
      <c r="K47" s="198">
        <f t="shared" si="27"/>
        <v>3600</v>
      </c>
      <c r="L47" s="198">
        <f t="shared" si="27"/>
        <v>3600</v>
      </c>
      <c r="M47" s="198">
        <f t="shared" si="27"/>
        <v>3600</v>
      </c>
      <c r="N47" s="198">
        <f t="shared" si="27"/>
        <v>3600</v>
      </c>
      <c r="O47" s="198">
        <f t="shared" si="27"/>
        <v>3600</v>
      </c>
      <c r="P47" s="198">
        <f t="shared" si="27"/>
        <v>3600</v>
      </c>
      <c r="Q47" s="198">
        <f t="shared" si="27"/>
        <v>3600</v>
      </c>
      <c r="R47" s="198">
        <f t="shared" si="27"/>
        <v>3600</v>
      </c>
      <c r="S47" s="198">
        <f t="shared" si="27"/>
        <v>3600</v>
      </c>
      <c r="T47" s="198">
        <f t="shared" si="27"/>
        <v>3600</v>
      </c>
      <c r="U47" s="198">
        <f t="shared" si="27"/>
        <v>3600</v>
      </c>
      <c r="V47" s="198">
        <f t="shared" si="27"/>
        <v>3600</v>
      </c>
      <c r="W47" s="198">
        <f t="shared" si="27"/>
        <v>3600</v>
      </c>
      <c r="X47" s="198">
        <f t="shared" si="27"/>
        <v>3600</v>
      </c>
      <c r="Y47" s="198">
        <f t="shared" si="27"/>
        <v>3600</v>
      </c>
      <c r="Z47" s="198">
        <f t="shared" si="27"/>
        <v>3600</v>
      </c>
      <c r="AA47" s="198">
        <f t="shared" si="27"/>
        <v>3600</v>
      </c>
      <c r="AB47" s="198">
        <f t="shared" si="27"/>
        <v>3600</v>
      </c>
      <c r="AC47" s="198">
        <f t="shared" si="27"/>
        <v>3600</v>
      </c>
      <c r="AD47" s="198">
        <f t="shared" si="27"/>
        <v>3600</v>
      </c>
      <c r="AE47" s="198">
        <f t="shared" si="27"/>
        <v>3600</v>
      </c>
      <c r="AF47" s="198">
        <f t="shared" si="27"/>
        <v>3600</v>
      </c>
      <c r="AG47" s="198">
        <f t="shared" si="27"/>
        <v>3600</v>
      </c>
      <c r="AH47" s="198">
        <f t="shared" si="27"/>
        <v>3600</v>
      </c>
    </row>
    <row r="48" spans="1:34" s="85" customFormat="1" outlineLevel="1">
      <c r="A48" s="54"/>
      <c r="B48" s="213" t="s">
        <v>60</v>
      </c>
      <c r="C48" s="216"/>
      <c r="D48" s="41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</row>
    <row r="49" spans="1:34" outlineLevel="1">
      <c r="B49" s="214" t="s">
        <v>281</v>
      </c>
      <c r="C49" s="197">
        <v>1360</v>
      </c>
      <c r="D49" s="41" t="s">
        <v>480</v>
      </c>
      <c r="E49" s="198">
        <f t="shared" ref="E49:E54" si="28">C49</f>
        <v>1360</v>
      </c>
      <c r="F49" s="198">
        <f t="shared" ref="F49:AH49" si="29">E49</f>
        <v>1360</v>
      </c>
      <c r="G49" s="198">
        <f t="shared" si="29"/>
        <v>1360</v>
      </c>
      <c r="H49" s="198">
        <f t="shared" si="29"/>
        <v>1360</v>
      </c>
      <c r="I49" s="198">
        <f t="shared" si="29"/>
        <v>1360</v>
      </c>
      <c r="J49" s="198">
        <f t="shared" si="29"/>
        <v>1360</v>
      </c>
      <c r="K49" s="198">
        <f t="shared" si="29"/>
        <v>1360</v>
      </c>
      <c r="L49" s="198">
        <f t="shared" si="29"/>
        <v>1360</v>
      </c>
      <c r="M49" s="198">
        <f t="shared" si="29"/>
        <v>1360</v>
      </c>
      <c r="N49" s="198">
        <f t="shared" si="29"/>
        <v>1360</v>
      </c>
      <c r="O49" s="198">
        <f t="shared" si="29"/>
        <v>1360</v>
      </c>
      <c r="P49" s="198">
        <f t="shared" si="29"/>
        <v>1360</v>
      </c>
      <c r="Q49" s="198">
        <f t="shared" si="29"/>
        <v>1360</v>
      </c>
      <c r="R49" s="198">
        <f t="shared" si="29"/>
        <v>1360</v>
      </c>
      <c r="S49" s="198">
        <f t="shared" si="29"/>
        <v>1360</v>
      </c>
      <c r="T49" s="198">
        <f t="shared" si="29"/>
        <v>1360</v>
      </c>
      <c r="U49" s="198">
        <f t="shared" si="29"/>
        <v>1360</v>
      </c>
      <c r="V49" s="198">
        <f t="shared" si="29"/>
        <v>1360</v>
      </c>
      <c r="W49" s="198">
        <f t="shared" si="29"/>
        <v>1360</v>
      </c>
      <c r="X49" s="198">
        <f t="shared" si="29"/>
        <v>1360</v>
      </c>
      <c r="Y49" s="198">
        <f t="shared" si="29"/>
        <v>1360</v>
      </c>
      <c r="Z49" s="198">
        <f t="shared" si="29"/>
        <v>1360</v>
      </c>
      <c r="AA49" s="198">
        <f t="shared" si="29"/>
        <v>1360</v>
      </c>
      <c r="AB49" s="198">
        <f t="shared" si="29"/>
        <v>1360</v>
      </c>
      <c r="AC49" s="198">
        <f t="shared" si="29"/>
        <v>1360</v>
      </c>
      <c r="AD49" s="198">
        <f t="shared" si="29"/>
        <v>1360</v>
      </c>
      <c r="AE49" s="198">
        <f t="shared" si="29"/>
        <v>1360</v>
      </c>
      <c r="AF49" s="198">
        <f t="shared" si="29"/>
        <v>1360</v>
      </c>
      <c r="AG49" s="198">
        <f t="shared" si="29"/>
        <v>1360</v>
      </c>
      <c r="AH49" s="198">
        <f t="shared" si="29"/>
        <v>1360</v>
      </c>
    </row>
    <row r="50" spans="1:34" outlineLevel="1">
      <c r="B50" s="214" t="s">
        <v>59</v>
      </c>
      <c r="C50" s="197">
        <v>3440</v>
      </c>
      <c r="D50" s="41" t="s">
        <v>480</v>
      </c>
      <c r="E50" s="198">
        <f t="shared" si="28"/>
        <v>3440</v>
      </c>
      <c r="F50" s="198">
        <f t="shared" ref="F50:AH50" si="30">E50</f>
        <v>3440</v>
      </c>
      <c r="G50" s="198">
        <f t="shared" si="30"/>
        <v>3440</v>
      </c>
      <c r="H50" s="198">
        <f t="shared" si="30"/>
        <v>3440</v>
      </c>
      <c r="I50" s="198">
        <f t="shared" si="30"/>
        <v>3440</v>
      </c>
      <c r="J50" s="198">
        <f t="shared" si="30"/>
        <v>3440</v>
      </c>
      <c r="K50" s="198">
        <f t="shared" si="30"/>
        <v>3440</v>
      </c>
      <c r="L50" s="198">
        <f t="shared" si="30"/>
        <v>3440</v>
      </c>
      <c r="M50" s="198">
        <f t="shared" si="30"/>
        <v>3440</v>
      </c>
      <c r="N50" s="198">
        <f t="shared" si="30"/>
        <v>3440</v>
      </c>
      <c r="O50" s="198">
        <f t="shared" si="30"/>
        <v>3440</v>
      </c>
      <c r="P50" s="198">
        <f t="shared" si="30"/>
        <v>3440</v>
      </c>
      <c r="Q50" s="198">
        <f t="shared" si="30"/>
        <v>3440</v>
      </c>
      <c r="R50" s="198">
        <f t="shared" si="30"/>
        <v>3440</v>
      </c>
      <c r="S50" s="198">
        <f t="shared" si="30"/>
        <v>3440</v>
      </c>
      <c r="T50" s="198">
        <f t="shared" si="30"/>
        <v>3440</v>
      </c>
      <c r="U50" s="198">
        <f t="shared" si="30"/>
        <v>3440</v>
      </c>
      <c r="V50" s="198">
        <f t="shared" si="30"/>
        <v>3440</v>
      </c>
      <c r="W50" s="198">
        <f t="shared" si="30"/>
        <v>3440</v>
      </c>
      <c r="X50" s="198">
        <f t="shared" si="30"/>
        <v>3440</v>
      </c>
      <c r="Y50" s="198">
        <f t="shared" si="30"/>
        <v>3440</v>
      </c>
      <c r="Z50" s="198">
        <f t="shared" si="30"/>
        <v>3440</v>
      </c>
      <c r="AA50" s="198">
        <f t="shared" si="30"/>
        <v>3440</v>
      </c>
      <c r="AB50" s="198">
        <f t="shared" si="30"/>
        <v>3440</v>
      </c>
      <c r="AC50" s="198">
        <f t="shared" si="30"/>
        <v>3440</v>
      </c>
      <c r="AD50" s="198">
        <f t="shared" si="30"/>
        <v>3440</v>
      </c>
      <c r="AE50" s="198">
        <f t="shared" si="30"/>
        <v>3440</v>
      </c>
      <c r="AF50" s="198">
        <f t="shared" si="30"/>
        <v>3440</v>
      </c>
      <c r="AG50" s="198">
        <f t="shared" si="30"/>
        <v>3440</v>
      </c>
      <c r="AH50" s="198">
        <f t="shared" si="30"/>
        <v>3440</v>
      </c>
    </row>
    <row r="51" spans="1:34" outlineLevel="1">
      <c r="B51" s="214" t="s">
        <v>280</v>
      </c>
      <c r="C51" s="197">
        <v>1800</v>
      </c>
      <c r="D51" s="41" t="s">
        <v>480</v>
      </c>
      <c r="E51" s="198">
        <f t="shared" si="28"/>
        <v>1800</v>
      </c>
      <c r="F51" s="198">
        <f t="shared" ref="F51:AH51" si="31">E51</f>
        <v>1800</v>
      </c>
      <c r="G51" s="198">
        <f t="shared" si="31"/>
        <v>1800</v>
      </c>
      <c r="H51" s="198">
        <f t="shared" si="31"/>
        <v>1800</v>
      </c>
      <c r="I51" s="198">
        <f t="shared" si="31"/>
        <v>1800</v>
      </c>
      <c r="J51" s="198">
        <f t="shared" si="31"/>
        <v>1800</v>
      </c>
      <c r="K51" s="198">
        <f t="shared" si="31"/>
        <v>1800</v>
      </c>
      <c r="L51" s="198">
        <f t="shared" si="31"/>
        <v>1800</v>
      </c>
      <c r="M51" s="198">
        <f t="shared" si="31"/>
        <v>1800</v>
      </c>
      <c r="N51" s="198">
        <f t="shared" si="31"/>
        <v>1800</v>
      </c>
      <c r="O51" s="198">
        <f t="shared" si="31"/>
        <v>1800</v>
      </c>
      <c r="P51" s="198">
        <f t="shared" si="31"/>
        <v>1800</v>
      </c>
      <c r="Q51" s="198">
        <f t="shared" si="31"/>
        <v>1800</v>
      </c>
      <c r="R51" s="198">
        <f t="shared" si="31"/>
        <v>1800</v>
      </c>
      <c r="S51" s="198">
        <f t="shared" si="31"/>
        <v>1800</v>
      </c>
      <c r="T51" s="198">
        <f t="shared" si="31"/>
        <v>1800</v>
      </c>
      <c r="U51" s="198">
        <f t="shared" si="31"/>
        <v>1800</v>
      </c>
      <c r="V51" s="198">
        <f t="shared" si="31"/>
        <v>1800</v>
      </c>
      <c r="W51" s="198">
        <f t="shared" si="31"/>
        <v>1800</v>
      </c>
      <c r="X51" s="198">
        <f t="shared" si="31"/>
        <v>1800</v>
      </c>
      <c r="Y51" s="198">
        <f t="shared" si="31"/>
        <v>1800</v>
      </c>
      <c r="Z51" s="198">
        <f t="shared" si="31"/>
        <v>1800</v>
      </c>
      <c r="AA51" s="198">
        <f t="shared" si="31"/>
        <v>1800</v>
      </c>
      <c r="AB51" s="198">
        <f t="shared" si="31"/>
        <v>1800</v>
      </c>
      <c r="AC51" s="198">
        <f t="shared" si="31"/>
        <v>1800</v>
      </c>
      <c r="AD51" s="198">
        <f t="shared" si="31"/>
        <v>1800</v>
      </c>
      <c r="AE51" s="198">
        <f t="shared" si="31"/>
        <v>1800</v>
      </c>
      <c r="AF51" s="198">
        <f t="shared" si="31"/>
        <v>1800</v>
      </c>
      <c r="AG51" s="198">
        <f t="shared" si="31"/>
        <v>1800</v>
      </c>
      <c r="AH51" s="198">
        <f t="shared" si="31"/>
        <v>1800</v>
      </c>
    </row>
    <row r="52" spans="1:34" outlineLevel="1">
      <c r="B52" s="214" t="s">
        <v>279</v>
      </c>
      <c r="C52" s="197">
        <v>2240</v>
      </c>
      <c r="D52" s="41" t="s">
        <v>480</v>
      </c>
      <c r="E52" s="198">
        <f t="shared" si="28"/>
        <v>2240</v>
      </c>
      <c r="F52" s="198">
        <f t="shared" ref="F52:AH52" si="32">E52</f>
        <v>2240</v>
      </c>
      <c r="G52" s="198">
        <f t="shared" si="32"/>
        <v>2240</v>
      </c>
      <c r="H52" s="198">
        <f t="shared" si="32"/>
        <v>2240</v>
      </c>
      <c r="I52" s="198">
        <f t="shared" si="32"/>
        <v>2240</v>
      </c>
      <c r="J52" s="198">
        <f t="shared" si="32"/>
        <v>2240</v>
      </c>
      <c r="K52" s="198">
        <f t="shared" si="32"/>
        <v>2240</v>
      </c>
      <c r="L52" s="198">
        <f t="shared" si="32"/>
        <v>2240</v>
      </c>
      <c r="M52" s="198">
        <f t="shared" si="32"/>
        <v>2240</v>
      </c>
      <c r="N52" s="198">
        <f t="shared" si="32"/>
        <v>2240</v>
      </c>
      <c r="O52" s="198">
        <f t="shared" si="32"/>
        <v>2240</v>
      </c>
      <c r="P52" s="198">
        <f t="shared" si="32"/>
        <v>2240</v>
      </c>
      <c r="Q52" s="198">
        <f t="shared" si="32"/>
        <v>2240</v>
      </c>
      <c r="R52" s="198">
        <f t="shared" si="32"/>
        <v>2240</v>
      </c>
      <c r="S52" s="198">
        <f t="shared" si="32"/>
        <v>2240</v>
      </c>
      <c r="T52" s="198">
        <f t="shared" si="32"/>
        <v>2240</v>
      </c>
      <c r="U52" s="198">
        <f t="shared" si="32"/>
        <v>2240</v>
      </c>
      <c r="V52" s="198">
        <f t="shared" si="32"/>
        <v>2240</v>
      </c>
      <c r="W52" s="198">
        <f t="shared" si="32"/>
        <v>2240</v>
      </c>
      <c r="X52" s="198">
        <f t="shared" si="32"/>
        <v>2240</v>
      </c>
      <c r="Y52" s="198">
        <f t="shared" si="32"/>
        <v>2240</v>
      </c>
      <c r="Z52" s="198">
        <f t="shared" si="32"/>
        <v>2240</v>
      </c>
      <c r="AA52" s="198">
        <f t="shared" si="32"/>
        <v>2240</v>
      </c>
      <c r="AB52" s="198">
        <f t="shared" si="32"/>
        <v>2240</v>
      </c>
      <c r="AC52" s="198">
        <f t="shared" si="32"/>
        <v>2240</v>
      </c>
      <c r="AD52" s="198">
        <f t="shared" si="32"/>
        <v>2240</v>
      </c>
      <c r="AE52" s="198">
        <f t="shared" si="32"/>
        <v>2240</v>
      </c>
      <c r="AF52" s="198">
        <f t="shared" si="32"/>
        <v>2240</v>
      </c>
      <c r="AG52" s="198">
        <f t="shared" si="32"/>
        <v>2240</v>
      </c>
      <c r="AH52" s="198">
        <f t="shared" si="32"/>
        <v>2240</v>
      </c>
    </row>
    <row r="53" spans="1:34" outlineLevel="1">
      <c r="B53" s="214" t="s">
        <v>278</v>
      </c>
      <c r="C53" s="197">
        <v>2240</v>
      </c>
      <c r="D53" s="41" t="s">
        <v>480</v>
      </c>
      <c r="E53" s="198">
        <f t="shared" si="28"/>
        <v>2240</v>
      </c>
      <c r="F53" s="198">
        <f t="shared" ref="F53:AH53" si="33">E53</f>
        <v>2240</v>
      </c>
      <c r="G53" s="198">
        <f t="shared" si="33"/>
        <v>2240</v>
      </c>
      <c r="H53" s="198">
        <f t="shared" si="33"/>
        <v>2240</v>
      </c>
      <c r="I53" s="198">
        <f t="shared" si="33"/>
        <v>2240</v>
      </c>
      <c r="J53" s="198">
        <f t="shared" si="33"/>
        <v>2240</v>
      </c>
      <c r="K53" s="198">
        <f t="shared" si="33"/>
        <v>2240</v>
      </c>
      <c r="L53" s="198">
        <f t="shared" si="33"/>
        <v>2240</v>
      </c>
      <c r="M53" s="198">
        <f t="shared" si="33"/>
        <v>2240</v>
      </c>
      <c r="N53" s="198">
        <f t="shared" si="33"/>
        <v>2240</v>
      </c>
      <c r="O53" s="198">
        <f t="shared" si="33"/>
        <v>2240</v>
      </c>
      <c r="P53" s="198">
        <f t="shared" si="33"/>
        <v>2240</v>
      </c>
      <c r="Q53" s="198">
        <f t="shared" si="33"/>
        <v>2240</v>
      </c>
      <c r="R53" s="198">
        <f t="shared" si="33"/>
        <v>2240</v>
      </c>
      <c r="S53" s="198">
        <f t="shared" si="33"/>
        <v>2240</v>
      </c>
      <c r="T53" s="198">
        <f t="shared" si="33"/>
        <v>2240</v>
      </c>
      <c r="U53" s="198">
        <f t="shared" si="33"/>
        <v>2240</v>
      </c>
      <c r="V53" s="198">
        <f t="shared" si="33"/>
        <v>2240</v>
      </c>
      <c r="W53" s="198">
        <f t="shared" si="33"/>
        <v>2240</v>
      </c>
      <c r="X53" s="198">
        <f t="shared" si="33"/>
        <v>2240</v>
      </c>
      <c r="Y53" s="198">
        <f t="shared" si="33"/>
        <v>2240</v>
      </c>
      <c r="Z53" s="198">
        <f t="shared" si="33"/>
        <v>2240</v>
      </c>
      <c r="AA53" s="198">
        <f t="shared" si="33"/>
        <v>2240</v>
      </c>
      <c r="AB53" s="198">
        <f t="shared" si="33"/>
        <v>2240</v>
      </c>
      <c r="AC53" s="198">
        <f t="shared" si="33"/>
        <v>2240</v>
      </c>
      <c r="AD53" s="198">
        <f t="shared" si="33"/>
        <v>2240</v>
      </c>
      <c r="AE53" s="198">
        <f t="shared" si="33"/>
        <v>2240</v>
      </c>
      <c r="AF53" s="198">
        <f t="shared" si="33"/>
        <v>2240</v>
      </c>
      <c r="AG53" s="198">
        <f t="shared" si="33"/>
        <v>2240</v>
      </c>
      <c r="AH53" s="198">
        <f t="shared" si="33"/>
        <v>2240</v>
      </c>
    </row>
    <row r="54" spans="1:34" outlineLevel="1">
      <c r="B54" s="214" t="s">
        <v>58</v>
      </c>
      <c r="C54" s="197">
        <v>2240</v>
      </c>
      <c r="D54" s="41" t="s">
        <v>480</v>
      </c>
      <c r="E54" s="198">
        <f t="shared" si="28"/>
        <v>2240</v>
      </c>
      <c r="F54" s="198">
        <f t="shared" ref="F54:AH54" si="34">E54</f>
        <v>2240</v>
      </c>
      <c r="G54" s="198">
        <f t="shared" si="34"/>
        <v>2240</v>
      </c>
      <c r="H54" s="198">
        <f t="shared" si="34"/>
        <v>2240</v>
      </c>
      <c r="I54" s="198">
        <f t="shared" si="34"/>
        <v>2240</v>
      </c>
      <c r="J54" s="198">
        <f t="shared" si="34"/>
        <v>2240</v>
      </c>
      <c r="K54" s="198">
        <f t="shared" si="34"/>
        <v>2240</v>
      </c>
      <c r="L54" s="198">
        <f t="shared" si="34"/>
        <v>2240</v>
      </c>
      <c r="M54" s="198">
        <f t="shared" si="34"/>
        <v>2240</v>
      </c>
      <c r="N54" s="198">
        <f t="shared" si="34"/>
        <v>2240</v>
      </c>
      <c r="O54" s="198">
        <f t="shared" si="34"/>
        <v>2240</v>
      </c>
      <c r="P54" s="198">
        <f t="shared" si="34"/>
        <v>2240</v>
      </c>
      <c r="Q54" s="198">
        <f t="shared" si="34"/>
        <v>2240</v>
      </c>
      <c r="R54" s="198">
        <f t="shared" si="34"/>
        <v>2240</v>
      </c>
      <c r="S54" s="198">
        <f t="shared" si="34"/>
        <v>2240</v>
      </c>
      <c r="T54" s="198">
        <f t="shared" si="34"/>
        <v>2240</v>
      </c>
      <c r="U54" s="198">
        <f t="shared" si="34"/>
        <v>2240</v>
      </c>
      <c r="V54" s="198">
        <f t="shared" si="34"/>
        <v>2240</v>
      </c>
      <c r="W54" s="198">
        <f t="shared" si="34"/>
        <v>2240</v>
      </c>
      <c r="X54" s="198">
        <f t="shared" si="34"/>
        <v>2240</v>
      </c>
      <c r="Y54" s="198">
        <f t="shared" si="34"/>
        <v>2240</v>
      </c>
      <c r="Z54" s="198">
        <f t="shared" si="34"/>
        <v>2240</v>
      </c>
      <c r="AA54" s="198">
        <f t="shared" si="34"/>
        <v>2240</v>
      </c>
      <c r="AB54" s="198">
        <f t="shared" si="34"/>
        <v>2240</v>
      </c>
      <c r="AC54" s="198">
        <f t="shared" si="34"/>
        <v>2240</v>
      </c>
      <c r="AD54" s="198">
        <f t="shared" si="34"/>
        <v>2240</v>
      </c>
      <c r="AE54" s="198">
        <f t="shared" si="34"/>
        <v>2240</v>
      </c>
      <c r="AF54" s="198">
        <f t="shared" si="34"/>
        <v>2240</v>
      </c>
      <c r="AG54" s="198">
        <f t="shared" si="34"/>
        <v>2240</v>
      </c>
      <c r="AH54" s="198">
        <f t="shared" si="34"/>
        <v>2240</v>
      </c>
    </row>
    <row r="55" spans="1:34" outlineLevel="1">
      <c r="B55" s="213" t="s">
        <v>277</v>
      </c>
      <c r="C55" s="36"/>
      <c r="D55" s="41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</row>
    <row r="56" spans="1:34" outlineLevel="1">
      <c r="B56" s="214" t="s">
        <v>56</v>
      </c>
      <c r="C56" s="197">
        <v>5000</v>
      </c>
      <c r="D56" s="41" t="s">
        <v>480</v>
      </c>
      <c r="E56" s="198">
        <f>C56</f>
        <v>5000</v>
      </c>
      <c r="F56" s="198">
        <f t="shared" ref="F56:AH56" si="35">E56</f>
        <v>5000</v>
      </c>
      <c r="G56" s="198">
        <f t="shared" si="35"/>
        <v>5000</v>
      </c>
      <c r="H56" s="198">
        <f t="shared" si="35"/>
        <v>5000</v>
      </c>
      <c r="I56" s="198">
        <f t="shared" si="35"/>
        <v>5000</v>
      </c>
      <c r="J56" s="198">
        <f t="shared" si="35"/>
        <v>5000</v>
      </c>
      <c r="K56" s="198">
        <f t="shared" si="35"/>
        <v>5000</v>
      </c>
      <c r="L56" s="198">
        <f t="shared" si="35"/>
        <v>5000</v>
      </c>
      <c r="M56" s="198">
        <f t="shared" si="35"/>
        <v>5000</v>
      </c>
      <c r="N56" s="198">
        <f t="shared" si="35"/>
        <v>5000</v>
      </c>
      <c r="O56" s="198">
        <f t="shared" si="35"/>
        <v>5000</v>
      </c>
      <c r="P56" s="198">
        <f t="shared" si="35"/>
        <v>5000</v>
      </c>
      <c r="Q56" s="198">
        <f t="shared" si="35"/>
        <v>5000</v>
      </c>
      <c r="R56" s="198">
        <f t="shared" si="35"/>
        <v>5000</v>
      </c>
      <c r="S56" s="198">
        <f t="shared" si="35"/>
        <v>5000</v>
      </c>
      <c r="T56" s="198">
        <f t="shared" si="35"/>
        <v>5000</v>
      </c>
      <c r="U56" s="198">
        <f t="shared" si="35"/>
        <v>5000</v>
      </c>
      <c r="V56" s="198">
        <f t="shared" si="35"/>
        <v>5000</v>
      </c>
      <c r="W56" s="198">
        <f t="shared" si="35"/>
        <v>5000</v>
      </c>
      <c r="X56" s="198">
        <f t="shared" si="35"/>
        <v>5000</v>
      </c>
      <c r="Y56" s="198">
        <f t="shared" si="35"/>
        <v>5000</v>
      </c>
      <c r="Z56" s="198">
        <f t="shared" si="35"/>
        <v>5000</v>
      </c>
      <c r="AA56" s="198">
        <f t="shared" si="35"/>
        <v>5000</v>
      </c>
      <c r="AB56" s="198">
        <f t="shared" si="35"/>
        <v>5000</v>
      </c>
      <c r="AC56" s="198">
        <f t="shared" si="35"/>
        <v>5000</v>
      </c>
      <c r="AD56" s="198">
        <f t="shared" si="35"/>
        <v>5000</v>
      </c>
      <c r="AE56" s="198">
        <f t="shared" si="35"/>
        <v>5000</v>
      </c>
      <c r="AF56" s="198">
        <f t="shared" si="35"/>
        <v>5000</v>
      </c>
      <c r="AG56" s="198">
        <f t="shared" si="35"/>
        <v>5000</v>
      </c>
      <c r="AH56" s="198">
        <f t="shared" si="35"/>
        <v>5000</v>
      </c>
    </row>
    <row r="57" spans="1:34" outlineLevel="1">
      <c r="B57" s="214" t="s">
        <v>276</v>
      </c>
      <c r="C57" s="197">
        <v>1440</v>
      </c>
      <c r="D57" s="41" t="s">
        <v>480</v>
      </c>
      <c r="E57" s="198">
        <f>C57</f>
        <v>1440</v>
      </c>
      <c r="F57" s="198">
        <f t="shared" ref="F57:AH57" si="36">E57</f>
        <v>1440</v>
      </c>
      <c r="G57" s="198">
        <f t="shared" si="36"/>
        <v>1440</v>
      </c>
      <c r="H57" s="198">
        <f t="shared" si="36"/>
        <v>1440</v>
      </c>
      <c r="I57" s="198">
        <f t="shared" si="36"/>
        <v>1440</v>
      </c>
      <c r="J57" s="198">
        <f t="shared" si="36"/>
        <v>1440</v>
      </c>
      <c r="K57" s="198">
        <f t="shared" si="36"/>
        <v>1440</v>
      </c>
      <c r="L57" s="198">
        <f t="shared" si="36"/>
        <v>1440</v>
      </c>
      <c r="M57" s="198">
        <f t="shared" si="36"/>
        <v>1440</v>
      </c>
      <c r="N57" s="198">
        <f t="shared" si="36"/>
        <v>1440</v>
      </c>
      <c r="O57" s="198">
        <f t="shared" si="36"/>
        <v>1440</v>
      </c>
      <c r="P57" s="198">
        <f t="shared" si="36"/>
        <v>1440</v>
      </c>
      <c r="Q57" s="198">
        <f t="shared" si="36"/>
        <v>1440</v>
      </c>
      <c r="R57" s="198">
        <f t="shared" si="36"/>
        <v>1440</v>
      </c>
      <c r="S57" s="198">
        <f t="shared" si="36"/>
        <v>1440</v>
      </c>
      <c r="T57" s="198">
        <f t="shared" si="36"/>
        <v>1440</v>
      </c>
      <c r="U57" s="198">
        <f t="shared" si="36"/>
        <v>1440</v>
      </c>
      <c r="V57" s="198">
        <f t="shared" si="36"/>
        <v>1440</v>
      </c>
      <c r="W57" s="198">
        <f t="shared" si="36"/>
        <v>1440</v>
      </c>
      <c r="X57" s="198">
        <f t="shared" si="36"/>
        <v>1440</v>
      </c>
      <c r="Y57" s="198">
        <f t="shared" si="36"/>
        <v>1440</v>
      </c>
      <c r="Z57" s="198">
        <f t="shared" si="36"/>
        <v>1440</v>
      </c>
      <c r="AA57" s="198">
        <f t="shared" si="36"/>
        <v>1440</v>
      </c>
      <c r="AB57" s="198">
        <f t="shared" si="36"/>
        <v>1440</v>
      </c>
      <c r="AC57" s="198">
        <f t="shared" si="36"/>
        <v>1440</v>
      </c>
      <c r="AD57" s="198">
        <f t="shared" si="36"/>
        <v>1440</v>
      </c>
      <c r="AE57" s="198">
        <f t="shared" si="36"/>
        <v>1440</v>
      </c>
      <c r="AF57" s="198">
        <f t="shared" si="36"/>
        <v>1440</v>
      </c>
      <c r="AG57" s="198">
        <f t="shared" si="36"/>
        <v>1440</v>
      </c>
      <c r="AH57" s="198">
        <f t="shared" si="36"/>
        <v>1440</v>
      </c>
    </row>
    <row r="58" spans="1:34" outlineLevel="1">
      <c r="B58" s="214" t="s">
        <v>275</v>
      </c>
      <c r="C58" s="197">
        <v>1520</v>
      </c>
      <c r="D58" s="41" t="s">
        <v>480</v>
      </c>
      <c r="E58" s="198">
        <f>C58</f>
        <v>1520</v>
      </c>
      <c r="F58" s="198">
        <f t="shared" ref="F58:AH58" si="37">E58</f>
        <v>1520</v>
      </c>
      <c r="G58" s="198">
        <f t="shared" si="37"/>
        <v>1520</v>
      </c>
      <c r="H58" s="198">
        <f t="shared" si="37"/>
        <v>1520</v>
      </c>
      <c r="I58" s="198">
        <f t="shared" si="37"/>
        <v>1520</v>
      </c>
      <c r="J58" s="198">
        <f t="shared" si="37"/>
        <v>1520</v>
      </c>
      <c r="K58" s="198">
        <f t="shared" si="37"/>
        <v>1520</v>
      </c>
      <c r="L58" s="198">
        <f t="shared" si="37"/>
        <v>1520</v>
      </c>
      <c r="M58" s="198">
        <f t="shared" si="37"/>
        <v>1520</v>
      </c>
      <c r="N58" s="198">
        <f t="shared" si="37"/>
        <v>1520</v>
      </c>
      <c r="O58" s="198">
        <f t="shared" si="37"/>
        <v>1520</v>
      </c>
      <c r="P58" s="198">
        <f t="shared" si="37"/>
        <v>1520</v>
      </c>
      <c r="Q58" s="198">
        <f t="shared" si="37"/>
        <v>1520</v>
      </c>
      <c r="R58" s="198">
        <f t="shared" si="37"/>
        <v>1520</v>
      </c>
      <c r="S58" s="198">
        <f t="shared" si="37"/>
        <v>1520</v>
      </c>
      <c r="T58" s="198">
        <f t="shared" si="37"/>
        <v>1520</v>
      </c>
      <c r="U58" s="198">
        <f t="shared" si="37"/>
        <v>1520</v>
      </c>
      <c r="V58" s="198">
        <f t="shared" si="37"/>
        <v>1520</v>
      </c>
      <c r="W58" s="198">
        <f t="shared" si="37"/>
        <v>1520</v>
      </c>
      <c r="X58" s="198">
        <f t="shared" si="37"/>
        <v>1520</v>
      </c>
      <c r="Y58" s="198">
        <f t="shared" si="37"/>
        <v>1520</v>
      </c>
      <c r="Z58" s="198">
        <f t="shared" si="37"/>
        <v>1520</v>
      </c>
      <c r="AA58" s="198">
        <f t="shared" si="37"/>
        <v>1520</v>
      </c>
      <c r="AB58" s="198">
        <f t="shared" si="37"/>
        <v>1520</v>
      </c>
      <c r="AC58" s="198">
        <f t="shared" si="37"/>
        <v>1520</v>
      </c>
      <c r="AD58" s="198">
        <f t="shared" si="37"/>
        <v>1520</v>
      </c>
      <c r="AE58" s="198">
        <f t="shared" si="37"/>
        <v>1520</v>
      </c>
      <c r="AF58" s="198">
        <f t="shared" si="37"/>
        <v>1520</v>
      </c>
      <c r="AG58" s="198">
        <f t="shared" si="37"/>
        <v>1520</v>
      </c>
      <c r="AH58" s="198">
        <f t="shared" si="37"/>
        <v>1520</v>
      </c>
    </row>
    <row r="59" spans="1:34" outlineLevel="1">
      <c r="B59" s="214" t="s">
        <v>57</v>
      </c>
      <c r="C59" s="197">
        <v>1800</v>
      </c>
      <c r="D59" s="41" t="s">
        <v>480</v>
      </c>
      <c r="E59" s="198">
        <f>C59</f>
        <v>1800</v>
      </c>
      <c r="F59" s="198">
        <f t="shared" ref="F59:AH59" si="38">E59</f>
        <v>1800</v>
      </c>
      <c r="G59" s="198">
        <f t="shared" si="38"/>
        <v>1800</v>
      </c>
      <c r="H59" s="198">
        <f t="shared" si="38"/>
        <v>1800</v>
      </c>
      <c r="I59" s="198">
        <f t="shared" si="38"/>
        <v>1800</v>
      </c>
      <c r="J59" s="198">
        <f t="shared" si="38"/>
        <v>1800</v>
      </c>
      <c r="K59" s="198">
        <f t="shared" si="38"/>
        <v>1800</v>
      </c>
      <c r="L59" s="198">
        <f t="shared" si="38"/>
        <v>1800</v>
      </c>
      <c r="M59" s="198">
        <f t="shared" si="38"/>
        <v>1800</v>
      </c>
      <c r="N59" s="198">
        <f t="shared" si="38"/>
        <v>1800</v>
      </c>
      <c r="O59" s="198">
        <f t="shared" si="38"/>
        <v>1800</v>
      </c>
      <c r="P59" s="198">
        <f t="shared" si="38"/>
        <v>1800</v>
      </c>
      <c r="Q59" s="198">
        <f t="shared" si="38"/>
        <v>1800</v>
      </c>
      <c r="R59" s="198">
        <f t="shared" si="38"/>
        <v>1800</v>
      </c>
      <c r="S59" s="198">
        <f t="shared" si="38"/>
        <v>1800</v>
      </c>
      <c r="T59" s="198">
        <f t="shared" si="38"/>
        <v>1800</v>
      </c>
      <c r="U59" s="198">
        <f t="shared" si="38"/>
        <v>1800</v>
      </c>
      <c r="V59" s="198">
        <f t="shared" si="38"/>
        <v>1800</v>
      </c>
      <c r="W59" s="198">
        <f t="shared" si="38"/>
        <v>1800</v>
      </c>
      <c r="X59" s="198">
        <f t="shared" si="38"/>
        <v>1800</v>
      </c>
      <c r="Y59" s="198">
        <f t="shared" si="38"/>
        <v>1800</v>
      </c>
      <c r="Z59" s="198">
        <f t="shared" si="38"/>
        <v>1800</v>
      </c>
      <c r="AA59" s="198">
        <f t="shared" si="38"/>
        <v>1800</v>
      </c>
      <c r="AB59" s="198">
        <f t="shared" si="38"/>
        <v>1800</v>
      </c>
      <c r="AC59" s="198">
        <f t="shared" si="38"/>
        <v>1800</v>
      </c>
      <c r="AD59" s="198">
        <f t="shared" si="38"/>
        <v>1800</v>
      </c>
      <c r="AE59" s="198">
        <f t="shared" si="38"/>
        <v>1800</v>
      </c>
      <c r="AF59" s="198">
        <f t="shared" si="38"/>
        <v>1800</v>
      </c>
      <c r="AG59" s="198">
        <f t="shared" si="38"/>
        <v>1800</v>
      </c>
      <c r="AH59" s="198">
        <f t="shared" si="38"/>
        <v>1800</v>
      </c>
    </row>
    <row r="60" spans="1:34">
      <c r="B60" s="54"/>
      <c r="C60" s="82"/>
      <c r="D60" s="8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</row>
    <row r="61" spans="1:34" ht="15" customHeight="1">
      <c r="A61" s="86"/>
      <c r="B61" s="190" t="s">
        <v>83</v>
      </c>
      <c r="C61" s="191" t="s">
        <v>217</v>
      </c>
      <c r="D61" s="191" t="s">
        <v>23</v>
      </c>
      <c r="E61" s="64" t="s">
        <v>2</v>
      </c>
      <c r="F61" s="64" t="s">
        <v>3</v>
      </c>
      <c r="G61" s="64" t="s">
        <v>4</v>
      </c>
      <c r="H61" s="64" t="s">
        <v>5</v>
      </c>
      <c r="I61" s="64" t="s">
        <v>6</v>
      </c>
      <c r="J61" s="64" t="s">
        <v>17</v>
      </c>
      <c r="K61" s="64" t="s">
        <v>18</v>
      </c>
      <c r="L61" s="64" t="s">
        <v>19</v>
      </c>
      <c r="M61" s="64" t="s">
        <v>20</v>
      </c>
      <c r="N61" s="64" t="s">
        <v>7</v>
      </c>
      <c r="O61" s="64" t="s">
        <v>62</v>
      </c>
      <c r="P61" s="64" t="s">
        <v>63</v>
      </c>
      <c r="Q61" s="64" t="s">
        <v>64</v>
      </c>
      <c r="R61" s="64" t="s">
        <v>65</v>
      </c>
      <c r="S61" s="64" t="s">
        <v>8</v>
      </c>
      <c r="T61" s="64" t="s">
        <v>66</v>
      </c>
      <c r="U61" s="64" t="s">
        <v>67</v>
      </c>
      <c r="V61" s="64" t="s">
        <v>68</v>
      </c>
      <c r="W61" s="64" t="s">
        <v>69</v>
      </c>
      <c r="X61" s="64" t="s">
        <v>9</v>
      </c>
      <c r="Y61" s="64" t="s">
        <v>70</v>
      </c>
      <c r="Z61" s="64" t="s">
        <v>71</v>
      </c>
      <c r="AA61" s="64" t="s">
        <v>72</v>
      </c>
      <c r="AB61" s="64" t="s">
        <v>73</v>
      </c>
      <c r="AC61" s="64" t="s">
        <v>10</v>
      </c>
      <c r="AD61" s="64" t="s">
        <v>74</v>
      </c>
      <c r="AE61" s="64" t="s">
        <v>75</v>
      </c>
      <c r="AF61" s="64" t="s">
        <v>76</v>
      </c>
      <c r="AG61" s="64" t="s">
        <v>77</v>
      </c>
      <c r="AH61" s="64" t="s">
        <v>11</v>
      </c>
    </row>
    <row r="62" spans="1:34" s="85" customFormat="1" outlineLevel="1">
      <c r="B62" s="192" t="s">
        <v>274</v>
      </c>
      <c r="C62" s="16"/>
      <c r="D62" s="16" t="s">
        <v>235</v>
      </c>
      <c r="E62" s="202">
        <f t="shared" ref="E62:AH62" si="39">SUM(E63,E66,E69)</f>
        <v>211300.83396226412</v>
      </c>
      <c r="F62" s="202">
        <f t="shared" si="39"/>
        <v>220198.54727272727</v>
      </c>
      <c r="G62" s="202">
        <f t="shared" si="39"/>
        <v>224780.96551724139</v>
      </c>
      <c r="H62" s="202">
        <f t="shared" si="39"/>
        <v>232487.86499999999</v>
      </c>
      <c r="I62" s="202">
        <f t="shared" si="39"/>
        <v>239697.54516129033</v>
      </c>
      <c r="J62" s="202">
        <f t="shared" si="39"/>
        <v>289868.54881784407</v>
      </c>
      <c r="K62" s="202">
        <f t="shared" si="39"/>
        <v>313948.96870199859</v>
      </c>
      <c r="L62" s="202">
        <f t="shared" si="39"/>
        <v>339265.98153870687</v>
      </c>
      <c r="M62" s="202">
        <f t="shared" si="39"/>
        <v>365812.63433526864</v>
      </c>
      <c r="N62" s="202">
        <f t="shared" si="39"/>
        <v>393611.15702343476</v>
      </c>
      <c r="O62" s="202">
        <f t="shared" si="39"/>
        <v>426265.82963814406</v>
      </c>
      <c r="P62" s="202">
        <f t="shared" si="39"/>
        <v>460178.89968982839</v>
      </c>
      <c r="Q62" s="202">
        <f t="shared" si="39"/>
        <v>475334.2490496001</v>
      </c>
      <c r="R62" s="202">
        <f t="shared" si="39"/>
        <v>494070.80607377074</v>
      </c>
      <c r="S62" s="202">
        <f t="shared" si="39"/>
        <v>512757.81777134934</v>
      </c>
      <c r="T62" s="202">
        <f t="shared" si="39"/>
        <v>531360.31097062409</v>
      </c>
      <c r="U62" s="202">
        <f t="shared" si="39"/>
        <v>549946.9281906347</v>
      </c>
      <c r="V62" s="202">
        <f t="shared" si="39"/>
        <v>568469.48227387737</v>
      </c>
      <c r="W62" s="202">
        <f t="shared" si="39"/>
        <v>586916.73963929596</v>
      </c>
      <c r="X62" s="202">
        <f t="shared" si="39"/>
        <v>605311.84402935463</v>
      </c>
      <c r="Y62" s="202">
        <f t="shared" si="39"/>
        <v>623654.79544405336</v>
      </c>
      <c r="Z62" s="202">
        <f t="shared" si="39"/>
        <v>641945.59388339217</v>
      </c>
      <c r="AA62" s="202">
        <f t="shared" si="39"/>
        <v>660184.23934737069</v>
      </c>
      <c r="AB62" s="202">
        <f t="shared" si="39"/>
        <v>678325.32403259724</v>
      </c>
      <c r="AC62" s="202">
        <f t="shared" si="39"/>
        <v>696458.35972147202</v>
      </c>
      <c r="AD62" s="202">
        <f t="shared" si="39"/>
        <v>714491.2269828266</v>
      </c>
      <c r="AE62" s="202">
        <f t="shared" si="39"/>
        <v>732469.33362005337</v>
      </c>
      <c r="AF62" s="202">
        <f t="shared" si="39"/>
        <v>750414.91917542403</v>
      </c>
      <c r="AG62" s="202">
        <f t="shared" si="39"/>
        <v>768283.41979562677</v>
      </c>
      <c r="AH62" s="202">
        <f t="shared" si="39"/>
        <v>786097.15979170136</v>
      </c>
    </row>
    <row r="63" spans="1:34" outlineLevel="1">
      <c r="B63" s="194" t="s">
        <v>273</v>
      </c>
      <c r="C63" s="41"/>
      <c r="D63" s="41" t="s">
        <v>209</v>
      </c>
      <c r="E63" s="203">
        <f>E64*E65</f>
        <v>196900.83396226412</v>
      </c>
      <c r="F63" s="203">
        <f t="shared" ref="F63:AH63" si="40">F64*F65</f>
        <v>205798.54727272727</v>
      </c>
      <c r="G63" s="203">
        <f t="shared" si="40"/>
        <v>210380.96551724139</v>
      </c>
      <c r="H63" s="203">
        <f t="shared" si="40"/>
        <v>218087.86499999999</v>
      </c>
      <c r="I63" s="203">
        <f t="shared" si="40"/>
        <v>225297.54516129033</v>
      </c>
      <c r="J63" s="203">
        <f t="shared" si="40"/>
        <v>232056.62031250005</v>
      </c>
      <c r="K63" s="203">
        <f t="shared" si="40"/>
        <v>238406.05454545459</v>
      </c>
      <c r="L63" s="203">
        <f t="shared" si="40"/>
        <v>244381.99264705885</v>
      </c>
      <c r="M63" s="203">
        <f t="shared" si="40"/>
        <v>250016.44857142863</v>
      </c>
      <c r="N63" s="203">
        <f t="shared" si="40"/>
        <v>255337.87916666671</v>
      </c>
      <c r="O63" s="203">
        <f t="shared" si="40"/>
        <v>263938.40000000002</v>
      </c>
      <c r="P63" s="203">
        <f t="shared" si="40"/>
        <v>272306.47432432434</v>
      </c>
      <c r="Q63" s="203">
        <f t="shared" si="40"/>
        <v>280451.40000000002</v>
      </c>
      <c r="R63" s="203">
        <f t="shared" si="40"/>
        <v>292227.0786666667</v>
      </c>
      <c r="S63" s="203">
        <f t="shared" si="40"/>
        <v>304002.75733333331</v>
      </c>
      <c r="T63" s="203">
        <f t="shared" si="40"/>
        <v>315778.4360000001</v>
      </c>
      <c r="U63" s="203">
        <f t="shared" si="40"/>
        <v>327554.11466666666</v>
      </c>
      <c r="V63" s="203">
        <f t="shared" si="40"/>
        <v>339329.79333333328</v>
      </c>
      <c r="W63" s="203">
        <f t="shared" si="40"/>
        <v>351105.47200000001</v>
      </c>
      <c r="X63" s="203">
        <f t="shared" si="40"/>
        <v>362881.15066666668</v>
      </c>
      <c r="Y63" s="203">
        <f t="shared" si="40"/>
        <v>374656.82933333336</v>
      </c>
      <c r="Z63" s="203">
        <f t="shared" si="40"/>
        <v>386432.50800000009</v>
      </c>
      <c r="AA63" s="203">
        <f t="shared" si="40"/>
        <v>398208.1866666667</v>
      </c>
      <c r="AB63" s="203">
        <f t="shared" si="40"/>
        <v>409983.86533333326</v>
      </c>
      <c r="AC63" s="203">
        <f t="shared" si="40"/>
        <v>421759.54399999999</v>
      </c>
      <c r="AD63" s="203">
        <f t="shared" si="40"/>
        <v>433535.22266666667</v>
      </c>
      <c r="AE63" s="203">
        <f t="shared" si="40"/>
        <v>445310.9013333334</v>
      </c>
      <c r="AF63" s="203">
        <f t="shared" si="40"/>
        <v>457086.58</v>
      </c>
      <c r="AG63" s="203">
        <f t="shared" si="40"/>
        <v>468862.25866666669</v>
      </c>
      <c r="AH63" s="203">
        <f t="shared" si="40"/>
        <v>480637.93733333331</v>
      </c>
    </row>
    <row r="64" spans="1:34" outlineLevel="1">
      <c r="B64" s="196" t="s">
        <v>271</v>
      </c>
      <c r="C64" s="197">
        <v>0.2</v>
      </c>
      <c r="D64" s="41" t="s">
        <v>260</v>
      </c>
      <c r="E64" s="203">
        <v>0.2</v>
      </c>
      <c r="F64" s="203">
        <f>E64</f>
        <v>0.2</v>
      </c>
      <c r="G64" s="203">
        <f t="shared" ref="G64:AH64" si="41">F64</f>
        <v>0.2</v>
      </c>
      <c r="H64" s="203">
        <f t="shared" si="41"/>
        <v>0.2</v>
      </c>
      <c r="I64" s="203">
        <f t="shared" si="41"/>
        <v>0.2</v>
      </c>
      <c r="J64" s="203">
        <f t="shared" si="41"/>
        <v>0.2</v>
      </c>
      <c r="K64" s="203">
        <f t="shared" si="41"/>
        <v>0.2</v>
      </c>
      <c r="L64" s="203">
        <f t="shared" si="41"/>
        <v>0.2</v>
      </c>
      <c r="M64" s="203">
        <f t="shared" si="41"/>
        <v>0.2</v>
      </c>
      <c r="N64" s="203">
        <f t="shared" si="41"/>
        <v>0.2</v>
      </c>
      <c r="O64" s="203">
        <f t="shared" si="41"/>
        <v>0.2</v>
      </c>
      <c r="P64" s="203">
        <f t="shared" si="41"/>
        <v>0.2</v>
      </c>
      <c r="Q64" s="203">
        <f t="shared" si="41"/>
        <v>0.2</v>
      </c>
      <c r="R64" s="203">
        <f t="shared" si="41"/>
        <v>0.2</v>
      </c>
      <c r="S64" s="203">
        <f t="shared" si="41"/>
        <v>0.2</v>
      </c>
      <c r="T64" s="203">
        <f t="shared" si="41"/>
        <v>0.2</v>
      </c>
      <c r="U64" s="203">
        <f t="shared" si="41"/>
        <v>0.2</v>
      </c>
      <c r="V64" s="203">
        <f t="shared" si="41"/>
        <v>0.2</v>
      </c>
      <c r="W64" s="203">
        <f t="shared" si="41"/>
        <v>0.2</v>
      </c>
      <c r="X64" s="203">
        <f t="shared" si="41"/>
        <v>0.2</v>
      </c>
      <c r="Y64" s="203">
        <f t="shared" si="41"/>
        <v>0.2</v>
      </c>
      <c r="Z64" s="203">
        <f t="shared" si="41"/>
        <v>0.2</v>
      </c>
      <c r="AA64" s="203">
        <f t="shared" si="41"/>
        <v>0.2</v>
      </c>
      <c r="AB64" s="203">
        <f t="shared" si="41"/>
        <v>0.2</v>
      </c>
      <c r="AC64" s="203">
        <f t="shared" si="41"/>
        <v>0.2</v>
      </c>
      <c r="AD64" s="203">
        <f t="shared" si="41"/>
        <v>0.2</v>
      </c>
      <c r="AE64" s="203">
        <f t="shared" si="41"/>
        <v>0.2</v>
      </c>
      <c r="AF64" s="203">
        <f t="shared" si="41"/>
        <v>0.2</v>
      </c>
      <c r="AG64" s="203">
        <f t="shared" si="41"/>
        <v>0.2</v>
      </c>
      <c r="AH64" s="203">
        <f t="shared" si="41"/>
        <v>0.2</v>
      </c>
    </row>
    <row r="65" spans="1:34" outlineLevel="1">
      <c r="B65" s="196" t="s">
        <v>265</v>
      </c>
      <c r="C65" s="199"/>
      <c r="D65" s="41" t="s">
        <v>264</v>
      </c>
      <c r="E65" s="287" cm="1">
        <f t="array" ref="E65:AH65">TRANSPOSE(DEMANDA_A!I4:I33*365)</f>
        <v>984504.16981132061</v>
      </c>
      <c r="F65" s="287">
        <v>1028992.7363636363</v>
      </c>
      <c r="G65" s="287">
        <v>1051904.8275862068</v>
      </c>
      <c r="H65" s="287">
        <v>1090439.325</v>
      </c>
      <c r="I65" s="287">
        <v>1126487.7258064516</v>
      </c>
      <c r="J65" s="287">
        <v>1160283.1015625002</v>
      </c>
      <c r="K65" s="287">
        <v>1192030.2727272729</v>
      </c>
      <c r="L65" s="287">
        <v>1221909.9632352942</v>
      </c>
      <c r="M65" s="287">
        <v>1250082.2428571431</v>
      </c>
      <c r="N65" s="287">
        <v>1276689.3958333335</v>
      </c>
      <c r="O65" s="287">
        <v>1319692</v>
      </c>
      <c r="P65" s="287">
        <v>1361532.3716216215</v>
      </c>
      <c r="Q65" s="287">
        <v>1402257</v>
      </c>
      <c r="R65" s="287">
        <v>1461135.3933333335</v>
      </c>
      <c r="S65" s="287">
        <v>1520013.7866666664</v>
      </c>
      <c r="T65" s="287">
        <v>1578892.1800000004</v>
      </c>
      <c r="U65" s="287">
        <v>1637770.5733333332</v>
      </c>
      <c r="V65" s="287">
        <v>1696648.9666666663</v>
      </c>
      <c r="W65" s="287">
        <v>1755527.3599999999</v>
      </c>
      <c r="X65" s="287">
        <v>1814405.7533333334</v>
      </c>
      <c r="Y65" s="287">
        <v>1873284.1466666667</v>
      </c>
      <c r="Z65" s="287">
        <v>1932162.5400000003</v>
      </c>
      <c r="AA65" s="287">
        <v>1991040.9333333333</v>
      </c>
      <c r="AB65" s="287">
        <v>2049919.3266666662</v>
      </c>
      <c r="AC65" s="287">
        <v>2108797.7199999997</v>
      </c>
      <c r="AD65" s="287">
        <v>2167676.1133333333</v>
      </c>
      <c r="AE65" s="287">
        <v>2226554.5066666668</v>
      </c>
      <c r="AF65" s="287">
        <v>2285432.9</v>
      </c>
      <c r="AG65" s="287">
        <v>2344311.2933333335</v>
      </c>
      <c r="AH65" s="287">
        <v>2403189.6866666665</v>
      </c>
    </row>
    <row r="66" spans="1:34" outlineLevel="1">
      <c r="B66" s="194" t="s">
        <v>272</v>
      </c>
      <c r="C66" s="41"/>
      <c r="D66" s="41" t="s">
        <v>209</v>
      </c>
      <c r="E66" s="203">
        <f>E67*E68</f>
        <v>0</v>
      </c>
      <c r="F66" s="203">
        <f t="shared" ref="F66:AH66" si="42">F67*F68</f>
        <v>0</v>
      </c>
      <c r="G66" s="203">
        <f t="shared" si="42"/>
        <v>0</v>
      </c>
      <c r="H66" s="203">
        <f t="shared" si="42"/>
        <v>0</v>
      </c>
      <c r="I66" s="203">
        <f t="shared" si="42"/>
        <v>0</v>
      </c>
      <c r="J66" s="203">
        <f t="shared" si="42"/>
        <v>43411.928505344003</v>
      </c>
      <c r="K66" s="203">
        <f t="shared" si="42"/>
        <v>61142.914156544008</v>
      </c>
      <c r="L66" s="203">
        <f t="shared" si="42"/>
        <v>80483.988891647998</v>
      </c>
      <c r="M66" s="203">
        <f t="shared" si="42"/>
        <v>101396.18576384003</v>
      </c>
      <c r="N66" s="203">
        <f t="shared" si="42"/>
        <v>123873.27785676802</v>
      </c>
      <c r="O66" s="203">
        <f t="shared" si="42"/>
        <v>147927.42963814404</v>
      </c>
      <c r="P66" s="203">
        <f t="shared" si="42"/>
        <v>173472.42536550402</v>
      </c>
      <c r="Q66" s="203">
        <f t="shared" si="42"/>
        <v>180482.84904960004</v>
      </c>
      <c r="R66" s="203">
        <f t="shared" si="42"/>
        <v>187443.72740710402</v>
      </c>
      <c r="S66" s="203">
        <f t="shared" si="42"/>
        <v>194355.06043801599</v>
      </c>
      <c r="T66" s="203">
        <f t="shared" si="42"/>
        <v>201181.87497062399</v>
      </c>
      <c r="U66" s="203">
        <f t="shared" si="42"/>
        <v>207992.81352396801</v>
      </c>
      <c r="V66" s="203">
        <f t="shared" si="42"/>
        <v>214739.68894054403</v>
      </c>
      <c r="W66" s="203">
        <f t="shared" si="42"/>
        <v>221411.26763929601</v>
      </c>
      <c r="X66" s="203">
        <f t="shared" si="42"/>
        <v>228030.69336268801</v>
      </c>
      <c r="Y66" s="203">
        <f t="shared" si="42"/>
        <v>234597.96611072004</v>
      </c>
      <c r="Z66" s="203">
        <f t="shared" si="42"/>
        <v>241113.08588339202</v>
      </c>
      <c r="AA66" s="203">
        <f t="shared" si="42"/>
        <v>247576.05268070402</v>
      </c>
      <c r="AB66" s="203">
        <f t="shared" si="42"/>
        <v>253941.45869926404</v>
      </c>
      <c r="AC66" s="203">
        <f t="shared" si="42"/>
        <v>260298.81572147203</v>
      </c>
      <c r="AD66" s="203">
        <f t="shared" si="42"/>
        <v>266556.00431615999</v>
      </c>
      <c r="AE66" s="203">
        <f t="shared" si="42"/>
        <v>272758.43228671997</v>
      </c>
      <c r="AF66" s="203">
        <f t="shared" si="42"/>
        <v>278928.33917542401</v>
      </c>
      <c r="AG66" s="203">
        <f t="shared" si="42"/>
        <v>285021.16112896003</v>
      </c>
      <c r="AH66" s="203">
        <f t="shared" si="42"/>
        <v>291059.22245836805</v>
      </c>
    </row>
    <row r="67" spans="1:34" outlineLevel="1">
      <c r="B67" s="196" t="s">
        <v>271</v>
      </c>
      <c r="C67" s="197">
        <v>0.16</v>
      </c>
      <c r="D67" s="41" t="s">
        <v>260</v>
      </c>
      <c r="E67" s="203">
        <v>0.16</v>
      </c>
      <c r="F67" s="203">
        <f t="shared" ref="F67:J67" si="43">E67</f>
        <v>0.16</v>
      </c>
      <c r="G67" s="203">
        <f t="shared" si="43"/>
        <v>0.16</v>
      </c>
      <c r="H67" s="203">
        <f t="shared" si="43"/>
        <v>0.16</v>
      </c>
      <c r="I67" s="203">
        <f t="shared" si="43"/>
        <v>0.16</v>
      </c>
      <c r="J67" s="203">
        <f t="shared" si="43"/>
        <v>0.16</v>
      </c>
      <c r="K67" s="203">
        <f>J67</f>
        <v>0.16</v>
      </c>
      <c r="L67" s="203">
        <f t="shared" ref="L67:AH67" si="44">K67</f>
        <v>0.16</v>
      </c>
      <c r="M67" s="203">
        <f t="shared" si="44"/>
        <v>0.16</v>
      </c>
      <c r="N67" s="203">
        <f t="shared" si="44"/>
        <v>0.16</v>
      </c>
      <c r="O67" s="203">
        <f t="shared" si="44"/>
        <v>0.16</v>
      </c>
      <c r="P67" s="203">
        <f t="shared" si="44"/>
        <v>0.16</v>
      </c>
      <c r="Q67" s="203">
        <f t="shared" si="44"/>
        <v>0.16</v>
      </c>
      <c r="R67" s="203">
        <f t="shared" si="44"/>
        <v>0.16</v>
      </c>
      <c r="S67" s="203">
        <f t="shared" si="44"/>
        <v>0.16</v>
      </c>
      <c r="T67" s="203">
        <f t="shared" si="44"/>
        <v>0.16</v>
      </c>
      <c r="U67" s="203">
        <f t="shared" si="44"/>
        <v>0.16</v>
      </c>
      <c r="V67" s="203">
        <f t="shared" si="44"/>
        <v>0.16</v>
      </c>
      <c r="W67" s="203">
        <f t="shared" si="44"/>
        <v>0.16</v>
      </c>
      <c r="X67" s="203">
        <f t="shared" si="44"/>
        <v>0.16</v>
      </c>
      <c r="Y67" s="203">
        <f t="shared" si="44"/>
        <v>0.16</v>
      </c>
      <c r="Z67" s="203">
        <f t="shared" si="44"/>
        <v>0.16</v>
      </c>
      <c r="AA67" s="203">
        <f t="shared" si="44"/>
        <v>0.16</v>
      </c>
      <c r="AB67" s="203">
        <f t="shared" si="44"/>
        <v>0.16</v>
      </c>
      <c r="AC67" s="203">
        <f t="shared" si="44"/>
        <v>0.16</v>
      </c>
      <c r="AD67" s="203">
        <f t="shared" si="44"/>
        <v>0.16</v>
      </c>
      <c r="AE67" s="203">
        <f t="shared" si="44"/>
        <v>0.16</v>
      </c>
      <c r="AF67" s="203">
        <f t="shared" si="44"/>
        <v>0.16</v>
      </c>
      <c r="AG67" s="203">
        <f t="shared" si="44"/>
        <v>0.16</v>
      </c>
      <c r="AH67" s="203">
        <f t="shared" si="44"/>
        <v>0.16</v>
      </c>
    </row>
    <row r="68" spans="1:34" outlineLevel="1">
      <c r="B68" s="196" t="s">
        <v>261</v>
      </c>
      <c r="C68" s="199"/>
      <c r="D68" s="41" t="s">
        <v>270</v>
      </c>
      <c r="E68" s="203" cm="1">
        <f t="array" ref="E68:AH68">TRANSPOSE(DEMANDA_E!L5:L34/1000*86400*365)</f>
        <v>0</v>
      </c>
      <c r="F68" s="203">
        <v>0</v>
      </c>
      <c r="G68" s="203">
        <v>0</v>
      </c>
      <c r="H68" s="203">
        <v>0</v>
      </c>
      <c r="I68" s="203">
        <v>0</v>
      </c>
      <c r="J68" s="203">
        <v>271324.5531584</v>
      </c>
      <c r="K68" s="203">
        <v>382143.21347840002</v>
      </c>
      <c r="L68" s="203">
        <v>503024.93057279993</v>
      </c>
      <c r="M68" s="203">
        <v>633726.16102400015</v>
      </c>
      <c r="N68" s="203">
        <v>774207.9866048001</v>
      </c>
      <c r="O68" s="203">
        <v>924546.43523840012</v>
      </c>
      <c r="P68" s="203">
        <v>1084202.6585344002</v>
      </c>
      <c r="Q68" s="203">
        <v>1128017.8065600002</v>
      </c>
      <c r="R68" s="203">
        <v>1171523.2962944</v>
      </c>
      <c r="S68" s="203">
        <v>1214719.1277375999</v>
      </c>
      <c r="T68" s="203">
        <v>1257386.7185664</v>
      </c>
      <c r="U68" s="203">
        <v>1299955.0845248001</v>
      </c>
      <c r="V68" s="203">
        <v>1342123.0558784001</v>
      </c>
      <c r="W68" s="203">
        <v>1383820.4227456001</v>
      </c>
      <c r="X68" s="203">
        <v>1425191.8335168001</v>
      </c>
      <c r="Y68" s="203">
        <v>1466237.2881920002</v>
      </c>
      <c r="Z68" s="203">
        <v>1506956.7867712001</v>
      </c>
      <c r="AA68" s="203">
        <v>1547350.3292544</v>
      </c>
      <c r="AB68" s="203">
        <v>1587134.1168704003</v>
      </c>
      <c r="AC68" s="203">
        <v>1626867.5982592001</v>
      </c>
      <c r="AD68" s="203">
        <v>1665975.0269759998</v>
      </c>
      <c r="AE68" s="203">
        <v>1704740.2017919999</v>
      </c>
      <c r="AF68" s="203">
        <v>1743302.1198464001</v>
      </c>
      <c r="AG68" s="203">
        <v>1781382.2570560002</v>
      </c>
      <c r="AH68" s="203">
        <v>1819120.1403648001</v>
      </c>
    </row>
    <row r="69" spans="1:34" outlineLevel="1">
      <c r="B69" s="194" t="s">
        <v>269</v>
      </c>
      <c r="C69" s="197">
        <v>14400</v>
      </c>
      <c r="D69" s="41" t="s">
        <v>209</v>
      </c>
      <c r="E69" s="203">
        <f>1200*12</f>
        <v>14400</v>
      </c>
      <c r="F69" s="203">
        <f t="shared" ref="F69:AH69" si="45">E69</f>
        <v>14400</v>
      </c>
      <c r="G69" s="203">
        <f t="shared" si="45"/>
        <v>14400</v>
      </c>
      <c r="H69" s="203">
        <f t="shared" si="45"/>
        <v>14400</v>
      </c>
      <c r="I69" s="203">
        <f t="shared" si="45"/>
        <v>14400</v>
      </c>
      <c r="J69" s="203">
        <f t="shared" si="45"/>
        <v>14400</v>
      </c>
      <c r="K69" s="203">
        <f t="shared" si="45"/>
        <v>14400</v>
      </c>
      <c r="L69" s="203">
        <f t="shared" si="45"/>
        <v>14400</v>
      </c>
      <c r="M69" s="203">
        <f t="shared" si="45"/>
        <v>14400</v>
      </c>
      <c r="N69" s="203">
        <f t="shared" si="45"/>
        <v>14400</v>
      </c>
      <c r="O69" s="203">
        <f t="shared" si="45"/>
        <v>14400</v>
      </c>
      <c r="P69" s="203">
        <f t="shared" si="45"/>
        <v>14400</v>
      </c>
      <c r="Q69" s="203">
        <f t="shared" si="45"/>
        <v>14400</v>
      </c>
      <c r="R69" s="203">
        <f t="shared" si="45"/>
        <v>14400</v>
      </c>
      <c r="S69" s="203">
        <f t="shared" si="45"/>
        <v>14400</v>
      </c>
      <c r="T69" s="203">
        <f t="shared" si="45"/>
        <v>14400</v>
      </c>
      <c r="U69" s="203">
        <f t="shared" si="45"/>
        <v>14400</v>
      </c>
      <c r="V69" s="203">
        <f t="shared" si="45"/>
        <v>14400</v>
      </c>
      <c r="W69" s="203">
        <f t="shared" si="45"/>
        <v>14400</v>
      </c>
      <c r="X69" s="203">
        <f t="shared" si="45"/>
        <v>14400</v>
      </c>
      <c r="Y69" s="203">
        <f t="shared" si="45"/>
        <v>14400</v>
      </c>
      <c r="Z69" s="203">
        <f t="shared" si="45"/>
        <v>14400</v>
      </c>
      <c r="AA69" s="203">
        <f t="shared" si="45"/>
        <v>14400</v>
      </c>
      <c r="AB69" s="203">
        <f t="shared" si="45"/>
        <v>14400</v>
      </c>
      <c r="AC69" s="203">
        <f t="shared" si="45"/>
        <v>14400</v>
      </c>
      <c r="AD69" s="203">
        <f t="shared" si="45"/>
        <v>14400</v>
      </c>
      <c r="AE69" s="203">
        <f t="shared" si="45"/>
        <v>14400</v>
      </c>
      <c r="AF69" s="203">
        <f t="shared" si="45"/>
        <v>14400</v>
      </c>
      <c r="AG69" s="203">
        <f t="shared" si="45"/>
        <v>14400</v>
      </c>
      <c r="AH69" s="203">
        <f t="shared" si="45"/>
        <v>14400</v>
      </c>
    </row>
    <row r="70" spans="1:34">
      <c r="B70" s="54"/>
      <c r="C70" s="82"/>
      <c r="D70" s="8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</row>
    <row r="71" spans="1:34" ht="15" customHeight="1">
      <c r="A71" s="86"/>
      <c r="B71" s="190" t="s">
        <v>13</v>
      </c>
      <c r="C71" s="191" t="s">
        <v>217</v>
      </c>
      <c r="D71" s="191" t="s">
        <v>23</v>
      </c>
      <c r="E71" s="64" t="s">
        <v>2</v>
      </c>
      <c r="F71" s="64" t="s">
        <v>3</v>
      </c>
      <c r="G71" s="64" t="s">
        <v>4</v>
      </c>
      <c r="H71" s="64" t="s">
        <v>5</v>
      </c>
      <c r="I71" s="64" t="s">
        <v>6</v>
      </c>
      <c r="J71" s="64" t="s">
        <v>17</v>
      </c>
      <c r="K71" s="64" t="s">
        <v>18</v>
      </c>
      <c r="L71" s="64" t="s">
        <v>19</v>
      </c>
      <c r="M71" s="64" t="s">
        <v>20</v>
      </c>
      <c r="N71" s="64" t="s">
        <v>7</v>
      </c>
      <c r="O71" s="64" t="s">
        <v>62</v>
      </c>
      <c r="P71" s="64" t="s">
        <v>63</v>
      </c>
      <c r="Q71" s="64" t="s">
        <v>64</v>
      </c>
      <c r="R71" s="64" t="s">
        <v>65</v>
      </c>
      <c r="S71" s="64" t="s">
        <v>8</v>
      </c>
      <c r="T71" s="64" t="s">
        <v>66</v>
      </c>
      <c r="U71" s="64" t="s">
        <v>67</v>
      </c>
      <c r="V71" s="64" t="s">
        <v>68</v>
      </c>
      <c r="W71" s="64" t="s">
        <v>69</v>
      </c>
      <c r="X71" s="64" t="s">
        <v>9</v>
      </c>
      <c r="Y71" s="64" t="s">
        <v>70</v>
      </c>
      <c r="Z71" s="64" t="s">
        <v>71</v>
      </c>
      <c r="AA71" s="64" t="s">
        <v>72</v>
      </c>
      <c r="AB71" s="64" t="s">
        <v>73</v>
      </c>
      <c r="AC71" s="64" t="s">
        <v>10</v>
      </c>
      <c r="AD71" s="64" t="s">
        <v>74</v>
      </c>
      <c r="AE71" s="64" t="s">
        <v>75</v>
      </c>
      <c r="AF71" s="64" t="s">
        <v>76</v>
      </c>
      <c r="AG71" s="64" t="s">
        <v>77</v>
      </c>
      <c r="AH71" s="64" t="s">
        <v>11</v>
      </c>
    </row>
    <row r="72" spans="1:34" s="85" customFormat="1" outlineLevel="1">
      <c r="B72" s="192" t="s">
        <v>268</v>
      </c>
      <c r="C72" s="16"/>
      <c r="D72" s="16" t="s">
        <v>235</v>
      </c>
      <c r="E72" s="204">
        <f t="shared" ref="E72:AH72" si="46">E73+E76</f>
        <v>118140.50037735846</v>
      </c>
      <c r="F72" s="204">
        <f t="shared" si="46"/>
        <v>123479.12836363635</v>
      </c>
      <c r="G72" s="204">
        <f t="shared" si="46"/>
        <v>126228.57931034482</v>
      </c>
      <c r="H72" s="204">
        <f t="shared" si="46"/>
        <v>130852.71899999998</v>
      </c>
      <c r="I72" s="204">
        <f t="shared" si="46"/>
        <v>135178.5270967742</v>
      </c>
      <c r="J72" s="204">
        <f t="shared" si="46"/>
        <v>166366.42750334</v>
      </c>
      <c r="K72" s="204">
        <f t="shared" si="46"/>
        <v>181257.95407511276</v>
      </c>
      <c r="L72" s="204">
        <f t="shared" si="46"/>
        <v>196931.6886455153</v>
      </c>
      <c r="M72" s="204">
        <f t="shared" si="46"/>
        <v>213382.48524525715</v>
      </c>
      <c r="N72" s="204">
        <f t="shared" si="46"/>
        <v>230623.52616048002</v>
      </c>
      <c r="O72" s="204">
        <f t="shared" si="46"/>
        <v>250817.68352384004</v>
      </c>
      <c r="P72" s="204">
        <f t="shared" si="46"/>
        <v>271804.15044803458</v>
      </c>
      <c r="Q72" s="204">
        <f t="shared" si="46"/>
        <v>281072.62065599998</v>
      </c>
      <c r="R72" s="204">
        <f t="shared" si="46"/>
        <v>292488.57682944002</v>
      </c>
      <c r="S72" s="204">
        <f t="shared" si="46"/>
        <v>303873.56717375998</v>
      </c>
      <c r="T72" s="204">
        <f t="shared" si="46"/>
        <v>315205.73345664004</v>
      </c>
      <c r="U72" s="204">
        <f t="shared" si="46"/>
        <v>326527.97725247999</v>
      </c>
      <c r="V72" s="204">
        <f t="shared" si="46"/>
        <v>337810.18158783996</v>
      </c>
      <c r="W72" s="204">
        <f t="shared" si="46"/>
        <v>349045.32547456003</v>
      </c>
      <c r="X72" s="204">
        <f t="shared" si="46"/>
        <v>360247.87375168002</v>
      </c>
      <c r="Y72" s="204">
        <f t="shared" si="46"/>
        <v>371417.82641920005</v>
      </c>
      <c r="Z72" s="204">
        <f t="shared" si="46"/>
        <v>382555.18347712001</v>
      </c>
      <c r="AA72" s="204">
        <f t="shared" si="46"/>
        <v>393659.94492544001</v>
      </c>
      <c r="AB72" s="204">
        <f t="shared" si="46"/>
        <v>404703.73088703997</v>
      </c>
      <c r="AC72" s="204">
        <f t="shared" si="46"/>
        <v>415742.48622591997</v>
      </c>
      <c r="AD72" s="204">
        <f t="shared" si="46"/>
        <v>426718.63629759999</v>
      </c>
      <c r="AE72" s="204">
        <f t="shared" si="46"/>
        <v>437660.5609792</v>
      </c>
      <c r="AF72" s="204">
        <f t="shared" si="46"/>
        <v>448582.15998463996</v>
      </c>
      <c r="AG72" s="204">
        <f t="shared" si="46"/>
        <v>459455.58090559999</v>
      </c>
      <c r="AH72" s="204">
        <f t="shared" si="46"/>
        <v>470294.77643648</v>
      </c>
    </row>
    <row r="73" spans="1:34" outlineLevel="1">
      <c r="B73" s="194" t="s">
        <v>267</v>
      </c>
      <c r="C73" s="41"/>
      <c r="D73" s="41" t="s">
        <v>209</v>
      </c>
      <c r="E73" s="205">
        <f>E74*E75</f>
        <v>118140.50037735846</v>
      </c>
      <c r="F73" s="205">
        <f t="shared" ref="F73:AH73" si="47">F74*F75</f>
        <v>123479.12836363635</v>
      </c>
      <c r="G73" s="205">
        <f t="shared" si="47"/>
        <v>126228.57931034482</v>
      </c>
      <c r="H73" s="205">
        <f t="shared" si="47"/>
        <v>130852.71899999998</v>
      </c>
      <c r="I73" s="205">
        <f t="shared" si="47"/>
        <v>135178.5270967742</v>
      </c>
      <c r="J73" s="205">
        <f t="shared" si="47"/>
        <v>139233.97218750001</v>
      </c>
      <c r="K73" s="205">
        <f t="shared" si="47"/>
        <v>143043.63272727275</v>
      </c>
      <c r="L73" s="205">
        <f t="shared" si="47"/>
        <v>146629.19558823531</v>
      </c>
      <c r="M73" s="205">
        <f t="shared" si="47"/>
        <v>150009.86914285715</v>
      </c>
      <c r="N73" s="205">
        <f t="shared" si="47"/>
        <v>153202.72750000001</v>
      </c>
      <c r="O73" s="205">
        <f t="shared" si="47"/>
        <v>158363.04</v>
      </c>
      <c r="P73" s="205">
        <f t="shared" si="47"/>
        <v>163383.88459459456</v>
      </c>
      <c r="Q73" s="205">
        <f t="shared" si="47"/>
        <v>168270.84</v>
      </c>
      <c r="R73" s="205">
        <f t="shared" si="47"/>
        <v>175336.24720000001</v>
      </c>
      <c r="S73" s="205">
        <f t="shared" si="47"/>
        <v>182401.65439999997</v>
      </c>
      <c r="T73" s="205">
        <f t="shared" si="47"/>
        <v>189467.06160000004</v>
      </c>
      <c r="U73" s="205">
        <f t="shared" si="47"/>
        <v>196532.46879999997</v>
      </c>
      <c r="V73" s="205">
        <f t="shared" si="47"/>
        <v>203597.87599999996</v>
      </c>
      <c r="W73" s="205">
        <f t="shared" si="47"/>
        <v>210663.28319999998</v>
      </c>
      <c r="X73" s="205">
        <f t="shared" si="47"/>
        <v>217728.69039999999</v>
      </c>
      <c r="Y73" s="205">
        <f t="shared" si="47"/>
        <v>224794.09760000001</v>
      </c>
      <c r="Z73" s="205">
        <f t="shared" si="47"/>
        <v>231859.50480000002</v>
      </c>
      <c r="AA73" s="205">
        <f t="shared" si="47"/>
        <v>238924.91199999998</v>
      </c>
      <c r="AB73" s="205">
        <f t="shared" si="47"/>
        <v>245990.31919999994</v>
      </c>
      <c r="AC73" s="205">
        <f t="shared" si="47"/>
        <v>253055.72639999996</v>
      </c>
      <c r="AD73" s="205">
        <f t="shared" si="47"/>
        <v>260121.13359999997</v>
      </c>
      <c r="AE73" s="205">
        <f t="shared" si="47"/>
        <v>267186.54080000002</v>
      </c>
      <c r="AF73" s="205">
        <f t="shared" si="47"/>
        <v>274251.94799999997</v>
      </c>
      <c r="AG73" s="205">
        <f t="shared" si="47"/>
        <v>281317.35519999999</v>
      </c>
      <c r="AH73" s="205">
        <f t="shared" si="47"/>
        <v>288382.76239999995</v>
      </c>
    </row>
    <row r="74" spans="1:34" outlineLevel="1">
      <c r="B74" s="196" t="s">
        <v>266</v>
      </c>
      <c r="C74" s="197">
        <v>0.12</v>
      </c>
      <c r="D74" s="41" t="s">
        <v>260</v>
      </c>
      <c r="E74" s="205">
        <v>0.12</v>
      </c>
      <c r="F74" s="205">
        <f t="shared" ref="F74:AH74" si="48">E74</f>
        <v>0.12</v>
      </c>
      <c r="G74" s="205">
        <f t="shared" si="48"/>
        <v>0.12</v>
      </c>
      <c r="H74" s="205">
        <f t="shared" si="48"/>
        <v>0.12</v>
      </c>
      <c r="I74" s="205">
        <f t="shared" si="48"/>
        <v>0.12</v>
      </c>
      <c r="J74" s="205">
        <f t="shared" si="48"/>
        <v>0.12</v>
      </c>
      <c r="K74" s="205">
        <f t="shared" si="48"/>
        <v>0.12</v>
      </c>
      <c r="L74" s="205">
        <f t="shared" si="48"/>
        <v>0.12</v>
      </c>
      <c r="M74" s="205">
        <f t="shared" si="48"/>
        <v>0.12</v>
      </c>
      <c r="N74" s="205">
        <f t="shared" si="48"/>
        <v>0.12</v>
      </c>
      <c r="O74" s="205">
        <f t="shared" si="48"/>
        <v>0.12</v>
      </c>
      <c r="P74" s="205">
        <f t="shared" si="48"/>
        <v>0.12</v>
      </c>
      <c r="Q74" s="205">
        <f t="shared" si="48"/>
        <v>0.12</v>
      </c>
      <c r="R74" s="205">
        <f t="shared" si="48"/>
        <v>0.12</v>
      </c>
      <c r="S74" s="205">
        <f t="shared" si="48"/>
        <v>0.12</v>
      </c>
      <c r="T74" s="205">
        <f t="shared" si="48"/>
        <v>0.12</v>
      </c>
      <c r="U74" s="205">
        <f t="shared" si="48"/>
        <v>0.12</v>
      </c>
      <c r="V74" s="205">
        <f t="shared" si="48"/>
        <v>0.12</v>
      </c>
      <c r="W74" s="205">
        <f t="shared" si="48"/>
        <v>0.12</v>
      </c>
      <c r="X74" s="205">
        <f t="shared" si="48"/>
        <v>0.12</v>
      </c>
      <c r="Y74" s="205">
        <f t="shared" si="48"/>
        <v>0.12</v>
      </c>
      <c r="Z74" s="205">
        <f t="shared" si="48"/>
        <v>0.12</v>
      </c>
      <c r="AA74" s="205">
        <f t="shared" si="48"/>
        <v>0.12</v>
      </c>
      <c r="AB74" s="205">
        <f t="shared" si="48"/>
        <v>0.12</v>
      </c>
      <c r="AC74" s="205">
        <f t="shared" si="48"/>
        <v>0.12</v>
      </c>
      <c r="AD74" s="205">
        <f t="shared" si="48"/>
        <v>0.12</v>
      </c>
      <c r="AE74" s="205">
        <f t="shared" si="48"/>
        <v>0.12</v>
      </c>
      <c r="AF74" s="205">
        <f t="shared" si="48"/>
        <v>0.12</v>
      </c>
      <c r="AG74" s="205">
        <f t="shared" si="48"/>
        <v>0.12</v>
      </c>
      <c r="AH74" s="205">
        <f t="shared" si="48"/>
        <v>0.12</v>
      </c>
    </row>
    <row r="75" spans="1:34" outlineLevel="1">
      <c r="B75" s="196" t="s">
        <v>265</v>
      </c>
      <c r="C75" s="197"/>
      <c r="D75" s="41" t="s">
        <v>264</v>
      </c>
      <c r="E75" s="205">
        <f t="shared" ref="E75:AH75" si="49">E65</f>
        <v>984504.16981132061</v>
      </c>
      <c r="F75" s="205">
        <f t="shared" si="49"/>
        <v>1028992.7363636363</v>
      </c>
      <c r="G75" s="205">
        <f t="shared" si="49"/>
        <v>1051904.8275862068</v>
      </c>
      <c r="H75" s="205">
        <f t="shared" si="49"/>
        <v>1090439.325</v>
      </c>
      <c r="I75" s="205">
        <f t="shared" si="49"/>
        <v>1126487.7258064516</v>
      </c>
      <c r="J75" s="205">
        <f t="shared" si="49"/>
        <v>1160283.1015625002</v>
      </c>
      <c r="K75" s="205">
        <f t="shared" si="49"/>
        <v>1192030.2727272729</v>
      </c>
      <c r="L75" s="205">
        <f t="shared" si="49"/>
        <v>1221909.9632352942</v>
      </c>
      <c r="M75" s="205">
        <f t="shared" si="49"/>
        <v>1250082.2428571431</v>
      </c>
      <c r="N75" s="205">
        <f t="shared" si="49"/>
        <v>1276689.3958333335</v>
      </c>
      <c r="O75" s="205">
        <f t="shared" si="49"/>
        <v>1319692</v>
      </c>
      <c r="P75" s="205">
        <f t="shared" si="49"/>
        <v>1361532.3716216215</v>
      </c>
      <c r="Q75" s="205">
        <f t="shared" si="49"/>
        <v>1402257</v>
      </c>
      <c r="R75" s="205">
        <f t="shared" si="49"/>
        <v>1461135.3933333335</v>
      </c>
      <c r="S75" s="205">
        <f t="shared" si="49"/>
        <v>1520013.7866666664</v>
      </c>
      <c r="T75" s="205">
        <f t="shared" si="49"/>
        <v>1578892.1800000004</v>
      </c>
      <c r="U75" s="205">
        <f t="shared" si="49"/>
        <v>1637770.5733333332</v>
      </c>
      <c r="V75" s="205">
        <f t="shared" si="49"/>
        <v>1696648.9666666663</v>
      </c>
      <c r="W75" s="205">
        <f t="shared" si="49"/>
        <v>1755527.3599999999</v>
      </c>
      <c r="X75" s="205">
        <f t="shared" si="49"/>
        <v>1814405.7533333334</v>
      </c>
      <c r="Y75" s="205">
        <f t="shared" si="49"/>
        <v>1873284.1466666667</v>
      </c>
      <c r="Z75" s="205">
        <f t="shared" si="49"/>
        <v>1932162.5400000003</v>
      </c>
      <c r="AA75" s="205">
        <f t="shared" si="49"/>
        <v>1991040.9333333333</v>
      </c>
      <c r="AB75" s="205">
        <f t="shared" si="49"/>
        <v>2049919.3266666662</v>
      </c>
      <c r="AC75" s="205">
        <f t="shared" si="49"/>
        <v>2108797.7199999997</v>
      </c>
      <c r="AD75" s="205">
        <f t="shared" si="49"/>
        <v>2167676.1133333333</v>
      </c>
      <c r="AE75" s="205">
        <f t="shared" si="49"/>
        <v>2226554.5066666668</v>
      </c>
      <c r="AF75" s="205">
        <f t="shared" si="49"/>
        <v>2285432.9</v>
      </c>
      <c r="AG75" s="205">
        <f t="shared" si="49"/>
        <v>2344311.2933333335</v>
      </c>
      <c r="AH75" s="205">
        <f t="shared" si="49"/>
        <v>2403189.6866666665</v>
      </c>
    </row>
    <row r="76" spans="1:34" outlineLevel="1">
      <c r="B76" s="194" t="s">
        <v>263</v>
      </c>
      <c r="C76" s="41"/>
      <c r="D76" s="41" t="s">
        <v>209</v>
      </c>
      <c r="E76" s="205">
        <f>E78*E77</f>
        <v>0</v>
      </c>
      <c r="F76" s="205">
        <f t="shared" ref="F76:AH76" si="50">F78*F77</f>
        <v>0</v>
      </c>
      <c r="G76" s="205">
        <f t="shared" si="50"/>
        <v>0</v>
      </c>
      <c r="H76" s="205">
        <f t="shared" si="50"/>
        <v>0</v>
      </c>
      <c r="I76" s="205">
        <f t="shared" si="50"/>
        <v>0</v>
      </c>
      <c r="J76" s="205">
        <f t="shared" si="50"/>
        <v>27132.455315840001</v>
      </c>
      <c r="K76" s="205">
        <f t="shared" si="50"/>
        <v>38214.321347840007</v>
      </c>
      <c r="L76" s="205">
        <f t="shared" si="50"/>
        <v>50302.493057279993</v>
      </c>
      <c r="M76" s="205">
        <f t="shared" si="50"/>
        <v>63372.616102400018</v>
      </c>
      <c r="N76" s="205">
        <f t="shared" si="50"/>
        <v>77420.79866048001</v>
      </c>
      <c r="O76" s="205">
        <f t="shared" si="50"/>
        <v>92454.643523840015</v>
      </c>
      <c r="P76" s="205">
        <f t="shared" si="50"/>
        <v>108420.26585344003</v>
      </c>
      <c r="Q76" s="205">
        <f t="shared" si="50"/>
        <v>112801.78065600002</v>
      </c>
      <c r="R76" s="205">
        <f t="shared" si="50"/>
        <v>117152.32962944001</v>
      </c>
      <c r="S76" s="205">
        <f t="shared" si="50"/>
        <v>121471.91277375999</v>
      </c>
      <c r="T76" s="205">
        <f t="shared" si="50"/>
        <v>125738.67185664001</v>
      </c>
      <c r="U76" s="205">
        <f t="shared" si="50"/>
        <v>129995.50845248002</v>
      </c>
      <c r="V76" s="205">
        <f t="shared" si="50"/>
        <v>134212.30558784</v>
      </c>
      <c r="W76" s="205">
        <f t="shared" si="50"/>
        <v>138382.04227456002</v>
      </c>
      <c r="X76" s="205">
        <f t="shared" si="50"/>
        <v>142519.18335168003</v>
      </c>
      <c r="Y76" s="205">
        <f t="shared" si="50"/>
        <v>146623.72881920004</v>
      </c>
      <c r="Z76" s="205">
        <f t="shared" si="50"/>
        <v>150695.67867712001</v>
      </c>
      <c r="AA76" s="205">
        <f t="shared" si="50"/>
        <v>154735.03292544</v>
      </c>
      <c r="AB76" s="205">
        <f t="shared" si="50"/>
        <v>158713.41168704003</v>
      </c>
      <c r="AC76" s="205">
        <f t="shared" si="50"/>
        <v>162686.75982592002</v>
      </c>
      <c r="AD76" s="205">
        <f t="shared" si="50"/>
        <v>166597.50269759999</v>
      </c>
      <c r="AE76" s="205">
        <f t="shared" si="50"/>
        <v>170474.02017919999</v>
      </c>
      <c r="AF76" s="205">
        <f t="shared" si="50"/>
        <v>174330.21198464002</v>
      </c>
      <c r="AG76" s="205">
        <f t="shared" si="50"/>
        <v>178138.22570560002</v>
      </c>
      <c r="AH76" s="205">
        <f t="shared" si="50"/>
        <v>181912.01403648002</v>
      </c>
    </row>
    <row r="77" spans="1:34" outlineLevel="1">
      <c r="B77" s="196" t="s">
        <v>262</v>
      </c>
      <c r="C77" s="197">
        <v>0.1</v>
      </c>
      <c r="D77" s="41" t="s">
        <v>260</v>
      </c>
      <c r="E77" s="205">
        <v>0.1</v>
      </c>
      <c r="F77" s="205">
        <f>E77</f>
        <v>0.1</v>
      </c>
      <c r="G77" s="205">
        <f t="shared" ref="G77:AH77" si="51">F77</f>
        <v>0.1</v>
      </c>
      <c r="H77" s="205">
        <f t="shared" si="51"/>
        <v>0.1</v>
      </c>
      <c r="I77" s="205">
        <f t="shared" si="51"/>
        <v>0.1</v>
      </c>
      <c r="J77" s="205">
        <f t="shared" si="51"/>
        <v>0.1</v>
      </c>
      <c r="K77" s="205">
        <f t="shared" si="51"/>
        <v>0.1</v>
      </c>
      <c r="L77" s="205">
        <f t="shared" si="51"/>
        <v>0.1</v>
      </c>
      <c r="M77" s="205">
        <f t="shared" si="51"/>
        <v>0.1</v>
      </c>
      <c r="N77" s="205">
        <f t="shared" si="51"/>
        <v>0.1</v>
      </c>
      <c r="O77" s="205">
        <f t="shared" si="51"/>
        <v>0.1</v>
      </c>
      <c r="P77" s="205">
        <f t="shared" si="51"/>
        <v>0.1</v>
      </c>
      <c r="Q77" s="205">
        <f t="shared" si="51"/>
        <v>0.1</v>
      </c>
      <c r="R77" s="205">
        <f t="shared" si="51"/>
        <v>0.1</v>
      </c>
      <c r="S77" s="205">
        <f t="shared" si="51"/>
        <v>0.1</v>
      </c>
      <c r="T77" s="205">
        <f t="shared" si="51"/>
        <v>0.1</v>
      </c>
      <c r="U77" s="205">
        <f t="shared" si="51"/>
        <v>0.1</v>
      </c>
      <c r="V77" s="205">
        <f t="shared" si="51"/>
        <v>0.1</v>
      </c>
      <c r="W77" s="205">
        <f t="shared" si="51"/>
        <v>0.1</v>
      </c>
      <c r="X77" s="205">
        <f t="shared" si="51"/>
        <v>0.1</v>
      </c>
      <c r="Y77" s="205">
        <f t="shared" si="51"/>
        <v>0.1</v>
      </c>
      <c r="Z77" s="205">
        <f t="shared" si="51"/>
        <v>0.1</v>
      </c>
      <c r="AA77" s="205">
        <f t="shared" si="51"/>
        <v>0.1</v>
      </c>
      <c r="AB77" s="205">
        <f t="shared" si="51"/>
        <v>0.1</v>
      </c>
      <c r="AC77" s="205">
        <f t="shared" si="51"/>
        <v>0.1</v>
      </c>
      <c r="AD77" s="205">
        <f t="shared" si="51"/>
        <v>0.1</v>
      </c>
      <c r="AE77" s="205">
        <f t="shared" si="51"/>
        <v>0.1</v>
      </c>
      <c r="AF77" s="205">
        <f t="shared" si="51"/>
        <v>0.1</v>
      </c>
      <c r="AG77" s="205">
        <f t="shared" si="51"/>
        <v>0.1</v>
      </c>
      <c r="AH77" s="205">
        <f t="shared" si="51"/>
        <v>0.1</v>
      </c>
    </row>
    <row r="78" spans="1:34" outlineLevel="1">
      <c r="B78" s="196" t="s">
        <v>261</v>
      </c>
      <c r="C78" s="197"/>
      <c r="D78" s="41" t="s">
        <v>260</v>
      </c>
      <c r="E78" s="205">
        <f t="shared" ref="E78:AH78" si="52">E68</f>
        <v>0</v>
      </c>
      <c r="F78" s="205">
        <f t="shared" si="52"/>
        <v>0</v>
      </c>
      <c r="G78" s="205">
        <f t="shared" si="52"/>
        <v>0</v>
      </c>
      <c r="H78" s="205">
        <f t="shared" si="52"/>
        <v>0</v>
      </c>
      <c r="I78" s="205">
        <f t="shared" si="52"/>
        <v>0</v>
      </c>
      <c r="J78" s="205">
        <f t="shared" si="52"/>
        <v>271324.5531584</v>
      </c>
      <c r="K78" s="205">
        <f t="shared" si="52"/>
        <v>382143.21347840002</v>
      </c>
      <c r="L78" s="205">
        <f t="shared" si="52"/>
        <v>503024.93057279993</v>
      </c>
      <c r="M78" s="205">
        <f t="shared" si="52"/>
        <v>633726.16102400015</v>
      </c>
      <c r="N78" s="205">
        <f t="shared" si="52"/>
        <v>774207.9866048001</v>
      </c>
      <c r="O78" s="205">
        <f t="shared" si="52"/>
        <v>924546.43523840012</v>
      </c>
      <c r="P78" s="205">
        <f t="shared" si="52"/>
        <v>1084202.6585344002</v>
      </c>
      <c r="Q78" s="205">
        <f t="shared" si="52"/>
        <v>1128017.8065600002</v>
      </c>
      <c r="R78" s="205">
        <f t="shared" si="52"/>
        <v>1171523.2962944</v>
      </c>
      <c r="S78" s="205">
        <f t="shared" si="52"/>
        <v>1214719.1277375999</v>
      </c>
      <c r="T78" s="205">
        <f t="shared" si="52"/>
        <v>1257386.7185664</v>
      </c>
      <c r="U78" s="205">
        <f t="shared" si="52"/>
        <v>1299955.0845248001</v>
      </c>
      <c r="V78" s="205">
        <f t="shared" si="52"/>
        <v>1342123.0558784001</v>
      </c>
      <c r="W78" s="205">
        <f t="shared" si="52"/>
        <v>1383820.4227456001</v>
      </c>
      <c r="X78" s="205">
        <f t="shared" si="52"/>
        <v>1425191.8335168001</v>
      </c>
      <c r="Y78" s="205">
        <f t="shared" si="52"/>
        <v>1466237.2881920002</v>
      </c>
      <c r="Z78" s="205">
        <f t="shared" si="52"/>
        <v>1506956.7867712001</v>
      </c>
      <c r="AA78" s="205">
        <f t="shared" si="52"/>
        <v>1547350.3292544</v>
      </c>
      <c r="AB78" s="205">
        <f t="shared" si="52"/>
        <v>1587134.1168704003</v>
      </c>
      <c r="AC78" s="205">
        <f t="shared" si="52"/>
        <v>1626867.5982592001</v>
      </c>
      <c r="AD78" s="205">
        <f t="shared" si="52"/>
        <v>1665975.0269759998</v>
      </c>
      <c r="AE78" s="205">
        <f t="shared" si="52"/>
        <v>1704740.2017919999</v>
      </c>
      <c r="AF78" s="205">
        <f t="shared" si="52"/>
        <v>1743302.1198464001</v>
      </c>
      <c r="AG78" s="205">
        <f t="shared" si="52"/>
        <v>1781382.2570560002</v>
      </c>
      <c r="AH78" s="205">
        <f t="shared" si="52"/>
        <v>1819120.1403648001</v>
      </c>
    </row>
    <row r="79" spans="1:34">
      <c r="B79" s="54"/>
      <c r="C79" s="82"/>
      <c r="D79" s="82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</row>
    <row r="80" spans="1:34" ht="15" customHeight="1">
      <c r="A80" s="86"/>
      <c r="B80" s="190" t="s">
        <v>259</v>
      </c>
      <c r="C80" s="191" t="s">
        <v>217</v>
      </c>
      <c r="D80" s="191" t="s">
        <v>23</v>
      </c>
      <c r="E80" s="64" t="s">
        <v>2</v>
      </c>
      <c r="F80" s="64" t="s">
        <v>3</v>
      </c>
      <c r="G80" s="64" t="s">
        <v>4</v>
      </c>
      <c r="H80" s="64" t="s">
        <v>5</v>
      </c>
      <c r="I80" s="64" t="s">
        <v>6</v>
      </c>
      <c r="J80" s="64" t="s">
        <v>17</v>
      </c>
      <c r="K80" s="64" t="s">
        <v>18</v>
      </c>
      <c r="L80" s="64" t="s">
        <v>19</v>
      </c>
      <c r="M80" s="64" t="s">
        <v>20</v>
      </c>
      <c r="N80" s="64" t="s">
        <v>7</v>
      </c>
      <c r="O80" s="64" t="s">
        <v>62</v>
      </c>
      <c r="P80" s="64" t="s">
        <v>63</v>
      </c>
      <c r="Q80" s="64" t="s">
        <v>64</v>
      </c>
      <c r="R80" s="64" t="s">
        <v>65</v>
      </c>
      <c r="S80" s="64" t="s">
        <v>8</v>
      </c>
      <c r="T80" s="64" t="s">
        <v>66</v>
      </c>
      <c r="U80" s="64" t="s">
        <v>67</v>
      </c>
      <c r="V80" s="64" t="s">
        <v>68</v>
      </c>
      <c r="W80" s="64" t="s">
        <v>69</v>
      </c>
      <c r="X80" s="64" t="s">
        <v>9</v>
      </c>
      <c r="Y80" s="64" t="s">
        <v>70</v>
      </c>
      <c r="Z80" s="64" t="s">
        <v>71</v>
      </c>
      <c r="AA80" s="64" t="s">
        <v>72</v>
      </c>
      <c r="AB80" s="64" t="s">
        <v>73</v>
      </c>
      <c r="AC80" s="64" t="s">
        <v>10</v>
      </c>
      <c r="AD80" s="64" t="s">
        <v>74</v>
      </c>
      <c r="AE80" s="64" t="s">
        <v>75</v>
      </c>
      <c r="AF80" s="64" t="s">
        <v>76</v>
      </c>
      <c r="AG80" s="64" t="s">
        <v>77</v>
      </c>
      <c r="AH80" s="64" t="s">
        <v>11</v>
      </c>
    </row>
    <row r="81" spans="1:34" s="85" customFormat="1" outlineLevel="1">
      <c r="B81" s="192" t="s">
        <v>258</v>
      </c>
      <c r="C81" s="16"/>
      <c r="D81" s="16" t="s">
        <v>235</v>
      </c>
      <c r="E81" s="200">
        <f>E82*E83</f>
        <v>0</v>
      </c>
      <c r="F81" s="200">
        <f t="shared" ref="F81:AH81" si="53">F82*F83</f>
        <v>0</v>
      </c>
      <c r="G81" s="200">
        <f t="shared" si="53"/>
        <v>0</v>
      </c>
      <c r="H81" s="200">
        <f t="shared" si="53"/>
        <v>0</v>
      </c>
      <c r="I81" s="200">
        <f t="shared" si="53"/>
        <v>0</v>
      </c>
      <c r="J81" s="200">
        <f t="shared" si="53"/>
        <v>54264.910631680003</v>
      </c>
      <c r="K81" s="200">
        <f t="shared" si="53"/>
        <v>76428.642695679999</v>
      </c>
      <c r="L81" s="200">
        <f t="shared" si="53"/>
        <v>100604.98611455999</v>
      </c>
      <c r="M81" s="200">
        <f t="shared" si="53"/>
        <v>126745.23220480002</v>
      </c>
      <c r="N81" s="200">
        <f t="shared" si="53"/>
        <v>154841.59732096002</v>
      </c>
      <c r="O81" s="200">
        <f t="shared" si="53"/>
        <v>184909.28704768003</v>
      </c>
      <c r="P81" s="200">
        <f t="shared" si="53"/>
        <v>216840.53170688002</v>
      </c>
      <c r="Q81" s="200">
        <f t="shared" si="53"/>
        <v>225603.56131200006</v>
      </c>
      <c r="R81" s="200">
        <f t="shared" si="53"/>
        <v>234304.65925888001</v>
      </c>
      <c r="S81" s="200">
        <f t="shared" si="53"/>
        <v>242943.82554751995</v>
      </c>
      <c r="T81" s="200">
        <f t="shared" si="53"/>
        <v>251477.34371328002</v>
      </c>
      <c r="U81" s="200">
        <f t="shared" si="53"/>
        <v>259991.01690496001</v>
      </c>
      <c r="V81" s="200">
        <f t="shared" si="53"/>
        <v>268424.61117568007</v>
      </c>
      <c r="W81" s="200">
        <f t="shared" si="53"/>
        <v>276764.08454912005</v>
      </c>
      <c r="X81" s="200">
        <f t="shared" si="53"/>
        <v>285038.36670336005</v>
      </c>
      <c r="Y81" s="200">
        <f t="shared" si="53"/>
        <v>293247.45763840008</v>
      </c>
      <c r="Z81" s="200">
        <f t="shared" si="53"/>
        <v>301391.35735424003</v>
      </c>
      <c r="AA81" s="200">
        <f t="shared" si="53"/>
        <v>309470.06585088</v>
      </c>
      <c r="AB81" s="200">
        <f t="shared" si="53"/>
        <v>317426.82337408006</v>
      </c>
      <c r="AC81" s="200">
        <f t="shared" si="53"/>
        <v>325373.51965184003</v>
      </c>
      <c r="AD81" s="200">
        <f t="shared" si="53"/>
        <v>333195.00539519993</v>
      </c>
      <c r="AE81" s="200">
        <f t="shared" si="53"/>
        <v>340948.04035839997</v>
      </c>
      <c r="AF81" s="200">
        <f t="shared" si="53"/>
        <v>348660.42396928003</v>
      </c>
      <c r="AG81" s="200">
        <f t="shared" si="53"/>
        <v>356276.45141120005</v>
      </c>
      <c r="AH81" s="200">
        <f t="shared" si="53"/>
        <v>363824.02807296003</v>
      </c>
    </row>
    <row r="82" spans="1:34" outlineLevel="1">
      <c r="B82" s="194" t="s">
        <v>257</v>
      </c>
      <c r="C82" s="197">
        <v>220</v>
      </c>
      <c r="D82" s="41" t="s">
        <v>256</v>
      </c>
      <c r="E82" s="201">
        <v>200</v>
      </c>
      <c r="F82" s="201">
        <f>E82</f>
        <v>200</v>
      </c>
      <c r="G82" s="201">
        <f t="shared" ref="G82:AH82" si="54">F82</f>
        <v>200</v>
      </c>
      <c r="H82" s="201">
        <f t="shared" si="54"/>
        <v>200</v>
      </c>
      <c r="I82" s="201">
        <f t="shared" si="54"/>
        <v>200</v>
      </c>
      <c r="J82" s="201">
        <f t="shared" si="54"/>
        <v>200</v>
      </c>
      <c r="K82" s="201">
        <f t="shared" si="54"/>
        <v>200</v>
      </c>
      <c r="L82" s="201">
        <f t="shared" si="54"/>
        <v>200</v>
      </c>
      <c r="M82" s="201">
        <f t="shared" si="54"/>
        <v>200</v>
      </c>
      <c r="N82" s="201">
        <f t="shared" si="54"/>
        <v>200</v>
      </c>
      <c r="O82" s="201">
        <f t="shared" si="54"/>
        <v>200</v>
      </c>
      <c r="P82" s="201">
        <f t="shared" si="54"/>
        <v>200</v>
      </c>
      <c r="Q82" s="201">
        <f t="shared" si="54"/>
        <v>200</v>
      </c>
      <c r="R82" s="201">
        <f t="shared" si="54"/>
        <v>200</v>
      </c>
      <c r="S82" s="201">
        <f t="shared" si="54"/>
        <v>200</v>
      </c>
      <c r="T82" s="201">
        <f t="shared" si="54"/>
        <v>200</v>
      </c>
      <c r="U82" s="201">
        <f t="shared" si="54"/>
        <v>200</v>
      </c>
      <c r="V82" s="201">
        <f t="shared" si="54"/>
        <v>200</v>
      </c>
      <c r="W82" s="201">
        <f t="shared" si="54"/>
        <v>200</v>
      </c>
      <c r="X82" s="201">
        <f t="shared" si="54"/>
        <v>200</v>
      </c>
      <c r="Y82" s="201">
        <f t="shared" si="54"/>
        <v>200</v>
      </c>
      <c r="Z82" s="201">
        <f t="shared" si="54"/>
        <v>200</v>
      </c>
      <c r="AA82" s="201">
        <f t="shared" si="54"/>
        <v>200</v>
      </c>
      <c r="AB82" s="201">
        <f t="shared" si="54"/>
        <v>200</v>
      </c>
      <c r="AC82" s="201">
        <f t="shared" si="54"/>
        <v>200</v>
      </c>
      <c r="AD82" s="201">
        <f t="shared" si="54"/>
        <v>200</v>
      </c>
      <c r="AE82" s="201">
        <f t="shared" si="54"/>
        <v>200</v>
      </c>
      <c r="AF82" s="201">
        <f t="shared" si="54"/>
        <v>200</v>
      </c>
      <c r="AG82" s="201">
        <f t="shared" si="54"/>
        <v>200</v>
      </c>
      <c r="AH82" s="201">
        <f t="shared" si="54"/>
        <v>200</v>
      </c>
    </row>
    <row r="83" spans="1:34" outlineLevel="1">
      <c r="B83" s="194" t="s">
        <v>254</v>
      </c>
      <c r="C83" s="288">
        <v>1E-3</v>
      </c>
      <c r="D83" s="41" t="s">
        <v>255</v>
      </c>
      <c r="E83" s="201" cm="1">
        <f t="array" ref="E83:AH83">E78:AH78*C83</f>
        <v>0</v>
      </c>
      <c r="F83" s="201">
        <v>0</v>
      </c>
      <c r="G83" s="201">
        <v>0</v>
      </c>
      <c r="H83" s="201">
        <v>0</v>
      </c>
      <c r="I83" s="201">
        <v>0</v>
      </c>
      <c r="J83" s="201">
        <v>271.32455315840002</v>
      </c>
      <c r="K83" s="201">
        <v>382.14321347840001</v>
      </c>
      <c r="L83" s="201">
        <v>503.02493057279992</v>
      </c>
      <c r="M83" s="201">
        <v>633.72616102400013</v>
      </c>
      <c r="N83" s="201">
        <v>774.20798660480011</v>
      </c>
      <c r="O83" s="201">
        <v>924.54643523840014</v>
      </c>
      <c r="P83" s="201">
        <v>1084.2026585344001</v>
      </c>
      <c r="Q83" s="201">
        <v>1128.0178065600003</v>
      </c>
      <c r="R83" s="201">
        <v>1171.5232962944001</v>
      </c>
      <c r="S83" s="201">
        <v>1214.7191277375998</v>
      </c>
      <c r="T83" s="201">
        <v>1257.3867185664001</v>
      </c>
      <c r="U83" s="201">
        <v>1299.9550845248</v>
      </c>
      <c r="V83" s="201">
        <v>1342.1230558784002</v>
      </c>
      <c r="W83" s="201">
        <v>1383.8204227456001</v>
      </c>
      <c r="X83" s="201">
        <v>1425.1918335168002</v>
      </c>
      <c r="Y83" s="201">
        <v>1466.2372881920003</v>
      </c>
      <c r="Z83" s="201">
        <v>1506.9567867712001</v>
      </c>
      <c r="AA83" s="201">
        <v>1547.3503292544001</v>
      </c>
      <c r="AB83" s="201">
        <v>1587.1341168704002</v>
      </c>
      <c r="AC83" s="201">
        <v>1626.8675982592001</v>
      </c>
      <c r="AD83" s="201">
        <v>1665.9750269759998</v>
      </c>
      <c r="AE83" s="201">
        <v>1704.7402017919999</v>
      </c>
      <c r="AF83" s="201">
        <v>1743.3021198464</v>
      </c>
      <c r="AG83" s="201">
        <v>1781.3822570560003</v>
      </c>
      <c r="AH83" s="201">
        <v>1819.1201403648001</v>
      </c>
    </row>
    <row r="84" spans="1:34" outlineLevel="1">
      <c r="B84" s="194" t="s">
        <v>254</v>
      </c>
      <c r="C84" s="197"/>
      <c r="D84" s="41" t="s">
        <v>253</v>
      </c>
      <c r="E84" s="201">
        <f>E83/1.06/365</f>
        <v>0</v>
      </c>
      <c r="F84" s="201">
        <f t="shared" ref="F84:AH84" si="55">F83/1.06/365</f>
        <v>0</v>
      </c>
      <c r="G84" s="201">
        <f t="shared" si="55"/>
        <v>0</v>
      </c>
      <c r="H84" s="201">
        <f t="shared" si="55"/>
        <v>0</v>
      </c>
      <c r="I84" s="201">
        <f t="shared" si="55"/>
        <v>0</v>
      </c>
      <c r="J84" s="201">
        <f t="shared" si="55"/>
        <v>0.70127824543396233</v>
      </c>
      <c r="K84" s="201">
        <f t="shared" si="55"/>
        <v>0.98770538505660366</v>
      </c>
      <c r="L84" s="201">
        <f t="shared" si="55"/>
        <v>1.300141976150943</v>
      </c>
      <c r="M84" s="201">
        <f t="shared" si="55"/>
        <v>1.6379585449056604</v>
      </c>
      <c r="N84" s="201">
        <f t="shared" si="55"/>
        <v>2.0010545014339627</v>
      </c>
      <c r="O84" s="201">
        <f t="shared" si="55"/>
        <v>2.3896263510943401</v>
      </c>
      <c r="P84" s="201">
        <f t="shared" si="55"/>
        <v>2.8022813609056607</v>
      </c>
      <c r="Q84" s="201">
        <f t="shared" si="55"/>
        <v>2.9155280603773592</v>
      </c>
      <c r="R84" s="201">
        <f t="shared" si="55"/>
        <v>3.0279744024150945</v>
      </c>
      <c r="S84" s="201">
        <f t="shared" si="55"/>
        <v>3.1396203870188675</v>
      </c>
      <c r="T84" s="201">
        <f t="shared" si="55"/>
        <v>3.2499010560000001</v>
      </c>
      <c r="U84" s="201">
        <f t="shared" si="55"/>
        <v>3.3599252636981132</v>
      </c>
      <c r="V84" s="201">
        <f t="shared" si="55"/>
        <v>3.4689145926037739</v>
      </c>
      <c r="W84" s="201">
        <f t="shared" si="55"/>
        <v>3.5766875749433962</v>
      </c>
      <c r="X84" s="201">
        <f t="shared" si="55"/>
        <v>3.6836180757735852</v>
      </c>
      <c r="Y84" s="201">
        <f t="shared" si="55"/>
        <v>3.7897060950943402</v>
      </c>
      <c r="Z84" s="201">
        <f t="shared" si="55"/>
        <v>3.8949516329056602</v>
      </c>
      <c r="AA84" s="201">
        <f t="shared" si="55"/>
        <v>3.9993546892075469</v>
      </c>
      <c r="AB84" s="201">
        <f t="shared" si="55"/>
        <v>4.1021817443018875</v>
      </c>
      <c r="AC84" s="201">
        <f t="shared" si="55"/>
        <v>4.2048787755471704</v>
      </c>
      <c r="AD84" s="201">
        <f t="shared" si="55"/>
        <v>4.3059576815094331</v>
      </c>
      <c r="AE84" s="201">
        <f t="shared" si="55"/>
        <v>4.4061519818867918</v>
      </c>
      <c r="AF84" s="201">
        <f t="shared" si="55"/>
        <v>4.5058209352452829</v>
      </c>
      <c r="AG84" s="201">
        <f t="shared" si="55"/>
        <v>4.6042446550943401</v>
      </c>
      <c r="AH84" s="201">
        <f t="shared" si="55"/>
        <v>4.7017837693584905</v>
      </c>
    </row>
    <row r="85" spans="1:34" outlineLevel="1">
      <c r="B85" s="194" t="s">
        <v>252</v>
      </c>
      <c r="C85" s="197">
        <v>0.15</v>
      </c>
      <c r="D85" s="41" t="s">
        <v>251</v>
      </c>
      <c r="E85" s="201">
        <f t="shared" ref="E85:AH85" si="56">$C$85*E86</f>
        <v>0</v>
      </c>
      <c r="F85" s="201">
        <f t="shared" si="56"/>
        <v>0</v>
      </c>
      <c r="G85" s="201">
        <f t="shared" si="56"/>
        <v>0</v>
      </c>
      <c r="H85" s="201">
        <f t="shared" si="56"/>
        <v>0</v>
      </c>
      <c r="I85" s="201">
        <f t="shared" si="56"/>
        <v>0</v>
      </c>
      <c r="J85" s="201">
        <f t="shared" si="56"/>
        <v>12422.5</v>
      </c>
      <c r="K85" s="201">
        <f t="shared" si="56"/>
        <v>17564.444444444442</v>
      </c>
      <c r="L85" s="201">
        <f t="shared" si="56"/>
        <v>23208.333333333332</v>
      </c>
      <c r="M85" s="201">
        <f t="shared" si="56"/>
        <v>29351.666666666668</v>
      </c>
      <c r="N85" s="201">
        <f t="shared" si="56"/>
        <v>35995.555555555555</v>
      </c>
      <c r="O85" s="201">
        <f t="shared" si="56"/>
        <v>43142.222222222226</v>
      </c>
      <c r="P85" s="201">
        <f t="shared" si="56"/>
        <v>50787.499999999993</v>
      </c>
      <c r="Q85" s="201">
        <f t="shared" si="56"/>
        <v>53042.5</v>
      </c>
      <c r="R85" s="201">
        <f t="shared" si="56"/>
        <v>55295.000000000007</v>
      </c>
      <c r="S85" s="201">
        <f t="shared" si="56"/>
        <v>57547.5</v>
      </c>
      <c r="T85" s="201">
        <f t="shared" si="56"/>
        <v>59802.5</v>
      </c>
      <c r="U85" s="201">
        <f t="shared" si="56"/>
        <v>62055</v>
      </c>
      <c r="V85" s="201">
        <f t="shared" si="56"/>
        <v>64309.999999999993</v>
      </c>
      <c r="W85" s="201">
        <f t="shared" si="56"/>
        <v>66562.5</v>
      </c>
      <c r="X85" s="201">
        <f t="shared" si="56"/>
        <v>68815</v>
      </c>
      <c r="Y85" s="201">
        <f t="shared" si="56"/>
        <v>71070</v>
      </c>
      <c r="Z85" s="201">
        <f t="shared" si="56"/>
        <v>73322.499999999985</v>
      </c>
      <c r="AA85" s="201">
        <f t="shared" si="56"/>
        <v>75577.5</v>
      </c>
      <c r="AB85" s="201">
        <f t="shared" si="56"/>
        <v>77830</v>
      </c>
      <c r="AC85" s="201">
        <f t="shared" si="56"/>
        <v>80082.5</v>
      </c>
      <c r="AD85" s="201">
        <f t="shared" si="56"/>
        <v>82337.499999999985</v>
      </c>
      <c r="AE85" s="201">
        <f t="shared" si="56"/>
        <v>84590</v>
      </c>
      <c r="AF85" s="201">
        <f t="shared" si="56"/>
        <v>86845.000000000015</v>
      </c>
      <c r="AG85" s="201">
        <f t="shared" si="56"/>
        <v>89097.499999999985</v>
      </c>
      <c r="AH85" s="201">
        <f t="shared" si="56"/>
        <v>91350</v>
      </c>
    </row>
    <row r="86" spans="1:34" outlineLevel="1">
      <c r="B86" s="194" t="s">
        <v>250</v>
      </c>
      <c r="C86" s="206">
        <v>5.3999999999999999E-2</v>
      </c>
      <c r="D86" s="41" t="s">
        <v>249</v>
      </c>
      <c r="E86" s="201">
        <f>E87/$C$86</f>
        <v>0</v>
      </c>
      <c r="F86" s="201">
        <f t="shared" ref="F86:AH86" si="57">F87/$C$86</f>
        <v>0</v>
      </c>
      <c r="G86" s="201">
        <f t="shared" si="57"/>
        <v>0</v>
      </c>
      <c r="H86" s="201">
        <f t="shared" si="57"/>
        <v>0</v>
      </c>
      <c r="I86" s="201">
        <f t="shared" si="57"/>
        <v>0</v>
      </c>
      <c r="J86" s="201">
        <f t="shared" si="57"/>
        <v>82816.666666666672</v>
      </c>
      <c r="K86" s="201">
        <f t="shared" si="57"/>
        <v>117096.29629629629</v>
      </c>
      <c r="L86" s="201">
        <f t="shared" si="57"/>
        <v>154722.22222222222</v>
      </c>
      <c r="M86" s="201">
        <f t="shared" si="57"/>
        <v>195677.77777777778</v>
      </c>
      <c r="N86" s="201">
        <f t="shared" si="57"/>
        <v>239970.37037037036</v>
      </c>
      <c r="O86" s="201">
        <f t="shared" si="57"/>
        <v>287614.81481481483</v>
      </c>
      <c r="P86" s="201">
        <f t="shared" si="57"/>
        <v>338583.33333333331</v>
      </c>
      <c r="Q86" s="201">
        <f t="shared" si="57"/>
        <v>353616.66666666669</v>
      </c>
      <c r="R86" s="201">
        <f t="shared" si="57"/>
        <v>368633.33333333337</v>
      </c>
      <c r="S86" s="201">
        <f t="shared" si="57"/>
        <v>383650</v>
      </c>
      <c r="T86" s="201">
        <f t="shared" si="57"/>
        <v>398683.33333333337</v>
      </c>
      <c r="U86" s="201">
        <f t="shared" si="57"/>
        <v>413700</v>
      </c>
      <c r="V86" s="201">
        <f t="shared" si="57"/>
        <v>428733.33333333331</v>
      </c>
      <c r="W86" s="201">
        <f t="shared" si="57"/>
        <v>443750</v>
      </c>
      <c r="X86" s="201">
        <f t="shared" si="57"/>
        <v>458766.66666666669</v>
      </c>
      <c r="Y86" s="201">
        <f t="shared" si="57"/>
        <v>473800</v>
      </c>
      <c r="Z86" s="201">
        <f t="shared" si="57"/>
        <v>488816.66666666663</v>
      </c>
      <c r="AA86" s="201">
        <f t="shared" si="57"/>
        <v>503850.00000000006</v>
      </c>
      <c r="AB86" s="201">
        <f t="shared" si="57"/>
        <v>518866.66666666669</v>
      </c>
      <c r="AC86" s="201">
        <f t="shared" si="57"/>
        <v>533883.33333333337</v>
      </c>
      <c r="AD86" s="201">
        <f t="shared" si="57"/>
        <v>548916.66666666663</v>
      </c>
      <c r="AE86" s="201">
        <f t="shared" si="57"/>
        <v>563933.33333333337</v>
      </c>
      <c r="AF86" s="201">
        <f t="shared" si="57"/>
        <v>578966.66666666674</v>
      </c>
      <c r="AG86" s="201">
        <f t="shared" si="57"/>
        <v>593983.33333333326</v>
      </c>
      <c r="AH86" s="201">
        <f t="shared" si="57"/>
        <v>609000</v>
      </c>
    </row>
    <row r="87" spans="1:34" ht="11.25" customHeight="1" outlineLevel="1">
      <c r="B87" s="194" t="s">
        <v>87</v>
      </c>
      <c r="C87" s="197"/>
      <c r="D87" s="41" t="s">
        <v>248</v>
      </c>
      <c r="E87" s="201" cm="1">
        <f t="array" ref="E87:AH87">TRANSPOSE(DEMANDA_E!D5:D34)</f>
        <v>0</v>
      </c>
      <c r="F87" s="201">
        <v>0</v>
      </c>
      <c r="G87" s="201">
        <v>0</v>
      </c>
      <c r="H87" s="201">
        <v>0</v>
      </c>
      <c r="I87" s="201">
        <v>0</v>
      </c>
      <c r="J87" s="201">
        <v>4472.1000000000004</v>
      </c>
      <c r="K87" s="201">
        <v>6323.2</v>
      </c>
      <c r="L87" s="201">
        <v>8355</v>
      </c>
      <c r="M87" s="201">
        <v>10566.6</v>
      </c>
      <c r="N87" s="201">
        <v>12958.4</v>
      </c>
      <c r="O87" s="201">
        <v>15531.2</v>
      </c>
      <c r="P87" s="201">
        <v>18283.5</v>
      </c>
      <c r="Q87" s="201">
        <v>19095.3</v>
      </c>
      <c r="R87" s="201">
        <v>19906.2</v>
      </c>
      <c r="S87" s="201">
        <v>20717.099999999999</v>
      </c>
      <c r="T87" s="201">
        <v>21528.9</v>
      </c>
      <c r="U87" s="201">
        <v>22339.8</v>
      </c>
      <c r="V87" s="201">
        <v>23151.599999999999</v>
      </c>
      <c r="W87" s="201">
        <v>23962.5</v>
      </c>
      <c r="X87" s="201">
        <v>24773.4</v>
      </c>
      <c r="Y87" s="201">
        <v>25585.200000000001</v>
      </c>
      <c r="Z87" s="201">
        <v>26396.1</v>
      </c>
      <c r="AA87" s="201">
        <v>27207.9</v>
      </c>
      <c r="AB87" s="201">
        <v>28018.799999999999</v>
      </c>
      <c r="AC87" s="201">
        <v>28829.7</v>
      </c>
      <c r="AD87" s="201">
        <v>29641.5</v>
      </c>
      <c r="AE87" s="201">
        <v>30452.400000000001</v>
      </c>
      <c r="AF87" s="201">
        <v>31264.2</v>
      </c>
      <c r="AG87" s="201">
        <v>32075.1</v>
      </c>
      <c r="AH87" s="201">
        <v>32886</v>
      </c>
    </row>
    <row r="88" spans="1:34">
      <c r="B88" s="54"/>
      <c r="C88" s="82"/>
      <c r="D88" s="82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</row>
    <row r="89" spans="1:34" ht="15" customHeight="1">
      <c r="A89" s="86"/>
      <c r="B89" s="190" t="s">
        <v>247</v>
      </c>
      <c r="C89" s="191" t="s">
        <v>217</v>
      </c>
      <c r="D89" s="191" t="s">
        <v>23</v>
      </c>
      <c r="E89" s="64" t="s">
        <v>2</v>
      </c>
      <c r="F89" s="64" t="s">
        <v>3</v>
      </c>
      <c r="G89" s="64" t="s">
        <v>4</v>
      </c>
      <c r="H89" s="64" t="s">
        <v>5</v>
      </c>
      <c r="I89" s="64" t="s">
        <v>6</v>
      </c>
      <c r="J89" s="64" t="s">
        <v>17</v>
      </c>
      <c r="K89" s="64" t="s">
        <v>18</v>
      </c>
      <c r="L89" s="64" t="s">
        <v>19</v>
      </c>
      <c r="M89" s="64" t="s">
        <v>20</v>
      </c>
      <c r="N89" s="64" t="s">
        <v>7</v>
      </c>
      <c r="O89" s="64" t="s">
        <v>62</v>
      </c>
      <c r="P89" s="64" t="s">
        <v>63</v>
      </c>
      <c r="Q89" s="64" t="s">
        <v>64</v>
      </c>
      <c r="R89" s="64" t="s">
        <v>65</v>
      </c>
      <c r="S89" s="64" t="s">
        <v>8</v>
      </c>
      <c r="T89" s="64" t="s">
        <v>66</v>
      </c>
      <c r="U89" s="64" t="s">
        <v>67</v>
      </c>
      <c r="V89" s="64" t="s">
        <v>68</v>
      </c>
      <c r="W89" s="64" t="s">
        <v>69</v>
      </c>
      <c r="X89" s="64" t="s">
        <v>9</v>
      </c>
      <c r="Y89" s="64" t="s">
        <v>70</v>
      </c>
      <c r="Z89" s="64" t="s">
        <v>71</v>
      </c>
      <c r="AA89" s="64" t="s">
        <v>72</v>
      </c>
      <c r="AB89" s="64" t="s">
        <v>73</v>
      </c>
      <c r="AC89" s="64" t="s">
        <v>10</v>
      </c>
      <c r="AD89" s="64" t="s">
        <v>74</v>
      </c>
      <c r="AE89" s="64" t="s">
        <v>75</v>
      </c>
      <c r="AF89" s="64" t="s">
        <v>76</v>
      </c>
      <c r="AG89" s="64" t="s">
        <v>77</v>
      </c>
      <c r="AH89" s="64" t="s">
        <v>11</v>
      </c>
    </row>
    <row r="90" spans="1:34" s="85" customFormat="1" outlineLevel="1">
      <c r="B90" s="192" t="s">
        <v>246</v>
      </c>
      <c r="C90" s="16"/>
      <c r="D90" s="16" t="s">
        <v>235</v>
      </c>
      <c r="E90" s="87">
        <f t="shared" ref="E90:AH90" si="58">E91+E95</f>
        <v>25452</v>
      </c>
      <c r="F90" s="87">
        <f t="shared" si="58"/>
        <v>27606</v>
      </c>
      <c r="G90" s="87">
        <f t="shared" si="58"/>
        <v>29760</v>
      </c>
      <c r="H90" s="87">
        <f t="shared" si="58"/>
        <v>31914</v>
      </c>
      <c r="I90" s="87">
        <f t="shared" si="58"/>
        <v>34068</v>
      </c>
      <c r="J90" s="87">
        <f t="shared" si="58"/>
        <v>47088</v>
      </c>
      <c r="K90" s="87">
        <f t="shared" si="58"/>
        <v>53724</v>
      </c>
      <c r="L90" s="87">
        <f t="shared" si="58"/>
        <v>60798</v>
      </c>
      <c r="M90" s="87">
        <f t="shared" si="58"/>
        <v>68292</v>
      </c>
      <c r="N90" s="87">
        <f t="shared" si="58"/>
        <v>76224</v>
      </c>
      <c r="O90" s="87">
        <f t="shared" si="58"/>
        <v>84588</v>
      </c>
      <c r="P90" s="87">
        <f t="shared" si="58"/>
        <v>93378</v>
      </c>
      <c r="Q90" s="87">
        <f t="shared" si="58"/>
        <v>97470</v>
      </c>
      <c r="R90" s="87">
        <f t="shared" si="58"/>
        <v>101562</v>
      </c>
      <c r="S90" s="87">
        <f t="shared" si="58"/>
        <v>105654</v>
      </c>
      <c r="T90" s="87">
        <f t="shared" si="58"/>
        <v>109746</v>
      </c>
      <c r="U90" s="87">
        <f t="shared" si="58"/>
        <v>113838</v>
      </c>
      <c r="V90" s="87">
        <f t="shared" si="58"/>
        <v>117936</v>
      </c>
      <c r="W90" s="87">
        <f t="shared" si="58"/>
        <v>122028</v>
      </c>
      <c r="X90" s="87">
        <f t="shared" si="58"/>
        <v>126120</v>
      </c>
      <c r="Y90" s="87">
        <f t="shared" si="58"/>
        <v>130212</v>
      </c>
      <c r="Z90" s="87">
        <f t="shared" si="58"/>
        <v>134304</v>
      </c>
      <c r="AA90" s="87">
        <f t="shared" si="58"/>
        <v>138396</v>
      </c>
      <c r="AB90" s="87">
        <f t="shared" si="58"/>
        <v>142488</v>
      </c>
      <c r="AC90" s="87">
        <f t="shared" si="58"/>
        <v>146580</v>
      </c>
      <c r="AD90" s="87">
        <f t="shared" si="58"/>
        <v>150672</v>
      </c>
      <c r="AE90" s="87">
        <f t="shared" si="58"/>
        <v>154764</v>
      </c>
      <c r="AF90" s="87">
        <f t="shared" si="58"/>
        <v>158862</v>
      </c>
      <c r="AG90" s="87">
        <f t="shared" si="58"/>
        <v>162954</v>
      </c>
      <c r="AH90" s="87">
        <f t="shared" si="58"/>
        <v>167046</v>
      </c>
    </row>
    <row r="91" spans="1:34" outlineLevel="1">
      <c r="B91" s="194" t="s">
        <v>245</v>
      </c>
      <c r="C91" s="207"/>
      <c r="D91" s="41" t="s">
        <v>209</v>
      </c>
      <c r="E91" s="37" cm="1">
        <f t="array" ref="E91:AH91">TRANSPOSE(_xlfn.ANCHORARRAY(DEMANDA_A!K4))*E93:AH93*E92:AH92</f>
        <v>25452</v>
      </c>
      <c r="F91" s="37">
        <v>27606</v>
      </c>
      <c r="G91" s="37">
        <v>29760</v>
      </c>
      <c r="H91" s="37">
        <v>31914</v>
      </c>
      <c r="I91" s="37">
        <v>34068</v>
      </c>
      <c r="J91" s="37">
        <v>36222</v>
      </c>
      <c r="K91" s="37">
        <v>38376</v>
      </c>
      <c r="L91" s="37">
        <v>40530</v>
      </c>
      <c r="M91" s="37">
        <v>42684</v>
      </c>
      <c r="N91" s="37">
        <v>44838</v>
      </c>
      <c r="O91" s="37">
        <v>46992</v>
      </c>
      <c r="P91" s="37">
        <v>49146</v>
      </c>
      <c r="Q91" s="37">
        <v>51300</v>
      </c>
      <c r="R91" s="37">
        <v>53454</v>
      </c>
      <c r="S91" s="37">
        <v>55608</v>
      </c>
      <c r="T91" s="37">
        <v>57762</v>
      </c>
      <c r="U91" s="37">
        <v>59916</v>
      </c>
      <c r="V91" s="37">
        <v>62070</v>
      </c>
      <c r="W91" s="37">
        <v>64224</v>
      </c>
      <c r="X91" s="37">
        <v>66378</v>
      </c>
      <c r="Y91" s="37">
        <v>68532</v>
      </c>
      <c r="Z91" s="37">
        <v>70686</v>
      </c>
      <c r="AA91" s="37">
        <v>72840</v>
      </c>
      <c r="AB91" s="37">
        <v>74994</v>
      </c>
      <c r="AC91" s="37">
        <v>77148</v>
      </c>
      <c r="AD91" s="37">
        <v>79302</v>
      </c>
      <c r="AE91" s="37">
        <v>81456</v>
      </c>
      <c r="AF91" s="37">
        <v>83610</v>
      </c>
      <c r="AG91" s="37">
        <v>85764</v>
      </c>
      <c r="AH91" s="37">
        <v>87918</v>
      </c>
    </row>
    <row r="92" spans="1:34" outlineLevel="1">
      <c r="B92" s="196" t="s">
        <v>243</v>
      </c>
      <c r="C92" s="208">
        <v>1</v>
      </c>
      <c r="D92" s="41" t="s">
        <v>12</v>
      </c>
      <c r="E92" s="52">
        <f>C92</f>
        <v>1</v>
      </c>
      <c r="F92" s="52">
        <f t="shared" ref="F92:AH92" si="59">E92</f>
        <v>1</v>
      </c>
      <c r="G92" s="52">
        <f t="shared" si="59"/>
        <v>1</v>
      </c>
      <c r="H92" s="52">
        <f t="shared" si="59"/>
        <v>1</v>
      </c>
      <c r="I92" s="52">
        <f t="shared" si="59"/>
        <v>1</v>
      </c>
      <c r="J92" s="52">
        <f t="shared" si="59"/>
        <v>1</v>
      </c>
      <c r="K92" s="52">
        <f t="shared" si="59"/>
        <v>1</v>
      </c>
      <c r="L92" s="52">
        <f t="shared" si="59"/>
        <v>1</v>
      </c>
      <c r="M92" s="52">
        <f t="shared" si="59"/>
        <v>1</v>
      </c>
      <c r="N92" s="52">
        <f t="shared" si="59"/>
        <v>1</v>
      </c>
      <c r="O92" s="52">
        <f t="shared" si="59"/>
        <v>1</v>
      </c>
      <c r="P92" s="52">
        <f t="shared" si="59"/>
        <v>1</v>
      </c>
      <c r="Q92" s="52">
        <f t="shared" si="59"/>
        <v>1</v>
      </c>
      <c r="R92" s="52">
        <f t="shared" si="59"/>
        <v>1</v>
      </c>
      <c r="S92" s="52">
        <f t="shared" si="59"/>
        <v>1</v>
      </c>
      <c r="T92" s="52">
        <f t="shared" si="59"/>
        <v>1</v>
      </c>
      <c r="U92" s="52">
        <f t="shared" si="59"/>
        <v>1</v>
      </c>
      <c r="V92" s="52">
        <f t="shared" si="59"/>
        <v>1</v>
      </c>
      <c r="W92" s="52">
        <f t="shared" si="59"/>
        <v>1</v>
      </c>
      <c r="X92" s="52">
        <f t="shared" si="59"/>
        <v>1</v>
      </c>
      <c r="Y92" s="52">
        <f t="shared" si="59"/>
        <v>1</v>
      </c>
      <c r="Z92" s="52">
        <f t="shared" si="59"/>
        <v>1</v>
      </c>
      <c r="AA92" s="52">
        <f t="shared" si="59"/>
        <v>1</v>
      </c>
      <c r="AB92" s="52">
        <f t="shared" si="59"/>
        <v>1</v>
      </c>
      <c r="AC92" s="52">
        <f t="shared" si="59"/>
        <v>1</v>
      </c>
      <c r="AD92" s="52">
        <f t="shared" si="59"/>
        <v>1</v>
      </c>
      <c r="AE92" s="52">
        <f t="shared" si="59"/>
        <v>1</v>
      </c>
      <c r="AF92" s="52">
        <f t="shared" si="59"/>
        <v>1</v>
      </c>
      <c r="AG92" s="52">
        <f t="shared" si="59"/>
        <v>1</v>
      </c>
      <c r="AH92" s="52">
        <f t="shared" si="59"/>
        <v>1</v>
      </c>
    </row>
    <row r="93" spans="1:34" outlineLevel="1">
      <c r="B93" s="196" t="s">
        <v>242</v>
      </c>
      <c r="C93" s="197">
        <v>6</v>
      </c>
      <c r="D93" s="41" t="s">
        <v>209</v>
      </c>
      <c r="E93" s="36">
        <f>$C$93</f>
        <v>6</v>
      </c>
      <c r="F93" s="36">
        <f t="shared" ref="F93:AH93" si="60">E93</f>
        <v>6</v>
      </c>
      <c r="G93" s="36">
        <f t="shared" si="60"/>
        <v>6</v>
      </c>
      <c r="H93" s="36">
        <f t="shared" si="60"/>
        <v>6</v>
      </c>
      <c r="I93" s="36">
        <f t="shared" si="60"/>
        <v>6</v>
      </c>
      <c r="J93" s="36">
        <f t="shared" si="60"/>
        <v>6</v>
      </c>
      <c r="K93" s="36">
        <f t="shared" si="60"/>
        <v>6</v>
      </c>
      <c r="L93" s="36">
        <f t="shared" si="60"/>
        <v>6</v>
      </c>
      <c r="M93" s="36">
        <f t="shared" si="60"/>
        <v>6</v>
      </c>
      <c r="N93" s="36">
        <f t="shared" si="60"/>
        <v>6</v>
      </c>
      <c r="O93" s="36">
        <f t="shared" si="60"/>
        <v>6</v>
      </c>
      <c r="P93" s="36">
        <f t="shared" si="60"/>
        <v>6</v>
      </c>
      <c r="Q93" s="36">
        <f t="shared" si="60"/>
        <v>6</v>
      </c>
      <c r="R93" s="36">
        <f t="shared" si="60"/>
        <v>6</v>
      </c>
      <c r="S93" s="36">
        <f t="shared" si="60"/>
        <v>6</v>
      </c>
      <c r="T93" s="36">
        <f t="shared" si="60"/>
        <v>6</v>
      </c>
      <c r="U93" s="36">
        <f t="shared" si="60"/>
        <v>6</v>
      </c>
      <c r="V93" s="36">
        <f t="shared" si="60"/>
        <v>6</v>
      </c>
      <c r="W93" s="36">
        <f t="shared" si="60"/>
        <v>6</v>
      </c>
      <c r="X93" s="36">
        <f t="shared" si="60"/>
        <v>6</v>
      </c>
      <c r="Y93" s="36">
        <f t="shared" si="60"/>
        <v>6</v>
      </c>
      <c r="Z93" s="36">
        <f t="shared" si="60"/>
        <v>6</v>
      </c>
      <c r="AA93" s="36">
        <f t="shared" si="60"/>
        <v>6</v>
      </c>
      <c r="AB93" s="36">
        <f t="shared" si="60"/>
        <v>6</v>
      </c>
      <c r="AC93" s="36">
        <f t="shared" si="60"/>
        <v>6</v>
      </c>
      <c r="AD93" s="36">
        <f t="shared" si="60"/>
        <v>6</v>
      </c>
      <c r="AE93" s="36">
        <f t="shared" si="60"/>
        <v>6</v>
      </c>
      <c r="AF93" s="36">
        <f t="shared" si="60"/>
        <v>6</v>
      </c>
      <c r="AG93" s="36">
        <f t="shared" si="60"/>
        <v>6</v>
      </c>
      <c r="AH93" s="36">
        <f t="shared" si="60"/>
        <v>6</v>
      </c>
    </row>
    <row r="94" spans="1:34" outlineLevel="1">
      <c r="B94" s="196"/>
      <c r="C94" s="41"/>
      <c r="D94" s="41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spans="1:34" outlineLevel="1">
      <c r="B95" s="194" t="s">
        <v>244</v>
      </c>
      <c r="C95" s="41"/>
      <c r="D95" s="41" t="s">
        <v>209</v>
      </c>
      <c r="E95" s="37" cm="1">
        <f t="array" ref="E95:AH95">TRANSPOSE(_xlfn.ANCHORARRAY(DEMANDA_E!N5))*E93:AH93*E92:AH92</f>
        <v>0</v>
      </c>
      <c r="F95" s="37">
        <v>0</v>
      </c>
      <c r="G95" s="37">
        <v>0</v>
      </c>
      <c r="H95" s="37">
        <v>0</v>
      </c>
      <c r="I95" s="37">
        <v>0</v>
      </c>
      <c r="J95" s="37">
        <v>10866</v>
      </c>
      <c r="K95" s="37">
        <v>15348</v>
      </c>
      <c r="L95" s="37">
        <v>20268</v>
      </c>
      <c r="M95" s="37">
        <v>25608</v>
      </c>
      <c r="N95" s="37">
        <v>31386</v>
      </c>
      <c r="O95" s="37">
        <v>37596</v>
      </c>
      <c r="P95" s="37">
        <v>44232</v>
      </c>
      <c r="Q95" s="37">
        <v>46170</v>
      </c>
      <c r="R95" s="37">
        <v>48108</v>
      </c>
      <c r="S95" s="37">
        <v>50046</v>
      </c>
      <c r="T95" s="37">
        <v>51984</v>
      </c>
      <c r="U95" s="37">
        <v>53922</v>
      </c>
      <c r="V95" s="37">
        <v>55866</v>
      </c>
      <c r="W95" s="37">
        <v>57804</v>
      </c>
      <c r="X95" s="37">
        <v>59742</v>
      </c>
      <c r="Y95" s="37">
        <v>61680</v>
      </c>
      <c r="Z95" s="37">
        <v>63618</v>
      </c>
      <c r="AA95" s="37">
        <v>65556</v>
      </c>
      <c r="AB95" s="37">
        <v>67494</v>
      </c>
      <c r="AC95" s="37">
        <v>69432</v>
      </c>
      <c r="AD95" s="37">
        <v>71370</v>
      </c>
      <c r="AE95" s="37">
        <v>73308</v>
      </c>
      <c r="AF95" s="37">
        <v>75252</v>
      </c>
      <c r="AG95" s="37">
        <v>77190</v>
      </c>
      <c r="AH95" s="37">
        <v>79128</v>
      </c>
    </row>
    <row r="96" spans="1:34" outlineLevel="1">
      <c r="B96" s="196" t="s">
        <v>243</v>
      </c>
      <c r="C96" s="208">
        <v>1</v>
      </c>
      <c r="D96" s="41" t="s">
        <v>12</v>
      </c>
      <c r="E96" s="52">
        <f>C96</f>
        <v>1</v>
      </c>
      <c r="F96" s="52">
        <f t="shared" ref="F96:AH96" si="61">E96</f>
        <v>1</v>
      </c>
      <c r="G96" s="52">
        <f t="shared" si="61"/>
        <v>1</v>
      </c>
      <c r="H96" s="52">
        <f t="shared" si="61"/>
        <v>1</v>
      </c>
      <c r="I96" s="52">
        <f t="shared" si="61"/>
        <v>1</v>
      </c>
      <c r="J96" s="52">
        <f t="shared" si="61"/>
        <v>1</v>
      </c>
      <c r="K96" s="52">
        <f t="shared" si="61"/>
        <v>1</v>
      </c>
      <c r="L96" s="52">
        <f t="shared" si="61"/>
        <v>1</v>
      </c>
      <c r="M96" s="52">
        <f t="shared" si="61"/>
        <v>1</v>
      </c>
      <c r="N96" s="52">
        <f t="shared" si="61"/>
        <v>1</v>
      </c>
      <c r="O96" s="52">
        <f t="shared" si="61"/>
        <v>1</v>
      </c>
      <c r="P96" s="52">
        <f t="shared" si="61"/>
        <v>1</v>
      </c>
      <c r="Q96" s="52">
        <f t="shared" si="61"/>
        <v>1</v>
      </c>
      <c r="R96" s="52">
        <f t="shared" si="61"/>
        <v>1</v>
      </c>
      <c r="S96" s="52">
        <f t="shared" si="61"/>
        <v>1</v>
      </c>
      <c r="T96" s="52">
        <f t="shared" si="61"/>
        <v>1</v>
      </c>
      <c r="U96" s="52">
        <f t="shared" si="61"/>
        <v>1</v>
      </c>
      <c r="V96" s="52">
        <f t="shared" si="61"/>
        <v>1</v>
      </c>
      <c r="W96" s="52">
        <f t="shared" si="61"/>
        <v>1</v>
      </c>
      <c r="X96" s="52">
        <f t="shared" si="61"/>
        <v>1</v>
      </c>
      <c r="Y96" s="52">
        <f t="shared" si="61"/>
        <v>1</v>
      </c>
      <c r="Z96" s="52">
        <f t="shared" si="61"/>
        <v>1</v>
      </c>
      <c r="AA96" s="52">
        <f t="shared" si="61"/>
        <v>1</v>
      </c>
      <c r="AB96" s="52">
        <f t="shared" si="61"/>
        <v>1</v>
      </c>
      <c r="AC96" s="52">
        <f t="shared" si="61"/>
        <v>1</v>
      </c>
      <c r="AD96" s="52">
        <f t="shared" si="61"/>
        <v>1</v>
      </c>
      <c r="AE96" s="52">
        <f t="shared" si="61"/>
        <v>1</v>
      </c>
      <c r="AF96" s="52">
        <f t="shared" si="61"/>
        <v>1</v>
      </c>
      <c r="AG96" s="52">
        <f t="shared" si="61"/>
        <v>1</v>
      </c>
      <c r="AH96" s="52">
        <f t="shared" si="61"/>
        <v>1</v>
      </c>
    </row>
    <row r="97" spans="1:34" outlineLevel="1">
      <c r="B97" s="196" t="s">
        <v>242</v>
      </c>
      <c r="C97" s="197">
        <v>10</v>
      </c>
      <c r="D97" s="41" t="s">
        <v>209</v>
      </c>
      <c r="E97" s="36">
        <f>$C$97</f>
        <v>10</v>
      </c>
      <c r="F97" s="36">
        <f t="shared" ref="F97:AH97" si="62">E97</f>
        <v>10</v>
      </c>
      <c r="G97" s="36">
        <f t="shared" si="62"/>
        <v>10</v>
      </c>
      <c r="H97" s="36">
        <f t="shared" si="62"/>
        <v>10</v>
      </c>
      <c r="I97" s="36">
        <f t="shared" si="62"/>
        <v>10</v>
      </c>
      <c r="J97" s="36">
        <f t="shared" si="62"/>
        <v>10</v>
      </c>
      <c r="K97" s="36">
        <f t="shared" si="62"/>
        <v>10</v>
      </c>
      <c r="L97" s="36">
        <f t="shared" si="62"/>
        <v>10</v>
      </c>
      <c r="M97" s="36">
        <f t="shared" si="62"/>
        <v>10</v>
      </c>
      <c r="N97" s="36">
        <f t="shared" si="62"/>
        <v>10</v>
      </c>
      <c r="O97" s="36">
        <f t="shared" si="62"/>
        <v>10</v>
      </c>
      <c r="P97" s="36">
        <f t="shared" si="62"/>
        <v>10</v>
      </c>
      <c r="Q97" s="36">
        <f t="shared" si="62"/>
        <v>10</v>
      </c>
      <c r="R97" s="36">
        <f t="shared" si="62"/>
        <v>10</v>
      </c>
      <c r="S97" s="36">
        <f t="shared" si="62"/>
        <v>10</v>
      </c>
      <c r="T97" s="36">
        <f t="shared" si="62"/>
        <v>10</v>
      </c>
      <c r="U97" s="36">
        <f t="shared" si="62"/>
        <v>10</v>
      </c>
      <c r="V97" s="36">
        <f t="shared" si="62"/>
        <v>10</v>
      </c>
      <c r="W97" s="36">
        <f t="shared" si="62"/>
        <v>10</v>
      </c>
      <c r="X97" s="36">
        <f t="shared" si="62"/>
        <v>10</v>
      </c>
      <c r="Y97" s="36">
        <f t="shared" si="62"/>
        <v>10</v>
      </c>
      <c r="Z97" s="36">
        <f t="shared" si="62"/>
        <v>10</v>
      </c>
      <c r="AA97" s="36">
        <f t="shared" si="62"/>
        <v>10</v>
      </c>
      <c r="AB97" s="36">
        <f t="shared" si="62"/>
        <v>10</v>
      </c>
      <c r="AC97" s="36">
        <f t="shared" si="62"/>
        <v>10</v>
      </c>
      <c r="AD97" s="36">
        <f t="shared" si="62"/>
        <v>10</v>
      </c>
      <c r="AE97" s="36">
        <f t="shared" si="62"/>
        <v>10</v>
      </c>
      <c r="AF97" s="36">
        <f t="shared" si="62"/>
        <v>10</v>
      </c>
      <c r="AG97" s="36">
        <f t="shared" si="62"/>
        <v>10</v>
      </c>
      <c r="AH97" s="36">
        <f t="shared" si="62"/>
        <v>10</v>
      </c>
    </row>
    <row r="98" spans="1:34" outlineLevel="1">
      <c r="B98" s="83"/>
      <c r="C98" s="82"/>
      <c r="D98" s="82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</row>
    <row r="99" spans="1:34">
      <c r="B99" s="54"/>
      <c r="C99" s="82"/>
      <c r="D99" s="82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</row>
    <row r="100" spans="1:34" ht="15" customHeight="1">
      <c r="A100" s="86"/>
      <c r="B100" s="190" t="s">
        <v>241</v>
      </c>
      <c r="C100" s="191" t="s">
        <v>217</v>
      </c>
      <c r="D100" s="191" t="s">
        <v>23</v>
      </c>
      <c r="E100" s="64" t="s">
        <v>2</v>
      </c>
      <c r="F100" s="64" t="s">
        <v>3</v>
      </c>
      <c r="G100" s="64" t="s">
        <v>4</v>
      </c>
      <c r="H100" s="64" t="s">
        <v>5</v>
      </c>
      <c r="I100" s="64" t="s">
        <v>6</v>
      </c>
      <c r="J100" s="64" t="s">
        <v>17</v>
      </c>
      <c r="K100" s="64" t="s">
        <v>18</v>
      </c>
      <c r="L100" s="64" t="s">
        <v>19</v>
      </c>
      <c r="M100" s="64" t="s">
        <v>20</v>
      </c>
      <c r="N100" s="64" t="s">
        <v>7</v>
      </c>
      <c r="O100" s="64" t="s">
        <v>62</v>
      </c>
      <c r="P100" s="64" t="s">
        <v>63</v>
      </c>
      <c r="Q100" s="64" t="s">
        <v>64</v>
      </c>
      <c r="R100" s="64" t="s">
        <v>65</v>
      </c>
      <c r="S100" s="64" t="s">
        <v>8</v>
      </c>
      <c r="T100" s="64" t="s">
        <v>66</v>
      </c>
      <c r="U100" s="64" t="s">
        <v>67</v>
      </c>
      <c r="V100" s="64" t="s">
        <v>68</v>
      </c>
      <c r="W100" s="64" t="s">
        <v>69</v>
      </c>
      <c r="X100" s="64" t="s">
        <v>9</v>
      </c>
      <c r="Y100" s="64" t="s">
        <v>70</v>
      </c>
      <c r="Z100" s="64" t="s">
        <v>71</v>
      </c>
      <c r="AA100" s="64" t="s">
        <v>72</v>
      </c>
      <c r="AB100" s="64" t="s">
        <v>73</v>
      </c>
      <c r="AC100" s="64" t="s">
        <v>10</v>
      </c>
      <c r="AD100" s="64" t="s">
        <v>74</v>
      </c>
      <c r="AE100" s="64" t="s">
        <v>75</v>
      </c>
      <c r="AF100" s="64" t="s">
        <v>76</v>
      </c>
      <c r="AG100" s="64" t="s">
        <v>77</v>
      </c>
      <c r="AH100" s="64" t="s">
        <v>11</v>
      </c>
    </row>
    <row r="101" spans="1:34" s="85" customFormat="1" outlineLevel="1">
      <c r="B101" s="192" t="s">
        <v>240</v>
      </c>
      <c r="C101" s="41"/>
      <c r="D101" s="16" t="s">
        <v>235</v>
      </c>
      <c r="E101" s="193">
        <f t="shared" ref="E101:AH101" si="63">E102+E103</f>
        <v>90000</v>
      </c>
      <c r="F101" s="193">
        <f t="shared" si="63"/>
        <v>90000</v>
      </c>
      <c r="G101" s="193">
        <f t="shared" si="63"/>
        <v>90000</v>
      </c>
      <c r="H101" s="193">
        <f t="shared" si="63"/>
        <v>90000</v>
      </c>
      <c r="I101" s="193">
        <f t="shared" si="63"/>
        <v>90000</v>
      </c>
      <c r="J101" s="193">
        <f t="shared" si="63"/>
        <v>120000</v>
      </c>
      <c r="K101" s="193">
        <f t="shared" si="63"/>
        <v>120000</v>
      </c>
      <c r="L101" s="193">
        <f t="shared" si="63"/>
        <v>165000</v>
      </c>
      <c r="M101" s="193">
        <f t="shared" si="63"/>
        <v>165000</v>
      </c>
      <c r="N101" s="193">
        <f t="shared" si="63"/>
        <v>165000</v>
      </c>
      <c r="O101" s="193">
        <f t="shared" si="63"/>
        <v>165000</v>
      </c>
      <c r="P101" s="193">
        <f t="shared" si="63"/>
        <v>165000</v>
      </c>
      <c r="Q101" s="193">
        <f t="shared" si="63"/>
        <v>165000</v>
      </c>
      <c r="R101" s="193">
        <f t="shared" si="63"/>
        <v>165000</v>
      </c>
      <c r="S101" s="193">
        <f t="shared" si="63"/>
        <v>165000</v>
      </c>
      <c r="T101" s="193">
        <f t="shared" si="63"/>
        <v>165000</v>
      </c>
      <c r="U101" s="193">
        <f t="shared" si="63"/>
        <v>165000</v>
      </c>
      <c r="V101" s="193">
        <f t="shared" si="63"/>
        <v>165000</v>
      </c>
      <c r="W101" s="193">
        <f t="shared" si="63"/>
        <v>165000</v>
      </c>
      <c r="X101" s="193">
        <f t="shared" si="63"/>
        <v>165000</v>
      </c>
      <c r="Y101" s="193">
        <f t="shared" si="63"/>
        <v>165000</v>
      </c>
      <c r="Z101" s="193">
        <f t="shared" si="63"/>
        <v>165000</v>
      </c>
      <c r="AA101" s="193">
        <f t="shared" si="63"/>
        <v>165000</v>
      </c>
      <c r="AB101" s="193">
        <f t="shared" si="63"/>
        <v>165000</v>
      </c>
      <c r="AC101" s="193">
        <f t="shared" si="63"/>
        <v>165000</v>
      </c>
      <c r="AD101" s="193">
        <f t="shared" si="63"/>
        <v>165000</v>
      </c>
      <c r="AE101" s="193">
        <f t="shared" si="63"/>
        <v>165000</v>
      </c>
      <c r="AF101" s="193">
        <f t="shared" si="63"/>
        <v>165000</v>
      </c>
      <c r="AG101" s="193">
        <f t="shared" si="63"/>
        <v>165000</v>
      </c>
      <c r="AH101" s="193">
        <f t="shared" si="63"/>
        <v>165000</v>
      </c>
    </row>
    <row r="102" spans="1:34" s="85" customFormat="1" outlineLevel="1">
      <c r="B102" s="194" t="s">
        <v>239</v>
      </c>
      <c r="C102" s="197">
        <v>90000</v>
      </c>
      <c r="D102" s="16" t="s">
        <v>235</v>
      </c>
      <c r="E102" s="195">
        <f>C102</f>
        <v>90000</v>
      </c>
      <c r="F102" s="195">
        <f t="shared" ref="F102:K102" si="64">E102</f>
        <v>90000</v>
      </c>
      <c r="G102" s="195">
        <f t="shared" si="64"/>
        <v>90000</v>
      </c>
      <c r="H102" s="195">
        <f t="shared" si="64"/>
        <v>90000</v>
      </c>
      <c r="I102" s="195">
        <f t="shared" si="64"/>
        <v>90000</v>
      </c>
      <c r="J102" s="195">
        <f t="shared" si="64"/>
        <v>90000</v>
      </c>
      <c r="K102" s="195">
        <f t="shared" si="64"/>
        <v>90000</v>
      </c>
      <c r="L102" s="195">
        <f>K102+K102*0.5</f>
        <v>135000</v>
      </c>
      <c r="M102" s="195">
        <f t="shared" ref="M102:AH102" si="65">L102</f>
        <v>135000</v>
      </c>
      <c r="N102" s="195">
        <f t="shared" si="65"/>
        <v>135000</v>
      </c>
      <c r="O102" s="195">
        <f t="shared" si="65"/>
        <v>135000</v>
      </c>
      <c r="P102" s="195">
        <f t="shared" si="65"/>
        <v>135000</v>
      </c>
      <c r="Q102" s="195">
        <f t="shared" si="65"/>
        <v>135000</v>
      </c>
      <c r="R102" s="195">
        <f t="shared" si="65"/>
        <v>135000</v>
      </c>
      <c r="S102" s="195">
        <f t="shared" si="65"/>
        <v>135000</v>
      </c>
      <c r="T102" s="195">
        <f t="shared" si="65"/>
        <v>135000</v>
      </c>
      <c r="U102" s="195">
        <f t="shared" si="65"/>
        <v>135000</v>
      </c>
      <c r="V102" s="195">
        <f t="shared" si="65"/>
        <v>135000</v>
      </c>
      <c r="W102" s="195">
        <f t="shared" si="65"/>
        <v>135000</v>
      </c>
      <c r="X102" s="195">
        <f t="shared" si="65"/>
        <v>135000</v>
      </c>
      <c r="Y102" s="195">
        <f t="shared" si="65"/>
        <v>135000</v>
      </c>
      <c r="Z102" s="195">
        <f t="shared" si="65"/>
        <v>135000</v>
      </c>
      <c r="AA102" s="195">
        <f t="shared" si="65"/>
        <v>135000</v>
      </c>
      <c r="AB102" s="195">
        <f t="shared" si="65"/>
        <v>135000</v>
      </c>
      <c r="AC102" s="195">
        <f t="shared" si="65"/>
        <v>135000</v>
      </c>
      <c r="AD102" s="195">
        <f t="shared" si="65"/>
        <v>135000</v>
      </c>
      <c r="AE102" s="195">
        <f t="shared" si="65"/>
        <v>135000</v>
      </c>
      <c r="AF102" s="195">
        <f t="shared" si="65"/>
        <v>135000</v>
      </c>
      <c r="AG102" s="195">
        <f t="shared" si="65"/>
        <v>135000</v>
      </c>
      <c r="AH102" s="195">
        <f t="shared" si="65"/>
        <v>135000</v>
      </c>
    </row>
    <row r="103" spans="1:34" s="85" customFormat="1" outlineLevel="1">
      <c r="B103" s="194" t="s">
        <v>238</v>
      </c>
      <c r="C103" s="197">
        <v>30000</v>
      </c>
      <c r="D103" s="16" t="s">
        <v>235</v>
      </c>
      <c r="E103" s="195"/>
      <c r="F103" s="195"/>
      <c r="G103" s="195"/>
      <c r="H103" s="195"/>
      <c r="I103" s="195"/>
      <c r="J103" s="195">
        <f>C103</f>
        <v>30000</v>
      </c>
      <c r="K103" s="195">
        <f>J103</f>
        <v>30000</v>
      </c>
      <c r="L103" s="195">
        <f>K103</f>
        <v>30000</v>
      </c>
      <c r="M103" s="195">
        <f t="shared" ref="M103:AH103" si="66">L103</f>
        <v>30000</v>
      </c>
      <c r="N103" s="195">
        <f t="shared" si="66"/>
        <v>30000</v>
      </c>
      <c r="O103" s="195">
        <f t="shared" si="66"/>
        <v>30000</v>
      </c>
      <c r="P103" s="195">
        <f t="shared" si="66"/>
        <v>30000</v>
      </c>
      <c r="Q103" s="195">
        <f t="shared" si="66"/>
        <v>30000</v>
      </c>
      <c r="R103" s="195">
        <f t="shared" si="66"/>
        <v>30000</v>
      </c>
      <c r="S103" s="195">
        <f t="shared" si="66"/>
        <v>30000</v>
      </c>
      <c r="T103" s="195">
        <f t="shared" si="66"/>
        <v>30000</v>
      </c>
      <c r="U103" s="195">
        <f t="shared" si="66"/>
        <v>30000</v>
      </c>
      <c r="V103" s="195">
        <f t="shared" si="66"/>
        <v>30000</v>
      </c>
      <c r="W103" s="195">
        <f t="shared" si="66"/>
        <v>30000</v>
      </c>
      <c r="X103" s="195">
        <f t="shared" si="66"/>
        <v>30000</v>
      </c>
      <c r="Y103" s="195">
        <f t="shared" si="66"/>
        <v>30000</v>
      </c>
      <c r="Z103" s="195">
        <f t="shared" si="66"/>
        <v>30000</v>
      </c>
      <c r="AA103" s="195">
        <f t="shared" si="66"/>
        <v>30000</v>
      </c>
      <c r="AB103" s="195">
        <f t="shared" si="66"/>
        <v>30000</v>
      </c>
      <c r="AC103" s="195">
        <f t="shared" si="66"/>
        <v>30000</v>
      </c>
      <c r="AD103" s="195">
        <f t="shared" si="66"/>
        <v>30000</v>
      </c>
      <c r="AE103" s="195">
        <f t="shared" si="66"/>
        <v>30000</v>
      </c>
      <c r="AF103" s="195">
        <f t="shared" si="66"/>
        <v>30000</v>
      </c>
      <c r="AG103" s="195">
        <f t="shared" si="66"/>
        <v>30000</v>
      </c>
      <c r="AH103" s="195">
        <f t="shared" si="66"/>
        <v>30000</v>
      </c>
    </row>
    <row r="104" spans="1:34">
      <c r="B104" s="54"/>
      <c r="C104" s="82"/>
      <c r="D104" s="82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</row>
    <row r="105" spans="1:34" ht="15" customHeight="1">
      <c r="A105" s="86"/>
      <c r="B105" s="190" t="s">
        <v>237</v>
      </c>
      <c r="C105" s="191" t="s">
        <v>217</v>
      </c>
      <c r="D105" s="191" t="s">
        <v>23</v>
      </c>
      <c r="E105" s="64" t="s">
        <v>2</v>
      </c>
      <c r="F105" s="64" t="s">
        <v>3</v>
      </c>
      <c r="G105" s="64" t="s">
        <v>4</v>
      </c>
      <c r="H105" s="64" t="s">
        <v>5</v>
      </c>
      <c r="I105" s="64" t="s">
        <v>6</v>
      </c>
      <c r="J105" s="64" t="s">
        <v>17</v>
      </c>
      <c r="K105" s="64" t="s">
        <v>18</v>
      </c>
      <c r="L105" s="64" t="s">
        <v>19</v>
      </c>
      <c r="M105" s="64" t="s">
        <v>20</v>
      </c>
      <c r="N105" s="64" t="s">
        <v>7</v>
      </c>
      <c r="O105" s="64" t="s">
        <v>62</v>
      </c>
      <c r="P105" s="64" t="s">
        <v>63</v>
      </c>
      <c r="Q105" s="64" t="s">
        <v>64</v>
      </c>
      <c r="R105" s="64" t="s">
        <v>65</v>
      </c>
      <c r="S105" s="64" t="s">
        <v>8</v>
      </c>
      <c r="T105" s="64" t="s">
        <v>66</v>
      </c>
      <c r="U105" s="64" t="s">
        <v>67</v>
      </c>
      <c r="V105" s="64" t="s">
        <v>68</v>
      </c>
      <c r="W105" s="64" t="s">
        <v>69</v>
      </c>
      <c r="X105" s="64" t="s">
        <v>9</v>
      </c>
      <c r="Y105" s="64" t="s">
        <v>70</v>
      </c>
      <c r="Z105" s="64" t="s">
        <v>71</v>
      </c>
      <c r="AA105" s="64" t="s">
        <v>72</v>
      </c>
      <c r="AB105" s="64" t="s">
        <v>73</v>
      </c>
      <c r="AC105" s="64" t="s">
        <v>10</v>
      </c>
      <c r="AD105" s="64" t="s">
        <v>74</v>
      </c>
      <c r="AE105" s="64" t="s">
        <v>75</v>
      </c>
      <c r="AF105" s="64" t="s">
        <v>76</v>
      </c>
      <c r="AG105" s="64" t="s">
        <v>77</v>
      </c>
      <c r="AH105" s="64" t="s">
        <v>11</v>
      </c>
    </row>
    <row r="106" spans="1:34" s="85" customFormat="1" outlineLevel="1">
      <c r="B106" s="192" t="s">
        <v>236</v>
      </c>
      <c r="C106" s="16"/>
      <c r="D106" s="16" t="s">
        <v>235</v>
      </c>
      <c r="E106" s="193" cm="1">
        <f t="array" ref="E106:AH106">(TRANSPOSE(DEMANDA_A!D4:D33)+TRANSPOSE(DEMANDA_E!D5:D34))*12*E107</f>
        <v>14975.711999999998</v>
      </c>
      <c r="F106" s="193">
        <v>16273.439999999999</v>
      </c>
      <c r="G106" s="193">
        <v>17572.32</v>
      </c>
      <c r="H106" s="193">
        <v>18869.759999999998</v>
      </c>
      <c r="I106" s="193">
        <v>20167.2</v>
      </c>
      <c r="J106" s="193">
        <v>27905.903999999999</v>
      </c>
      <c r="K106" s="193">
        <v>31868.928</v>
      </c>
      <c r="L106" s="193">
        <v>36093.599999999999</v>
      </c>
      <c r="M106" s="193">
        <v>40575.743999999992</v>
      </c>
      <c r="N106" s="193">
        <v>45317.376000000004</v>
      </c>
      <c r="O106" s="193">
        <v>50321.087999999996</v>
      </c>
      <c r="P106" s="193">
        <v>55581.84</v>
      </c>
      <c r="Q106" s="193">
        <v>58049.712</v>
      </c>
      <c r="R106" s="193">
        <v>60514.847999999991</v>
      </c>
      <c r="S106" s="193">
        <v>62979.983999999989</v>
      </c>
      <c r="T106" s="193">
        <v>65447.856</v>
      </c>
      <c r="U106" s="193">
        <v>67912.992000000013</v>
      </c>
      <c r="V106" s="193">
        <v>70380.863999999987</v>
      </c>
      <c r="W106" s="193">
        <v>72846</v>
      </c>
      <c r="X106" s="193">
        <v>75311.135999999999</v>
      </c>
      <c r="Y106" s="193">
        <v>77779.007999999987</v>
      </c>
      <c r="Z106" s="193">
        <v>80244.143999999986</v>
      </c>
      <c r="AA106" s="193">
        <v>82712.016000000003</v>
      </c>
      <c r="AB106" s="193">
        <v>85177.152000000002</v>
      </c>
      <c r="AC106" s="193">
        <v>87642.287999999986</v>
      </c>
      <c r="AD106" s="193">
        <v>90110.16</v>
      </c>
      <c r="AE106" s="193">
        <v>92575.296000000002</v>
      </c>
      <c r="AF106" s="193">
        <v>95043.167999999991</v>
      </c>
      <c r="AG106" s="193">
        <v>97508.304000000004</v>
      </c>
      <c r="AH106" s="193">
        <v>99973.440000000002</v>
      </c>
    </row>
    <row r="107" spans="1:34" outlineLevel="1">
      <c r="B107" s="194" t="s">
        <v>234</v>
      </c>
      <c r="C107" s="197">
        <v>0.12</v>
      </c>
      <c r="D107" s="41" t="s">
        <v>233</v>
      </c>
      <c r="E107" s="198">
        <f>C107</f>
        <v>0.12</v>
      </c>
      <c r="F107" s="198">
        <f t="shared" ref="F107:AH107" si="67">E107</f>
        <v>0.12</v>
      </c>
      <c r="G107" s="198">
        <f t="shared" si="67"/>
        <v>0.12</v>
      </c>
      <c r="H107" s="198">
        <f t="shared" si="67"/>
        <v>0.12</v>
      </c>
      <c r="I107" s="198">
        <f t="shared" si="67"/>
        <v>0.12</v>
      </c>
      <c r="J107" s="198">
        <f t="shared" si="67"/>
        <v>0.12</v>
      </c>
      <c r="K107" s="198">
        <f t="shared" si="67"/>
        <v>0.12</v>
      </c>
      <c r="L107" s="198">
        <f t="shared" si="67"/>
        <v>0.12</v>
      </c>
      <c r="M107" s="198">
        <f t="shared" si="67"/>
        <v>0.12</v>
      </c>
      <c r="N107" s="198">
        <f t="shared" si="67"/>
        <v>0.12</v>
      </c>
      <c r="O107" s="198">
        <f t="shared" si="67"/>
        <v>0.12</v>
      </c>
      <c r="P107" s="198">
        <f t="shared" si="67"/>
        <v>0.12</v>
      </c>
      <c r="Q107" s="198">
        <f t="shared" si="67"/>
        <v>0.12</v>
      </c>
      <c r="R107" s="198">
        <f t="shared" si="67"/>
        <v>0.12</v>
      </c>
      <c r="S107" s="198">
        <f t="shared" si="67"/>
        <v>0.12</v>
      </c>
      <c r="T107" s="198">
        <f t="shared" si="67"/>
        <v>0.12</v>
      </c>
      <c r="U107" s="198">
        <f t="shared" si="67"/>
        <v>0.12</v>
      </c>
      <c r="V107" s="198">
        <f t="shared" si="67"/>
        <v>0.12</v>
      </c>
      <c r="W107" s="198">
        <f t="shared" si="67"/>
        <v>0.12</v>
      </c>
      <c r="X107" s="198">
        <f t="shared" si="67"/>
        <v>0.12</v>
      </c>
      <c r="Y107" s="198">
        <f t="shared" si="67"/>
        <v>0.12</v>
      </c>
      <c r="Z107" s="198">
        <f t="shared" si="67"/>
        <v>0.12</v>
      </c>
      <c r="AA107" s="198">
        <f t="shared" si="67"/>
        <v>0.12</v>
      </c>
      <c r="AB107" s="198">
        <f t="shared" si="67"/>
        <v>0.12</v>
      </c>
      <c r="AC107" s="198">
        <f t="shared" si="67"/>
        <v>0.12</v>
      </c>
      <c r="AD107" s="198">
        <f t="shared" si="67"/>
        <v>0.12</v>
      </c>
      <c r="AE107" s="198">
        <f t="shared" si="67"/>
        <v>0.12</v>
      </c>
      <c r="AF107" s="198">
        <f t="shared" si="67"/>
        <v>0.12</v>
      </c>
      <c r="AG107" s="198">
        <f t="shared" si="67"/>
        <v>0.12</v>
      </c>
      <c r="AH107" s="198">
        <f t="shared" si="67"/>
        <v>0.12</v>
      </c>
    </row>
    <row r="108" spans="1:34">
      <c r="B108" s="54"/>
      <c r="C108" s="82"/>
      <c r="D108" s="82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</row>
    <row r="109" spans="1:34" ht="15" customHeight="1">
      <c r="A109" s="86"/>
      <c r="B109" s="190" t="s">
        <v>232</v>
      </c>
      <c r="C109" s="191" t="s">
        <v>217</v>
      </c>
      <c r="D109" s="191" t="s">
        <v>23</v>
      </c>
      <c r="E109" s="64" t="s">
        <v>2</v>
      </c>
      <c r="F109" s="64" t="s">
        <v>3</v>
      </c>
      <c r="G109" s="64" t="s">
        <v>4</v>
      </c>
      <c r="H109" s="64" t="s">
        <v>5</v>
      </c>
      <c r="I109" s="64" t="s">
        <v>6</v>
      </c>
      <c r="J109" s="64" t="s">
        <v>17</v>
      </c>
      <c r="K109" s="64" t="s">
        <v>18</v>
      </c>
      <c r="L109" s="64" t="s">
        <v>19</v>
      </c>
      <c r="M109" s="64" t="s">
        <v>20</v>
      </c>
      <c r="N109" s="64" t="s">
        <v>7</v>
      </c>
      <c r="O109" s="64" t="s">
        <v>62</v>
      </c>
      <c r="P109" s="64" t="s">
        <v>63</v>
      </c>
      <c r="Q109" s="64" t="s">
        <v>64</v>
      </c>
      <c r="R109" s="64" t="s">
        <v>65</v>
      </c>
      <c r="S109" s="64" t="s">
        <v>8</v>
      </c>
      <c r="T109" s="64" t="s">
        <v>66</v>
      </c>
      <c r="U109" s="64" t="s">
        <v>67</v>
      </c>
      <c r="V109" s="64" t="s">
        <v>68</v>
      </c>
      <c r="W109" s="64" t="s">
        <v>69</v>
      </c>
      <c r="X109" s="64" t="s">
        <v>9</v>
      </c>
      <c r="Y109" s="64" t="s">
        <v>70</v>
      </c>
      <c r="Z109" s="64" t="s">
        <v>71</v>
      </c>
      <c r="AA109" s="64" t="s">
        <v>72</v>
      </c>
      <c r="AB109" s="64" t="s">
        <v>73</v>
      </c>
      <c r="AC109" s="64" t="s">
        <v>10</v>
      </c>
      <c r="AD109" s="64" t="s">
        <v>74</v>
      </c>
      <c r="AE109" s="64" t="s">
        <v>75</v>
      </c>
      <c r="AF109" s="64" t="s">
        <v>76</v>
      </c>
      <c r="AG109" s="64" t="s">
        <v>77</v>
      </c>
      <c r="AH109" s="64" t="s">
        <v>11</v>
      </c>
    </row>
    <row r="110" spans="1:34" s="85" customFormat="1" outlineLevel="1">
      <c r="B110" s="192" t="s">
        <v>231</v>
      </c>
      <c r="C110" s="16"/>
      <c r="D110" s="16" t="s">
        <v>209</v>
      </c>
      <c r="E110" s="193">
        <f t="shared" ref="E110:AH110" si="68">SUM(E111:E118)</f>
        <v>452358.8</v>
      </c>
      <c r="F110" s="193">
        <f t="shared" si="68"/>
        <v>456451.4</v>
      </c>
      <c r="G110" s="193">
        <f t="shared" si="68"/>
        <v>460544</v>
      </c>
      <c r="H110" s="193">
        <f t="shared" si="68"/>
        <v>464636.6</v>
      </c>
      <c r="I110" s="193">
        <f t="shared" si="68"/>
        <v>640729.19999999995</v>
      </c>
      <c r="J110" s="193">
        <f t="shared" si="68"/>
        <v>784821.8</v>
      </c>
      <c r="K110" s="193">
        <f t="shared" si="68"/>
        <v>788914.4</v>
      </c>
      <c r="L110" s="193">
        <f t="shared" si="68"/>
        <v>793007</v>
      </c>
      <c r="M110" s="193">
        <f t="shared" si="68"/>
        <v>797099.6</v>
      </c>
      <c r="N110" s="193">
        <f t="shared" si="68"/>
        <v>961192.2</v>
      </c>
      <c r="O110" s="193">
        <f t="shared" si="68"/>
        <v>965284.8</v>
      </c>
      <c r="P110" s="193">
        <f t="shared" si="68"/>
        <v>969377.4</v>
      </c>
      <c r="Q110" s="193">
        <f t="shared" si="68"/>
        <v>973470</v>
      </c>
      <c r="R110" s="193">
        <f t="shared" si="68"/>
        <v>1137562.6000000001</v>
      </c>
      <c r="S110" s="193">
        <f t="shared" si="68"/>
        <v>1141655.2</v>
      </c>
      <c r="T110" s="193">
        <f t="shared" si="68"/>
        <v>1145747.8</v>
      </c>
      <c r="U110" s="193">
        <f t="shared" si="68"/>
        <v>1149840.3999999999</v>
      </c>
      <c r="V110" s="193">
        <f t="shared" si="68"/>
        <v>1153933</v>
      </c>
      <c r="W110" s="193">
        <f t="shared" si="68"/>
        <v>1318025.6000000001</v>
      </c>
      <c r="X110" s="193">
        <f t="shared" si="68"/>
        <v>1162118.2</v>
      </c>
      <c r="Y110" s="193">
        <f t="shared" si="68"/>
        <v>1326210.8</v>
      </c>
      <c r="Z110" s="193">
        <f t="shared" si="68"/>
        <v>1330303.3999999999</v>
      </c>
      <c r="AA110" s="193">
        <f t="shared" si="68"/>
        <v>1334396</v>
      </c>
      <c r="AB110" s="193">
        <f t="shared" si="68"/>
        <v>1338488.6000000001</v>
      </c>
      <c r="AC110" s="193">
        <f t="shared" si="68"/>
        <v>1342581.2</v>
      </c>
      <c r="AD110" s="193">
        <f t="shared" si="68"/>
        <v>1346673.8</v>
      </c>
      <c r="AE110" s="193">
        <f t="shared" si="68"/>
        <v>1350766.4</v>
      </c>
      <c r="AF110" s="193">
        <f t="shared" si="68"/>
        <v>1354859</v>
      </c>
      <c r="AG110" s="193">
        <f t="shared" si="68"/>
        <v>1358951.6</v>
      </c>
      <c r="AH110" s="193">
        <f t="shared" si="68"/>
        <v>1363044.2</v>
      </c>
    </row>
    <row r="111" spans="1:34" outlineLevel="1">
      <c r="B111" s="194" t="s">
        <v>230</v>
      </c>
      <c r="C111" s="197">
        <v>0.95</v>
      </c>
      <c r="D111" s="41" t="s">
        <v>209</v>
      </c>
      <c r="E111" s="195" cm="1">
        <f t="array" ref="E111:AH111">$C$111*TRANSPOSE(_xlfn.ANCHORARRAY(DEMANDA_A!K4))*12</f>
        <v>48358.799999999996</v>
      </c>
      <c r="F111" s="195">
        <v>52451.399999999994</v>
      </c>
      <c r="G111" s="195">
        <v>56544</v>
      </c>
      <c r="H111" s="195">
        <v>60636.600000000006</v>
      </c>
      <c r="I111" s="195">
        <v>64729.2</v>
      </c>
      <c r="J111" s="195">
        <v>68821.799999999988</v>
      </c>
      <c r="K111" s="195">
        <v>72914.399999999994</v>
      </c>
      <c r="L111" s="195">
        <v>77007</v>
      </c>
      <c r="M111" s="195">
        <v>81099.599999999991</v>
      </c>
      <c r="N111" s="195">
        <v>85192.2</v>
      </c>
      <c r="O111" s="195">
        <v>89284.799999999988</v>
      </c>
      <c r="P111" s="195">
        <v>93377.4</v>
      </c>
      <c r="Q111" s="195">
        <v>97470</v>
      </c>
      <c r="R111" s="195">
        <v>101562.59999999999</v>
      </c>
      <c r="S111" s="195">
        <v>105655.20000000001</v>
      </c>
      <c r="T111" s="195">
        <v>109747.79999999999</v>
      </c>
      <c r="U111" s="195">
        <v>113840.4</v>
      </c>
      <c r="V111" s="195">
        <v>117933</v>
      </c>
      <c r="W111" s="195">
        <v>122025.59999999999</v>
      </c>
      <c r="X111" s="195">
        <v>126118.20000000001</v>
      </c>
      <c r="Y111" s="195">
        <v>130210.79999999999</v>
      </c>
      <c r="Z111" s="195">
        <v>134303.4</v>
      </c>
      <c r="AA111" s="195">
        <v>138396</v>
      </c>
      <c r="AB111" s="195">
        <v>142488.59999999998</v>
      </c>
      <c r="AC111" s="195">
        <v>146581.19999999998</v>
      </c>
      <c r="AD111" s="195">
        <v>150673.79999999999</v>
      </c>
      <c r="AE111" s="195">
        <v>154766.39999999999</v>
      </c>
      <c r="AF111" s="195">
        <v>158859</v>
      </c>
      <c r="AG111" s="195">
        <v>162951.59999999998</v>
      </c>
      <c r="AH111" s="195">
        <v>167044.19999999998</v>
      </c>
    </row>
    <row r="112" spans="1:34" outlineLevel="1">
      <c r="B112" s="194" t="s">
        <v>229</v>
      </c>
      <c r="C112" s="209">
        <v>24000</v>
      </c>
      <c r="D112" s="41" t="s">
        <v>209</v>
      </c>
      <c r="E112" s="195">
        <f>C112</f>
        <v>24000</v>
      </c>
      <c r="F112" s="195">
        <f t="shared" ref="F112:AH112" si="69">E112</f>
        <v>24000</v>
      </c>
      <c r="G112" s="195">
        <f t="shared" si="69"/>
        <v>24000</v>
      </c>
      <c r="H112" s="195">
        <f t="shared" si="69"/>
        <v>24000</v>
      </c>
      <c r="I112" s="195">
        <f t="shared" si="69"/>
        <v>24000</v>
      </c>
      <c r="J112" s="195">
        <f t="shared" si="69"/>
        <v>24000</v>
      </c>
      <c r="K112" s="195">
        <f t="shared" si="69"/>
        <v>24000</v>
      </c>
      <c r="L112" s="195">
        <f t="shared" si="69"/>
        <v>24000</v>
      </c>
      <c r="M112" s="195">
        <f t="shared" si="69"/>
        <v>24000</v>
      </c>
      <c r="N112" s="195">
        <f t="shared" si="69"/>
        <v>24000</v>
      </c>
      <c r="O112" s="195">
        <f t="shared" si="69"/>
        <v>24000</v>
      </c>
      <c r="P112" s="195">
        <f t="shared" si="69"/>
        <v>24000</v>
      </c>
      <c r="Q112" s="195">
        <f t="shared" si="69"/>
        <v>24000</v>
      </c>
      <c r="R112" s="195">
        <f t="shared" si="69"/>
        <v>24000</v>
      </c>
      <c r="S112" s="195">
        <f t="shared" si="69"/>
        <v>24000</v>
      </c>
      <c r="T112" s="195">
        <f t="shared" si="69"/>
        <v>24000</v>
      </c>
      <c r="U112" s="195">
        <f t="shared" si="69"/>
        <v>24000</v>
      </c>
      <c r="V112" s="195">
        <f t="shared" si="69"/>
        <v>24000</v>
      </c>
      <c r="W112" s="195">
        <f t="shared" si="69"/>
        <v>24000</v>
      </c>
      <c r="X112" s="195">
        <f t="shared" si="69"/>
        <v>24000</v>
      </c>
      <c r="Y112" s="195">
        <f t="shared" si="69"/>
        <v>24000</v>
      </c>
      <c r="Z112" s="195">
        <f t="shared" si="69"/>
        <v>24000</v>
      </c>
      <c r="AA112" s="195">
        <f t="shared" si="69"/>
        <v>24000</v>
      </c>
      <c r="AB112" s="195">
        <f t="shared" si="69"/>
        <v>24000</v>
      </c>
      <c r="AC112" s="195">
        <f t="shared" si="69"/>
        <v>24000</v>
      </c>
      <c r="AD112" s="195">
        <f t="shared" si="69"/>
        <v>24000</v>
      </c>
      <c r="AE112" s="195">
        <f t="shared" si="69"/>
        <v>24000</v>
      </c>
      <c r="AF112" s="195">
        <f t="shared" si="69"/>
        <v>24000</v>
      </c>
      <c r="AG112" s="195">
        <f t="shared" si="69"/>
        <v>24000</v>
      </c>
      <c r="AH112" s="195">
        <f t="shared" si="69"/>
        <v>24000</v>
      </c>
    </row>
    <row r="113" spans="1:34" outlineLevel="1">
      <c r="B113" s="194" t="s">
        <v>228</v>
      </c>
      <c r="C113" s="209">
        <v>12000</v>
      </c>
      <c r="D113" s="41" t="s">
        <v>209</v>
      </c>
      <c r="E113" s="195">
        <f>C113</f>
        <v>12000</v>
      </c>
      <c r="F113" s="195">
        <f>E113</f>
        <v>12000</v>
      </c>
      <c r="G113" s="195">
        <f>F113</f>
        <v>12000</v>
      </c>
      <c r="H113" s="195">
        <f>G113</f>
        <v>12000</v>
      </c>
      <c r="I113" s="195">
        <f>H113*2</f>
        <v>24000</v>
      </c>
      <c r="J113" s="195">
        <f t="shared" ref="J113:AH113" si="70">I113</f>
        <v>24000</v>
      </c>
      <c r="K113" s="195">
        <f t="shared" si="70"/>
        <v>24000</v>
      </c>
      <c r="L113" s="195">
        <f t="shared" si="70"/>
        <v>24000</v>
      </c>
      <c r="M113" s="195">
        <f t="shared" si="70"/>
        <v>24000</v>
      </c>
      <c r="N113" s="195">
        <f t="shared" si="70"/>
        <v>24000</v>
      </c>
      <c r="O113" s="195">
        <f t="shared" si="70"/>
        <v>24000</v>
      </c>
      <c r="P113" s="195">
        <f t="shared" si="70"/>
        <v>24000</v>
      </c>
      <c r="Q113" s="195">
        <f t="shared" si="70"/>
        <v>24000</v>
      </c>
      <c r="R113" s="195">
        <f t="shared" si="70"/>
        <v>24000</v>
      </c>
      <c r="S113" s="195">
        <f t="shared" si="70"/>
        <v>24000</v>
      </c>
      <c r="T113" s="195">
        <f t="shared" si="70"/>
        <v>24000</v>
      </c>
      <c r="U113" s="195">
        <f t="shared" si="70"/>
        <v>24000</v>
      </c>
      <c r="V113" s="195">
        <f t="shared" si="70"/>
        <v>24000</v>
      </c>
      <c r="W113" s="195">
        <f t="shared" si="70"/>
        <v>24000</v>
      </c>
      <c r="X113" s="195">
        <f t="shared" si="70"/>
        <v>24000</v>
      </c>
      <c r="Y113" s="195">
        <f t="shared" si="70"/>
        <v>24000</v>
      </c>
      <c r="Z113" s="195">
        <f t="shared" si="70"/>
        <v>24000</v>
      </c>
      <c r="AA113" s="195">
        <f t="shared" si="70"/>
        <v>24000</v>
      </c>
      <c r="AB113" s="195">
        <f t="shared" si="70"/>
        <v>24000</v>
      </c>
      <c r="AC113" s="195">
        <f t="shared" si="70"/>
        <v>24000</v>
      </c>
      <c r="AD113" s="195">
        <f t="shared" si="70"/>
        <v>24000</v>
      </c>
      <c r="AE113" s="195">
        <f t="shared" si="70"/>
        <v>24000</v>
      </c>
      <c r="AF113" s="195">
        <f t="shared" si="70"/>
        <v>24000</v>
      </c>
      <c r="AG113" s="195">
        <f t="shared" si="70"/>
        <v>24000</v>
      </c>
      <c r="AH113" s="195">
        <f t="shared" si="70"/>
        <v>24000</v>
      </c>
    </row>
    <row r="114" spans="1:34" outlineLevel="1">
      <c r="B114" s="194" t="s">
        <v>227</v>
      </c>
      <c r="C114" s="209">
        <v>160000</v>
      </c>
      <c r="D114" s="41" t="s">
        <v>209</v>
      </c>
      <c r="E114" s="195">
        <f t="shared" ref="E114:AH114" si="71">E33*$C$114</f>
        <v>160000</v>
      </c>
      <c r="F114" s="195">
        <f t="shared" si="71"/>
        <v>160000</v>
      </c>
      <c r="G114" s="195">
        <f t="shared" si="71"/>
        <v>160000</v>
      </c>
      <c r="H114" s="195">
        <f t="shared" si="71"/>
        <v>160000</v>
      </c>
      <c r="I114" s="195">
        <f t="shared" si="71"/>
        <v>320000</v>
      </c>
      <c r="J114" s="195">
        <f t="shared" si="71"/>
        <v>320000</v>
      </c>
      <c r="K114" s="195">
        <f t="shared" si="71"/>
        <v>320000</v>
      </c>
      <c r="L114" s="195">
        <f t="shared" si="71"/>
        <v>320000</v>
      </c>
      <c r="M114" s="195">
        <f t="shared" si="71"/>
        <v>320000</v>
      </c>
      <c r="N114" s="195">
        <f t="shared" si="71"/>
        <v>480000</v>
      </c>
      <c r="O114" s="195">
        <f t="shared" si="71"/>
        <v>480000</v>
      </c>
      <c r="P114" s="195">
        <f t="shared" si="71"/>
        <v>480000</v>
      </c>
      <c r="Q114" s="195">
        <f t="shared" si="71"/>
        <v>480000</v>
      </c>
      <c r="R114" s="195">
        <f t="shared" si="71"/>
        <v>640000</v>
      </c>
      <c r="S114" s="195">
        <f t="shared" si="71"/>
        <v>640000</v>
      </c>
      <c r="T114" s="195">
        <f t="shared" si="71"/>
        <v>640000</v>
      </c>
      <c r="U114" s="195">
        <f t="shared" si="71"/>
        <v>640000</v>
      </c>
      <c r="V114" s="195">
        <f t="shared" si="71"/>
        <v>640000</v>
      </c>
      <c r="W114" s="195">
        <f t="shared" si="71"/>
        <v>800000</v>
      </c>
      <c r="X114" s="195">
        <f t="shared" si="71"/>
        <v>640000</v>
      </c>
      <c r="Y114" s="195">
        <f t="shared" si="71"/>
        <v>800000</v>
      </c>
      <c r="Z114" s="195">
        <f t="shared" si="71"/>
        <v>800000</v>
      </c>
      <c r="AA114" s="195">
        <f t="shared" si="71"/>
        <v>800000</v>
      </c>
      <c r="AB114" s="195">
        <f t="shared" si="71"/>
        <v>800000</v>
      </c>
      <c r="AC114" s="195">
        <f t="shared" si="71"/>
        <v>800000</v>
      </c>
      <c r="AD114" s="195">
        <f t="shared" si="71"/>
        <v>800000</v>
      </c>
      <c r="AE114" s="195">
        <f t="shared" si="71"/>
        <v>800000</v>
      </c>
      <c r="AF114" s="195">
        <f t="shared" si="71"/>
        <v>800000</v>
      </c>
      <c r="AG114" s="195">
        <f t="shared" si="71"/>
        <v>800000</v>
      </c>
      <c r="AH114" s="195">
        <f t="shared" si="71"/>
        <v>800000</v>
      </c>
    </row>
    <row r="115" spans="1:34" outlineLevel="1">
      <c r="B115" s="194" t="s">
        <v>226</v>
      </c>
      <c r="C115" s="209">
        <v>8000</v>
      </c>
      <c r="D115" s="41" t="s">
        <v>209</v>
      </c>
      <c r="E115" s="195">
        <f>C115</f>
        <v>8000</v>
      </c>
      <c r="F115" s="195">
        <f t="shared" ref="F115:AH115" si="72">E115</f>
        <v>8000</v>
      </c>
      <c r="G115" s="195">
        <f t="shared" si="72"/>
        <v>8000</v>
      </c>
      <c r="H115" s="195">
        <f t="shared" si="72"/>
        <v>8000</v>
      </c>
      <c r="I115" s="195">
        <f t="shared" si="72"/>
        <v>8000</v>
      </c>
      <c r="J115" s="195">
        <f t="shared" si="72"/>
        <v>8000</v>
      </c>
      <c r="K115" s="195">
        <f t="shared" si="72"/>
        <v>8000</v>
      </c>
      <c r="L115" s="195">
        <f t="shared" si="72"/>
        <v>8000</v>
      </c>
      <c r="M115" s="195">
        <f t="shared" si="72"/>
        <v>8000</v>
      </c>
      <c r="N115" s="195">
        <f t="shared" si="72"/>
        <v>8000</v>
      </c>
      <c r="O115" s="195">
        <f t="shared" si="72"/>
        <v>8000</v>
      </c>
      <c r="P115" s="195">
        <f t="shared" si="72"/>
        <v>8000</v>
      </c>
      <c r="Q115" s="195">
        <f t="shared" si="72"/>
        <v>8000</v>
      </c>
      <c r="R115" s="195">
        <f t="shared" si="72"/>
        <v>8000</v>
      </c>
      <c r="S115" s="195">
        <f t="shared" si="72"/>
        <v>8000</v>
      </c>
      <c r="T115" s="195">
        <f t="shared" si="72"/>
        <v>8000</v>
      </c>
      <c r="U115" s="195">
        <f t="shared" si="72"/>
        <v>8000</v>
      </c>
      <c r="V115" s="195">
        <f t="shared" si="72"/>
        <v>8000</v>
      </c>
      <c r="W115" s="195">
        <f t="shared" si="72"/>
        <v>8000</v>
      </c>
      <c r="X115" s="195">
        <f t="shared" si="72"/>
        <v>8000</v>
      </c>
      <c r="Y115" s="195">
        <f t="shared" si="72"/>
        <v>8000</v>
      </c>
      <c r="Z115" s="195">
        <f t="shared" si="72"/>
        <v>8000</v>
      </c>
      <c r="AA115" s="195">
        <f t="shared" si="72"/>
        <v>8000</v>
      </c>
      <c r="AB115" s="195">
        <f t="shared" si="72"/>
        <v>8000</v>
      </c>
      <c r="AC115" s="195">
        <f t="shared" si="72"/>
        <v>8000</v>
      </c>
      <c r="AD115" s="195">
        <f t="shared" si="72"/>
        <v>8000</v>
      </c>
      <c r="AE115" s="195">
        <f t="shared" si="72"/>
        <v>8000</v>
      </c>
      <c r="AF115" s="195">
        <f t="shared" si="72"/>
        <v>8000</v>
      </c>
      <c r="AG115" s="195">
        <f t="shared" si="72"/>
        <v>8000</v>
      </c>
      <c r="AH115" s="195">
        <f t="shared" si="72"/>
        <v>8000</v>
      </c>
    </row>
    <row r="116" spans="1:34" outlineLevel="1">
      <c r="B116" s="194" t="s">
        <v>225</v>
      </c>
      <c r="C116" s="209">
        <v>120000</v>
      </c>
      <c r="D116" s="41" t="s">
        <v>209</v>
      </c>
      <c r="E116" s="195">
        <f>C116</f>
        <v>120000</v>
      </c>
      <c r="F116" s="195">
        <f t="shared" ref="F116:AH116" si="73">E116</f>
        <v>120000</v>
      </c>
      <c r="G116" s="195">
        <f t="shared" si="73"/>
        <v>120000</v>
      </c>
      <c r="H116" s="195">
        <f t="shared" si="73"/>
        <v>120000</v>
      </c>
      <c r="I116" s="195">
        <f t="shared" si="73"/>
        <v>120000</v>
      </c>
      <c r="J116" s="195">
        <f t="shared" si="73"/>
        <v>120000</v>
      </c>
      <c r="K116" s="195">
        <f t="shared" si="73"/>
        <v>120000</v>
      </c>
      <c r="L116" s="195">
        <f t="shared" si="73"/>
        <v>120000</v>
      </c>
      <c r="M116" s="195">
        <f t="shared" si="73"/>
        <v>120000</v>
      </c>
      <c r="N116" s="195">
        <f t="shared" si="73"/>
        <v>120000</v>
      </c>
      <c r="O116" s="195">
        <f t="shared" si="73"/>
        <v>120000</v>
      </c>
      <c r="P116" s="195">
        <f t="shared" si="73"/>
        <v>120000</v>
      </c>
      <c r="Q116" s="195">
        <f t="shared" si="73"/>
        <v>120000</v>
      </c>
      <c r="R116" s="195">
        <f t="shared" si="73"/>
        <v>120000</v>
      </c>
      <c r="S116" s="195">
        <f t="shared" si="73"/>
        <v>120000</v>
      </c>
      <c r="T116" s="195">
        <f t="shared" si="73"/>
        <v>120000</v>
      </c>
      <c r="U116" s="195">
        <f t="shared" si="73"/>
        <v>120000</v>
      </c>
      <c r="V116" s="195">
        <f t="shared" si="73"/>
        <v>120000</v>
      </c>
      <c r="W116" s="195">
        <f t="shared" si="73"/>
        <v>120000</v>
      </c>
      <c r="X116" s="195">
        <f t="shared" si="73"/>
        <v>120000</v>
      </c>
      <c r="Y116" s="195">
        <f t="shared" si="73"/>
        <v>120000</v>
      </c>
      <c r="Z116" s="195">
        <f t="shared" si="73"/>
        <v>120000</v>
      </c>
      <c r="AA116" s="195">
        <f t="shared" si="73"/>
        <v>120000</v>
      </c>
      <c r="AB116" s="195">
        <f t="shared" si="73"/>
        <v>120000</v>
      </c>
      <c r="AC116" s="195">
        <f t="shared" si="73"/>
        <v>120000</v>
      </c>
      <c r="AD116" s="195">
        <f t="shared" si="73"/>
        <v>120000</v>
      </c>
      <c r="AE116" s="195">
        <f t="shared" si="73"/>
        <v>120000</v>
      </c>
      <c r="AF116" s="195">
        <f t="shared" si="73"/>
        <v>120000</v>
      </c>
      <c r="AG116" s="195">
        <f t="shared" si="73"/>
        <v>120000</v>
      </c>
      <c r="AH116" s="195">
        <f t="shared" si="73"/>
        <v>120000</v>
      </c>
    </row>
    <row r="117" spans="1:34" outlineLevel="1">
      <c r="B117" s="194" t="s">
        <v>224</v>
      </c>
      <c r="C117" s="209">
        <v>80000</v>
      </c>
      <c r="D117" s="41" t="s">
        <v>209</v>
      </c>
      <c r="E117" s="195">
        <f>C117</f>
        <v>80000</v>
      </c>
      <c r="F117" s="195">
        <f t="shared" ref="F117:AH117" si="74">E117</f>
        <v>80000</v>
      </c>
      <c r="G117" s="195">
        <f t="shared" si="74"/>
        <v>80000</v>
      </c>
      <c r="H117" s="195">
        <f t="shared" si="74"/>
        <v>80000</v>
      </c>
      <c r="I117" s="195">
        <f t="shared" si="74"/>
        <v>80000</v>
      </c>
      <c r="J117" s="195">
        <f t="shared" si="74"/>
        <v>80000</v>
      </c>
      <c r="K117" s="195">
        <f t="shared" si="74"/>
        <v>80000</v>
      </c>
      <c r="L117" s="195">
        <f t="shared" si="74"/>
        <v>80000</v>
      </c>
      <c r="M117" s="195">
        <f t="shared" si="74"/>
        <v>80000</v>
      </c>
      <c r="N117" s="195">
        <f t="shared" si="74"/>
        <v>80000</v>
      </c>
      <c r="O117" s="195">
        <f t="shared" si="74"/>
        <v>80000</v>
      </c>
      <c r="P117" s="195">
        <f t="shared" si="74"/>
        <v>80000</v>
      </c>
      <c r="Q117" s="195">
        <f t="shared" si="74"/>
        <v>80000</v>
      </c>
      <c r="R117" s="195">
        <f t="shared" si="74"/>
        <v>80000</v>
      </c>
      <c r="S117" s="195">
        <f t="shared" si="74"/>
        <v>80000</v>
      </c>
      <c r="T117" s="195">
        <f t="shared" si="74"/>
        <v>80000</v>
      </c>
      <c r="U117" s="195">
        <f t="shared" si="74"/>
        <v>80000</v>
      </c>
      <c r="V117" s="195">
        <f t="shared" si="74"/>
        <v>80000</v>
      </c>
      <c r="W117" s="195">
        <f t="shared" si="74"/>
        <v>80000</v>
      </c>
      <c r="X117" s="195">
        <f t="shared" si="74"/>
        <v>80000</v>
      </c>
      <c r="Y117" s="195">
        <f t="shared" si="74"/>
        <v>80000</v>
      </c>
      <c r="Z117" s="195">
        <f t="shared" si="74"/>
        <v>80000</v>
      </c>
      <c r="AA117" s="195">
        <f t="shared" si="74"/>
        <v>80000</v>
      </c>
      <c r="AB117" s="195">
        <f t="shared" si="74"/>
        <v>80000</v>
      </c>
      <c r="AC117" s="195">
        <f t="shared" si="74"/>
        <v>80000</v>
      </c>
      <c r="AD117" s="195">
        <f t="shared" si="74"/>
        <v>80000</v>
      </c>
      <c r="AE117" s="195">
        <f t="shared" si="74"/>
        <v>80000</v>
      </c>
      <c r="AF117" s="195">
        <f t="shared" si="74"/>
        <v>80000</v>
      </c>
      <c r="AG117" s="195">
        <f t="shared" si="74"/>
        <v>80000</v>
      </c>
      <c r="AH117" s="195">
        <f t="shared" si="74"/>
        <v>80000</v>
      </c>
    </row>
    <row r="118" spans="1:34" outlineLevel="1">
      <c r="B118" s="194" t="s">
        <v>223</v>
      </c>
      <c r="C118" s="209">
        <v>140000</v>
      </c>
      <c r="D118" s="41" t="s">
        <v>209</v>
      </c>
      <c r="E118" s="195">
        <v>0</v>
      </c>
      <c r="F118" s="195">
        <v>0</v>
      </c>
      <c r="G118" s="195">
        <v>0</v>
      </c>
      <c r="H118" s="195">
        <v>0</v>
      </c>
      <c r="I118" s="195">
        <v>0</v>
      </c>
      <c r="J118" s="195">
        <f>C118</f>
        <v>140000</v>
      </c>
      <c r="K118" s="195">
        <f t="shared" ref="K118:AH118" si="75">J118</f>
        <v>140000</v>
      </c>
      <c r="L118" s="195">
        <f t="shared" si="75"/>
        <v>140000</v>
      </c>
      <c r="M118" s="195">
        <f t="shared" si="75"/>
        <v>140000</v>
      </c>
      <c r="N118" s="195">
        <f t="shared" si="75"/>
        <v>140000</v>
      </c>
      <c r="O118" s="195">
        <f t="shared" si="75"/>
        <v>140000</v>
      </c>
      <c r="P118" s="195">
        <f t="shared" si="75"/>
        <v>140000</v>
      </c>
      <c r="Q118" s="195">
        <f t="shared" si="75"/>
        <v>140000</v>
      </c>
      <c r="R118" s="195">
        <f t="shared" si="75"/>
        <v>140000</v>
      </c>
      <c r="S118" s="195">
        <f t="shared" si="75"/>
        <v>140000</v>
      </c>
      <c r="T118" s="195">
        <f t="shared" si="75"/>
        <v>140000</v>
      </c>
      <c r="U118" s="195">
        <f t="shared" si="75"/>
        <v>140000</v>
      </c>
      <c r="V118" s="195">
        <f t="shared" si="75"/>
        <v>140000</v>
      </c>
      <c r="W118" s="195">
        <f t="shared" si="75"/>
        <v>140000</v>
      </c>
      <c r="X118" s="195">
        <f t="shared" si="75"/>
        <v>140000</v>
      </c>
      <c r="Y118" s="195">
        <f t="shared" si="75"/>
        <v>140000</v>
      </c>
      <c r="Z118" s="195">
        <f t="shared" si="75"/>
        <v>140000</v>
      </c>
      <c r="AA118" s="195">
        <f t="shared" si="75"/>
        <v>140000</v>
      </c>
      <c r="AB118" s="195">
        <f t="shared" si="75"/>
        <v>140000</v>
      </c>
      <c r="AC118" s="195">
        <f t="shared" si="75"/>
        <v>140000</v>
      </c>
      <c r="AD118" s="195">
        <f t="shared" si="75"/>
        <v>140000</v>
      </c>
      <c r="AE118" s="195">
        <f t="shared" si="75"/>
        <v>140000</v>
      </c>
      <c r="AF118" s="195">
        <f t="shared" si="75"/>
        <v>140000</v>
      </c>
      <c r="AG118" s="195">
        <f t="shared" si="75"/>
        <v>140000</v>
      </c>
      <c r="AH118" s="195">
        <f t="shared" si="75"/>
        <v>140000</v>
      </c>
    </row>
    <row r="119" spans="1:34">
      <c r="B119" s="83"/>
      <c r="C119" s="82"/>
      <c r="D119" s="82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</row>
    <row r="120" spans="1:34" ht="15" customHeight="1">
      <c r="A120" s="86"/>
      <c r="B120" s="190" t="s">
        <v>80</v>
      </c>
      <c r="C120" s="191" t="s">
        <v>217</v>
      </c>
      <c r="D120" s="191" t="s">
        <v>23</v>
      </c>
      <c r="E120" s="64" t="s">
        <v>2</v>
      </c>
      <c r="F120" s="64" t="s">
        <v>3</v>
      </c>
      <c r="G120" s="64" t="s">
        <v>4</v>
      </c>
      <c r="H120" s="64" t="s">
        <v>5</v>
      </c>
      <c r="I120" s="64" t="s">
        <v>6</v>
      </c>
      <c r="J120" s="64" t="s">
        <v>17</v>
      </c>
      <c r="K120" s="64" t="s">
        <v>18</v>
      </c>
      <c r="L120" s="64" t="s">
        <v>19</v>
      </c>
      <c r="M120" s="64" t="s">
        <v>20</v>
      </c>
      <c r="N120" s="64" t="s">
        <v>7</v>
      </c>
      <c r="O120" s="64" t="s">
        <v>62</v>
      </c>
      <c r="P120" s="64" t="s">
        <v>63</v>
      </c>
      <c r="Q120" s="64" t="s">
        <v>64</v>
      </c>
      <c r="R120" s="64" t="s">
        <v>65</v>
      </c>
      <c r="S120" s="64" t="s">
        <v>8</v>
      </c>
      <c r="T120" s="64" t="s">
        <v>66</v>
      </c>
      <c r="U120" s="64" t="s">
        <v>67</v>
      </c>
      <c r="V120" s="64" t="s">
        <v>68</v>
      </c>
      <c r="W120" s="64" t="s">
        <v>69</v>
      </c>
      <c r="X120" s="64" t="s">
        <v>9</v>
      </c>
      <c r="Y120" s="64" t="s">
        <v>70</v>
      </c>
      <c r="Z120" s="64" t="s">
        <v>71</v>
      </c>
      <c r="AA120" s="64" t="s">
        <v>72</v>
      </c>
      <c r="AB120" s="64" t="s">
        <v>73</v>
      </c>
      <c r="AC120" s="64" t="s">
        <v>10</v>
      </c>
      <c r="AD120" s="64" t="s">
        <v>74</v>
      </c>
      <c r="AE120" s="64" t="s">
        <v>75</v>
      </c>
      <c r="AF120" s="64" t="s">
        <v>76</v>
      </c>
      <c r="AG120" s="64" t="s">
        <v>77</v>
      </c>
      <c r="AH120" s="64" t="s">
        <v>11</v>
      </c>
    </row>
    <row r="121" spans="1:34" s="85" customFormat="1" outlineLevel="1">
      <c r="B121" s="192" t="s">
        <v>222</v>
      </c>
      <c r="C121" s="16"/>
      <c r="D121" s="16" t="s">
        <v>209</v>
      </c>
      <c r="E121" s="193">
        <f t="shared" ref="E121:AH121" ca="1" si="76">SUM(E122:E125)</f>
        <v>171304.14987017194</v>
      </c>
      <c r="F121" s="193">
        <f t="shared" ca="1" si="76"/>
        <v>169245.82221480153</v>
      </c>
      <c r="G121" s="193">
        <f t="shared" ca="1" si="76"/>
        <v>168141.13270993216</v>
      </c>
      <c r="H121" s="193">
        <f t="shared" ca="1" si="76"/>
        <v>170344.53965802552</v>
      </c>
      <c r="I121" s="193">
        <f t="shared" ca="1" si="76"/>
        <v>176316.06221059934</v>
      </c>
      <c r="J121" s="193">
        <f t="shared" ca="1" si="76"/>
        <v>218826.38327475564</v>
      </c>
      <c r="K121" s="193">
        <f t="shared" ca="1" si="76"/>
        <v>202440.12239817789</v>
      </c>
      <c r="L121" s="193">
        <f t="shared" ca="1" si="76"/>
        <v>217842.31345530407</v>
      </c>
      <c r="M121" s="193">
        <f t="shared" ca="1" si="76"/>
        <v>228383.26278088489</v>
      </c>
      <c r="N121" s="193">
        <f t="shared" ca="1" si="76"/>
        <v>241220.99663298053</v>
      </c>
      <c r="O121" s="193">
        <f t="shared" ca="1" si="76"/>
        <v>241144.71983849662</v>
      </c>
      <c r="P121" s="193">
        <f t="shared" ca="1" si="76"/>
        <v>224820.77546532394</v>
      </c>
      <c r="Q121" s="193">
        <f t="shared" ca="1" si="76"/>
        <v>221832.8906314795</v>
      </c>
      <c r="R121" s="193">
        <f t="shared" ca="1" si="76"/>
        <v>218987.14322360209</v>
      </c>
      <c r="S121" s="193">
        <f t="shared" ca="1" si="76"/>
        <v>216038.78984503495</v>
      </c>
      <c r="T121" s="193">
        <f t="shared" ca="1" si="76"/>
        <v>212771.14271273481</v>
      </c>
      <c r="U121" s="193">
        <f t="shared" ca="1" si="76"/>
        <v>208854.11514830837</v>
      </c>
      <c r="V121" s="193">
        <f t="shared" ca="1" si="76"/>
        <v>205009.89468642714</v>
      </c>
      <c r="W121" s="193">
        <f t="shared" ca="1" si="76"/>
        <v>200959.99552549835</v>
      </c>
      <c r="X121" s="193">
        <f t="shared" ca="1" si="76"/>
        <v>202607.37660045351</v>
      </c>
      <c r="Y121" s="193">
        <f t="shared" ca="1" si="76"/>
        <v>194060.44066460934</v>
      </c>
      <c r="Z121" s="193">
        <f t="shared" ca="1" si="76"/>
        <v>190786.33754613256</v>
      </c>
      <c r="AA121" s="193">
        <f t="shared" ca="1" si="76"/>
        <v>185376.49968456425</v>
      </c>
      <c r="AB121" s="193">
        <f t="shared" ca="1" si="76"/>
        <v>180061.87580051669</v>
      </c>
      <c r="AC121" s="193">
        <f t="shared" ca="1" si="76"/>
        <v>174843.7481579759</v>
      </c>
      <c r="AD121" s="193">
        <f t="shared" ca="1" si="76"/>
        <v>169093.62013983459</v>
      </c>
      <c r="AE121" s="193">
        <f t="shared" ca="1" si="76"/>
        <v>163306.30549653876</v>
      </c>
      <c r="AF121" s="193">
        <f t="shared" ca="1" si="76"/>
        <v>157277.25616589066</v>
      </c>
      <c r="AG121" s="193">
        <f t="shared" ca="1" si="76"/>
        <v>151306.60129157142</v>
      </c>
      <c r="AH121" s="193">
        <f t="shared" ca="1" si="76"/>
        <v>145264.74044782826</v>
      </c>
    </row>
    <row r="122" spans="1:34" outlineLevel="1">
      <c r="B122" s="194" t="s">
        <v>221</v>
      </c>
      <c r="C122" s="210">
        <v>1.2999999999999999E-3</v>
      </c>
      <c r="D122" s="41" t="s">
        <v>209</v>
      </c>
      <c r="E122" s="195" cm="1">
        <f t="array" ref="E122:AH122">CAPEX!F7:AI7*OPEX!C122</f>
        <v>2165.38294206</v>
      </c>
      <c r="F122" s="195">
        <v>3087.4730966300003</v>
      </c>
      <c r="G122" s="195">
        <v>3587.8301032600007</v>
      </c>
      <c r="H122" s="195">
        <v>4827.6045600900006</v>
      </c>
      <c r="I122" s="195">
        <v>7775.4239795700014</v>
      </c>
      <c r="J122" s="195">
        <v>21821.345149109999</v>
      </c>
      <c r="K122" s="195">
        <v>26654.7416161</v>
      </c>
      <c r="L122" s="195">
        <v>34741.466286149996</v>
      </c>
      <c r="M122" s="195">
        <v>43690.647639209987</v>
      </c>
      <c r="N122" s="195">
        <v>54004.504689329988</v>
      </c>
      <c r="O122" s="195">
        <v>61441.084852159991</v>
      </c>
      <c r="P122" s="195">
        <v>62040.561655149992</v>
      </c>
      <c r="Q122" s="195">
        <v>62537.795923199999</v>
      </c>
      <c r="R122" s="195">
        <v>63080.894303699999</v>
      </c>
      <c r="S122" s="195">
        <v>63689.328979769998</v>
      </c>
      <c r="T122" s="195">
        <v>64311.272108850004</v>
      </c>
      <c r="U122" s="195">
        <v>64810.273027499999</v>
      </c>
      <c r="V122" s="195">
        <v>65310.209496350006</v>
      </c>
      <c r="W122" s="195">
        <v>65812.828782869998</v>
      </c>
      <c r="X122" s="195">
        <v>68104.705534449997</v>
      </c>
      <c r="Y122" s="195">
        <v>68627.947975989999</v>
      </c>
      <c r="Z122" s="195">
        <v>69575.923039610003</v>
      </c>
      <c r="AA122" s="195">
        <v>70240.410229729998</v>
      </c>
      <c r="AB122" s="195">
        <v>70800.051209419995</v>
      </c>
      <c r="AC122" s="195">
        <v>71381.83331681999</v>
      </c>
      <c r="AD122" s="195">
        <v>71882.630241889987</v>
      </c>
      <c r="AE122" s="195">
        <v>72382.05420952999</v>
      </c>
      <c r="AF122" s="195">
        <v>72872.679867129991</v>
      </c>
      <c r="AG122" s="195">
        <v>73440.791224319983</v>
      </c>
      <c r="AH122" s="195">
        <v>74106.919208009989</v>
      </c>
    </row>
    <row r="123" spans="1:34" outlineLevel="1">
      <c r="B123" s="194" t="s">
        <v>220</v>
      </c>
      <c r="C123" s="210">
        <v>3.0000000000000001E-3</v>
      </c>
      <c r="D123" s="41" t="s">
        <v>209</v>
      </c>
      <c r="E123" s="195" cm="1">
        <f t="array" ref="E123:AH123">CAPEX!F6:AI6*C123</f>
        <v>4997.0375586</v>
      </c>
      <c r="F123" s="195">
        <v>2127.9003567000004</v>
      </c>
      <c r="G123" s="195">
        <v>1154.6700153000002</v>
      </c>
      <c r="H123" s="195">
        <v>2861.0179773</v>
      </c>
      <c r="I123" s="195">
        <v>6802.6601988000002</v>
      </c>
      <c r="J123" s="195">
        <v>32413.6642374</v>
      </c>
      <c r="K123" s="195">
        <v>11153.9918469</v>
      </c>
      <c r="L123" s="195">
        <v>18661.672315499996</v>
      </c>
      <c r="M123" s="195">
        <v>20651.9569686</v>
      </c>
      <c r="N123" s="195">
        <v>23801.208577199999</v>
      </c>
      <c r="O123" s="195">
        <v>17161.338837299998</v>
      </c>
      <c r="P123" s="195">
        <v>1383.4080069000001</v>
      </c>
      <c r="Q123" s="195">
        <v>1147.4636955000003</v>
      </c>
      <c r="R123" s="195">
        <v>1253.3039550000001</v>
      </c>
      <c r="S123" s="195">
        <v>1404.0800217000001</v>
      </c>
      <c r="T123" s="195">
        <v>1435.2533748000003</v>
      </c>
      <c r="U123" s="195">
        <v>1151.5405815000001</v>
      </c>
      <c r="V123" s="195">
        <v>1153.6995435000001</v>
      </c>
      <c r="W123" s="195">
        <v>1159.8906612000001</v>
      </c>
      <c r="X123" s="195">
        <v>5288.9463498000005</v>
      </c>
      <c r="Y123" s="195">
        <v>1207.4825574000004</v>
      </c>
      <c r="Z123" s="195">
        <v>2187.6347622000003</v>
      </c>
      <c r="AA123" s="195">
        <v>1533.4319771999999</v>
      </c>
      <c r="AB123" s="195">
        <v>1291.4791839000002</v>
      </c>
      <c r="AC123" s="195">
        <v>1342.5740940000003</v>
      </c>
      <c r="AD123" s="195">
        <v>1155.6852117000001</v>
      </c>
      <c r="AE123" s="195">
        <v>1152.5168484000001</v>
      </c>
      <c r="AF123" s="195">
        <v>1132.2130560000003</v>
      </c>
      <c r="AG123" s="195">
        <v>1311.0262089</v>
      </c>
      <c r="AH123" s="195">
        <v>1537.2184239000001</v>
      </c>
    </row>
    <row r="124" spans="1:34" outlineLevel="1">
      <c r="B124" s="194" t="s">
        <v>219</v>
      </c>
      <c r="C124" s="210">
        <v>3.5000000000000001E-3</v>
      </c>
      <c r="D124" s="41" t="s">
        <v>209</v>
      </c>
      <c r="E124" s="195">
        <f ca="1">$C$124*FAT!C13</f>
        <v>8731.4293268788351</v>
      </c>
      <c r="F124" s="195">
        <f ca="1">$C$124*FAT!D13</f>
        <v>9867.4957655354137</v>
      </c>
      <c r="G124" s="195">
        <f ca="1">$C$124*FAT!E13</f>
        <v>10645.321847655376</v>
      </c>
      <c r="H124" s="195">
        <f ca="1">$C$124*FAT!F13</f>
        <v>11423.366640869501</v>
      </c>
      <c r="I124" s="195">
        <f ca="1">$C$124*FAT!G13</f>
        <v>12137.337072587517</v>
      </c>
      <c r="J124" s="195">
        <f ca="1">$C$124*FAT!H13</f>
        <v>16724.638224687755</v>
      </c>
      <c r="K124" s="195">
        <f ca="1">$C$124*FAT!I13</f>
        <v>19153.887303718271</v>
      </c>
      <c r="L124" s="195">
        <f ca="1">$C$124*FAT!J13</f>
        <v>21697.942837011349</v>
      </c>
      <c r="M124" s="195">
        <f ca="1">$C$124*FAT!K13</f>
        <v>24399.132276005213</v>
      </c>
      <c r="N124" s="195">
        <f ca="1">$C$124*FAT!L13</f>
        <v>27259.347794524489</v>
      </c>
      <c r="O124" s="195">
        <f ca="1">$C$124*FAT!M13</f>
        <v>30280.553119185486</v>
      </c>
      <c r="P124" s="195">
        <f ca="1">$C$124*FAT!N13</f>
        <v>33460.856076163589</v>
      </c>
      <c r="Q124" s="195">
        <f ca="1">$C$124*FAT!O13</f>
        <v>34991.803582263907</v>
      </c>
      <c r="R124" s="195">
        <f ca="1">$C$124*FAT!P13</f>
        <v>36495.94661756706</v>
      </c>
      <c r="S124" s="195">
        <f ca="1">$C$124*FAT!Q13</f>
        <v>38002.089155882379</v>
      </c>
      <c r="T124" s="195">
        <f ca="1">$C$124*FAT!R13</f>
        <v>39510.195420814001</v>
      </c>
      <c r="U124" s="195">
        <f ca="1">$C$124*FAT!S13</f>
        <v>41022.193362582409</v>
      </c>
      <c r="V124" s="195">
        <f ca="1">$C$124*FAT!T13</f>
        <v>42536.19080736296</v>
      </c>
      <c r="W124" s="195">
        <f ca="1">$C$124*FAT!U13</f>
        <v>44054.079928980304</v>
      </c>
      <c r="X124" s="195">
        <f ca="1">$C$124*FAT!V13</f>
        <v>45573.968553609804</v>
      </c>
      <c r="Y124" s="195">
        <f ca="1">$C$124*FAT!W13</f>
        <v>47095.820904855624</v>
      </c>
      <c r="Z124" s="195">
        <f ca="1">$C$124*FAT!X13</f>
        <v>48621.564932938199</v>
      </c>
      <c r="AA124" s="195">
        <f ca="1">$C$124*FAT!Y13</f>
        <v>50147.380513812481</v>
      </c>
      <c r="AB124" s="195">
        <f ca="1">$C$124*FAT!Z13</f>
        <v>51678.979945348168</v>
      </c>
      <c r="AC124" s="195">
        <f ca="1">$C$124*FAT!AA13</f>
        <v>53210.686706071385</v>
      </c>
      <c r="AD124" s="195">
        <f ca="1">$C$124*FAT!AB13</f>
        <v>54748.177317455986</v>
      </c>
      <c r="AE124" s="195">
        <f ca="1">$C$124*FAT!AC13</f>
        <v>56285.775258028145</v>
      </c>
      <c r="AF124" s="195">
        <f ca="1">$C$124*FAT!AD13</f>
        <v>57827.229099041215</v>
      </c>
      <c r="AG124" s="195">
        <f ca="1">$C$124*FAT!AE13</f>
        <v>59370.682443066456</v>
      </c>
      <c r="AH124" s="195">
        <f ca="1">$C$124*FAT!AF13</f>
        <v>60918.027463928483</v>
      </c>
    </row>
    <row r="125" spans="1:34" outlineLevel="1">
      <c r="B125" s="194" t="s">
        <v>218</v>
      </c>
      <c r="C125" s="210">
        <v>5.0000000000000001E-4</v>
      </c>
      <c r="D125" s="41" t="s">
        <v>209</v>
      </c>
      <c r="E125" s="195">
        <f ca="1">$C$125*SUM(FAT!C13:AF13)</f>
        <v>155410.30004263311</v>
      </c>
      <c r="F125" s="195">
        <f ca="1">$E$125-$C$125*(FAT!C13)</f>
        <v>154162.95299593612</v>
      </c>
      <c r="G125" s="195">
        <f ca="1">$E$125-$C$125*SUM(FAT!$C$13:D13)</f>
        <v>152753.31074371678</v>
      </c>
      <c r="H125" s="195">
        <f ca="1">$E$125-$C$125*SUM(FAT!$C$13:E13)</f>
        <v>151232.55047976601</v>
      </c>
      <c r="I125" s="195">
        <f ca="1">$E$125-$C$125*SUM(FAT!$C$13:F13)</f>
        <v>149600.64095964181</v>
      </c>
      <c r="J125" s="195">
        <f ca="1">$E$125-$C$125*SUM(FAT!$C$13:G13)</f>
        <v>147866.73566355789</v>
      </c>
      <c r="K125" s="195">
        <f ca="1">$E$125-$C$125*SUM(FAT!$C$13:H13)</f>
        <v>145477.50163145963</v>
      </c>
      <c r="L125" s="195">
        <f ca="1">$E$125-$C$125*SUM(FAT!$C$13:I13)</f>
        <v>142741.23201664272</v>
      </c>
      <c r="M125" s="195">
        <f ca="1">$E$125-$C$125*SUM(FAT!$C$13:J13)</f>
        <v>139641.52589706969</v>
      </c>
      <c r="N125" s="195">
        <f ca="1">$E$125-$C$125*SUM(FAT!$C$13:K13)</f>
        <v>136155.93557192606</v>
      </c>
      <c r="O125" s="195">
        <f ca="1">$E$125-$C$125*SUM(FAT!$C$13:L13)</f>
        <v>132261.74302985115</v>
      </c>
      <c r="P125" s="195">
        <f ca="1">$E$125-$C$125*SUM(FAT!$C$13:M13)</f>
        <v>127935.94972711038</v>
      </c>
      <c r="Q125" s="195">
        <f ca="1">$E$125-$C$125*SUM(FAT!$C$13:N13)</f>
        <v>123155.82743051558</v>
      </c>
      <c r="R125" s="195">
        <f ca="1">$E$125-$C$125*SUM(FAT!$C$13:O13)</f>
        <v>118156.99834733501</v>
      </c>
      <c r="S125" s="195">
        <f ca="1">$E$125-$C$125*SUM(FAT!$C$13:P13)</f>
        <v>112943.29168768258</v>
      </c>
      <c r="T125" s="195">
        <f ca="1">$E$125-$C$125*SUM(FAT!$C$13:Q13)</f>
        <v>107514.42180827081</v>
      </c>
      <c r="U125" s="195">
        <f ca="1">$E$125-$C$125*SUM(FAT!$C$13:R13)</f>
        <v>101870.10817672595</v>
      </c>
      <c r="V125" s="195">
        <f ca="1">$E$125-$C$125*SUM(FAT!$C$13:S13)</f>
        <v>96009.794839214184</v>
      </c>
      <c r="W125" s="195">
        <f ca="1">$E$125-$C$125*SUM(FAT!$C$13:T13)</f>
        <v>89933.196152448043</v>
      </c>
      <c r="X125" s="195">
        <f ca="1">$E$125-$C$125*SUM(FAT!$C$13:U13)</f>
        <v>83639.756162593709</v>
      </c>
      <c r="Y125" s="195">
        <f ca="1">$E$125-$C$125*SUM(FAT!$C$13:V13)</f>
        <v>77129.189226363727</v>
      </c>
      <c r="Z125" s="195">
        <f ca="1">$E$125-$C$125*SUM(FAT!$C$13:W13)</f>
        <v>70401.214811384358</v>
      </c>
      <c r="AA125" s="195">
        <f ca="1">$E$125-$C$125*SUM(FAT!$C$13:X13)</f>
        <v>63455.276963821758</v>
      </c>
      <c r="AB125" s="195">
        <f ca="1">$E$125-$C$125*SUM(FAT!$C$13:Y13)</f>
        <v>56291.365461848545</v>
      </c>
      <c r="AC125" s="195">
        <f ca="1">$E$125-$C$125*SUM(FAT!$C$13:Z13)</f>
        <v>48908.654041084519</v>
      </c>
      <c r="AD125" s="195">
        <f ca="1">$E$125-$C$125*SUM(FAT!$C$13:AA13)</f>
        <v>41307.127368788613</v>
      </c>
      <c r="AE125" s="195">
        <f ca="1">$E$125-$C$125*SUM(FAT!$C$13:AB13)</f>
        <v>33485.959180580612</v>
      </c>
      <c r="AF125" s="195">
        <f ca="1">$E$125-$C$125*SUM(FAT!$C$13:AC13)</f>
        <v>25445.13414371945</v>
      </c>
      <c r="AG125" s="195">
        <f ca="1">$E$125-$C$125*SUM(FAT!$C$13:AD13)</f>
        <v>17184.101415284997</v>
      </c>
      <c r="AH125" s="195">
        <f ca="1">$E$125-$C$125*SUM(FAT!$C$13:AE13)</f>
        <v>8702.5753519897698</v>
      </c>
    </row>
    <row r="126" spans="1:34">
      <c r="B126" s="83"/>
      <c r="C126" s="82"/>
      <c r="D126" s="82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</row>
    <row r="127" spans="1:34" ht="15" customHeight="1">
      <c r="A127" s="86"/>
      <c r="B127" s="190" t="s">
        <v>78</v>
      </c>
      <c r="C127" s="191" t="s">
        <v>217</v>
      </c>
      <c r="D127" s="191" t="s">
        <v>23</v>
      </c>
      <c r="E127" s="64" t="s">
        <v>2</v>
      </c>
      <c r="F127" s="64" t="s">
        <v>3</v>
      </c>
      <c r="G127" s="64" t="s">
        <v>4</v>
      </c>
      <c r="H127" s="64" t="s">
        <v>5</v>
      </c>
      <c r="I127" s="64" t="s">
        <v>6</v>
      </c>
      <c r="J127" s="64" t="s">
        <v>17</v>
      </c>
      <c r="K127" s="64" t="s">
        <v>18</v>
      </c>
      <c r="L127" s="64" t="s">
        <v>19</v>
      </c>
      <c r="M127" s="64" t="s">
        <v>20</v>
      </c>
      <c r="N127" s="64" t="s">
        <v>7</v>
      </c>
      <c r="O127" s="64" t="s">
        <v>62</v>
      </c>
      <c r="P127" s="64" t="s">
        <v>63</v>
      </c>
      <c r="Q127" s="64" t="s">
        <v>64</v>
      </c>
      <c r="R127" s="64" t="s">
        <v>65</v>
      </c>
      <c r="S127" s="64" t="s">
        <v>8</v>
      </c>
      <c r="T127" s="64" t="s">
        <v>66</v>
      </c>
      <c r="U127" s="64" t="s">
        <v>67</v>
      </c>
      <c r="V127" s="64" t="s">
        <v>68</v>
      </c>
      <c r="W127" s="64" t="s">
        <v>69</v>
      </c>
      <c r="X127" s="64" t="s">
        <v>9</v>
      </c>
      <c r="Y127" s="64" t="s">
        <v>70</v>
      </c>
      <c r="Z127" s="64" t="s">
        <v>71</v>
      </c>
      <c r="AA127" s="64" t="s">
        <v>72</v>
      </c>
      <c r="AB127" s="64" t="s">
        <v>73</v>
      </c>
      <c r="AC127" s="64" t="s">
        <v>10</v>
      </c>
      <c r="AD127" s="64" t="s">
        <v>74</v>
      </c>
      <c r="AE127" s="64" t="s">
        <v>75</v>
      </c>
      <c r="AF127" s="64" t="s">
        <v>76</v>
      </c>
      <c r="AG127" s="64" t="s">
        <v>77</v>
      </c>
      <c r="AH127" s="64" t="s">
        <v>11</v>
      </c>
    </row>
    <row r="128" spans="1:34" s="85" customFormat="1" outlineLevel="1">
      <c r="B128" s="192" t="s">
        <v>216</v>
      </c>
      <c r="C128" s="16"/>
      <c r="D128" s="16" t="s">
        <v>209</v>
      </c>
      <c r="E128" s="193">
        <f ca="1">SUM(E129:E143)</f>
        <v>983026.15233484888</v>
      </c>
      <c r="F128" s="193">
        <f t="shared" ref="F128:AH128" ca="1" si="77">SUM(F129:F143)</f>
        <v>1007514.6564452962</v>
      </c>
      <c r="G128" s="193">
        <f t="shared" ca="1" si="77"/>
        <v>1031779.6166799247</v>
      </c>
      <c r="H128" s="193">
        <f t="shared" ca="1" si="77"/>
        <v>1056045.2018033937</v>
      </c>
      <c r="I128" s="193">
        <f t="shared" ca="1" si="77"/>
        <v>1254327.717322588</v>
      </c>
      <c r="J128" s="193">
        <f t="shared" ca="1" si="77"/>
        <v>1537179.3026745543</v>
      </c>
      <c r="K128" s="193">
        <f t="shared" ca="1" si="77"/>
        <v>1598063.8463929272</v>
      </c>
      <c r="L128" s="193">
        <f t="shared" ca="1" si="77"/>
        <v>1782124.7368186952</v>
      </c>
      <c r="M128" s="193">
        <f t="shared" ca="1" si="77"/>
        <v>1850886.9143942955</v>
      </c>
      <c r="N128" s="193">
        <f t="shared" ca="1" si="77"/>
        <v>2084475.5908133676</v>
      </c>
      <c r="O128" s="193">
        <f t="shared" ca="1" si="77"/>
        <v>2161206.2412157338</v>
      </c>
      <c r="P128" s="193">
        <f t="shared" ca="1" si="77"/>
        <v>2240670.8667423879</v>
      </c>
      <c r="Q128" s="193">
        <f t="shared" ca="1" si="77"/>
        <v>2282398.5543765207</v>
      </c>
      <c r="R128" s="193">
        <f t="shared" ca="1" si="77"/>
        <v>2485906.7938528387</v>
      </c>
      <c r="S128" s="193">
        <f t="shared" ca="1" si="77"/>
        <v>2528558.8145366646</v>
      </c>
      <c r="T128" s="193">
        <f t="shared" ca="1" si="77"/>
        <v>2571110.7977450867</v>
      </c>
      <c r="U128" s="193">
        <f t="shared" ca="1" si="77"/>
        <v>2613654.0550561044</v>
      </c>
      <c r="V128" s="193">
        <f t="shared" ca="1" si="77"/>
        <v>2656135.446311912</v>
      </c>
      <c r="W128" s="193">
        <f t="shared" ca="1" si="77"/>
        <v>2859721.3357471162</v>
      </c>
      <c r="X128" s="193">
        <f t="shared" ca="1" si="77"/>
        <v>2741247.746828869</v>
      </c>
      <c r="Y128" s="193">
        <f t="shared" ca="1" si="77"/>
        <v>2944314.5773388972</v>
      </c>
      <c r="Z128" s="193">
        <f t="shared" ca="1" si="77"/>
        <v>2986527.3357064012</v>
      </c>
      <c r="AA128" s="193">
        <f t="shared" ca="1" si="77"/>
        <v>3028675.1072912537</v>
      </c>
      <c r="AB128" s="193">
        <f t="shared" ca="1" si="77"/>
        <v>3070717.4531902699</v>
      </c>
      <c r="AC128" s="193">
        <f t="shared" ca="1" si="77"/>
        <v>3112750.0444986676</v>
      </c>
      <c r="AD128" s="193">
        <f t="shared" ca="1" si="77"/>
        <v>3155073.9505602694</v>
      </c>
      <c r="AE128" s="193">
        <f t="shared" ca="1" si="77"/>
        <v>3196929.7124965326</v>
      </c>
      <c r="AF128" s="193">
        <f t="shared" ca="1" si="77"/>
        <v>3238768.3399388785</v>
      </c>
      <c r="AG128" s="193">
        <f t="shared" ca="1" si="77"/>
        <v>3280503.8240780137</v>
      </c>
      <c r="AH128" s="193">
        <f t="shared" ca="1" si="77"/>
        <v>3322181.9765136652</v>
      </c>
    </row>
    <row r="129" spans="2:34" outlineLevel="1">
      <c r="B129" s="194" t="s">
        <v>215</v>
      </c>
      <c r="C129" s="209">
        <f>5000*12</f>
        <v>60000</v>
      </c>
      <c r="D129" s="41" t="s">
        <v>209</v>
      </c>
      <c r="E129" s="195">
        <f>C129</f>
        <v>60000</v>
      </c>
      <c r="F129" s="195">
        <f t="shared" ref="F129:AH129" si="78">E129</f>
        <v>60000</v>
      </c>
      <c r="G129" s="195">
        <f t="shared" si="78"/>
        <v>60000</v>
      </c>
      <c r="H129" s="195">
        <f t="shared" si="78"/>
        <v>60000</v>
      </c>
      <c r="I129" s="195">
        <f t="shared" si="78"/>
        <v>60000</v>
      </c>
      <c r="J129" s="195">
        <f t="shared" si="78"/>
        <v>60000</v>
      </c>
      <c r="K129" s="195">
        <f t="shared" si="78"/>
        <v>60000</v>
      </c>
      <c r="L129" s="195">
        <f t="shared" si="78"/>
        <v>60000</v>
      </c>
      <c r="M129" s="195">
        <f t="shared" si="78"/>
        <v>60000</v>
      </c>
      <c r="N129" s="195">
        <f t="shared" si="78"/>
        <v>60000</v>
      </c>
      <c r="O129" s="195">
        <f t="shared" si="78"/>
        <v>60000</v>
      </c>
      <c r="P129" s="195">
        <f t="shared" si="78"/>
        <v>60000</v>
      </c>
      <c r="Q129" s="195">
        <f t="shared" si="78"/>
        <v>60000</v>
      </c>
      <c r="R129" s="195">
        <f t="shared" si="78"/>
        <v>60000</v>
      </c>
      <c r="S129" s="195">
        <f t="shared" si="78"/>
        <v>60000</v>
      </c>
      <c r="T129" s="195">
        <f t="shared" si="78"/>
        <v>60000</v>
      </c>
      <c r="U129" s="195">
        <f t="shared" si="78"/>
        <v>60000</v>
      </c>
      <c r="V129" s="195">
        <f t="shared" si="78"/>
        <v>60000</v>
      </c>
      <c r="W129" s="195">
        <f t="shared" si="78"/>
        <v>60000</v>
      </c>
      <c r="X129" s="195">
        <f t="shared" si="78"/>
        <v>60000</v>
      </c>
      <c r="Y129" s="195">
        <f t="shared" si="78"/>
        <v>60000</v>
      </c>
      <c r="Z129" s="195">
        <f t="shared" si="78"/>
        <v>60000</v>
      </c>
      <c r="AA129" s="195">
        <f t="shared" si="78"/>
        <v>60000</v>
      </c>
      <c r="AB129" s="195">
        <f t="shared" si="78"/>
        <v>60000</v>
      </c>
      <c r="AC129" s="195">
        <f t="shared" si="78"/>
        <v>60000</v>
      </c>
      <c r="AD129" s="195">
        <f t="shared" si="78"/>
        <v>60000</v>
      </c>
      <c r="AE129" s="195">
        <f t="shared" si="78"/>
        <v>60000</v>
      </c>
      <c r="AF129" s="195">
        <f t="shared" si="78"/>
        <v>60000</v>
      </c>
      <c r="AG129" s="195">
        <f t="shared" si="78"/>
        <v>60000</v>
      </c>
      <c r="AH129" s="195">
        <f t="shared" si="78"/>
        <v>60000</v>
      </c>
    </row>
    <row r="130" spans="2:34" outlineLevel="1">
      <c r="B130" s="194" t="s">
        <v>214</v>
      </c>
      <c r="C130" s="209">
        <v>80000</v>
      </c>
      <c r="D130" s="41" t="s">
        <v>209</v>
      </c>
      <c r="E130" s="195">
        <f>C130</f>
        <v>80000</v>
      </c>
      <c r="F130" s="195">
        <f t="shared" ref="F130:AH130" si="79">E130</f>
        <v>80000</v>
      </c>
      <c r="G130" s="195">
        <f t="shared" si="79"/>
        <v>80000</v>
      </c>
      <c r="H130" s="195">
        <f t="shared" si="79"/>
        <v>80000</v>
      </c>
      <c r="I130" s="195">
        <f t="shared" si="79"/>
        <v>80000</v>
      </c>
      <c r="J130" s="195">
        <f t="shared" si="79"/>
        <v>80000</v>
      </c>
      <c r="K130" s="195">
        <f t="shared" si="79"/>
        <v>80000</v>
      </c>
      <c r="L130" s="195">
        <f t="shared" si="79"/>
        <v>80000</v>
      </c>
      <c r="M130" s="195">
        <f t="shared" si="79"/>
        <v>80000</v>
      </c>
      <c r="N130" s="195">
        <f t="shared" si="79"/>
        <v>80000</v>
      </c>
      <c r="O130" s="195">
        <f t="shared" si="79"/>
        <v>80000</v>
      </c>
      <c r="P130" s="195">
        <f t="shared" si="79"/>
        <v>80000</v>
      </c>
      <c r="Q130" s="195">
        <f t="shared" si="79"/>
        <v>80000</v>
      </c>
      <c r="R130" s="195">
        <f t="shared" si="79"/>
        <v>80000</v>
      </c>
      <c r="S130" s="195">
        <f t="shared" si="79"/>
        <v>80000</v>
      </c>
      <c r="T130" s="195">
        <f t="shared" si="79"/>
        <v>80000</v>
      </c>
      <c r="U130" s="195">
        <f t="shared" si="79"/>
        <v>80000</v>
      </c>
      <c r="V130" s="195">
        <f t="shared" si="79"/>
        <v>80000</v>
      </c>
      <c r="W130" s="195">
        <f t="shared" si="79"/>
        <v>80000</v>
      </c>
      <c r="X130" s="195">
        <f t="shared" si="79"/>
        <v>80000</v>
      </c>
      <c r="Y130" s="195">
        <f t="shared" si="79"/>
        <v>80000</v>
      </c>
      <c r="Z130" s="195">
        <f t="shared" si="79"/>
        <v>80000</v>
      </c>
      <c r="AA130" s="195">
        <f t="shared" si="79"/>
        <v>80000</v>
      </c>
      <c r="AB130" s="195">
        <f t="shared" si="79"/>
        <v>80000</v>
      </c>
      <c r="AC130" s="195">
        <f t="shared" si="79"/>
        <v>80000</v>
      </c>
      <c r="AD130" s="195">
        <f t="shared" si="79"/>
        <v>80000</v>
      </c>
      <c r="AE130" s="195">
        <f t="shared" si="79"/>
        <v>80000</v>
      </c>
      <c r="AF130" s="195">
        <f t="shared" si="79"/>
        <v>80000</v>
      </c>
      <c r="AG130" s="195">
        <f t="shared" si="79"/>
        <v>80000</v>
      </c>
      <c r="AH130" s="195">
        <f t="shared" si="79"/>
        <v>80000</v>
      </c>
    </row>
    <row r="131" spans="2:34" outlineLevel="1">
      <c r="B131" s="194" t="s">
        <v>81</v>
      </c>
      <c r="C131" s="197">
        <v>400</v>
      </c>
      <c r="D131" s="41" t="s">
        <v>209</v>
      </c>
      <c r="E131" s="195">
        <f t="shared" ref="E131:AH131" si="80">$C$131*E25</f>
        <v>6200</v>
      </c>
      <c r="F131" s="195">
        <f t="shared" si="80"/>
        <v>5400</v>
      </c>
      <c r="G131" s="195">
        <f t="shared" si="80"/>
        <v>5400</v>
      </c>
      <c r="H131" s="195">
        <f t="shared" si="80"/>
        <v>5400</v>
      </c>
      <c r="I131" s="195">
        <f t="shared" si="80"/>
        <v>7600</v>
      </c>
      <c r="J131" s="195">
        <f t="shared" si="80"/>
        <v>8400</v>
      </c>
      <c r="K131" s="195">
        <f t="shared" si="80"/>
        <v>8800</v>
      </c>
      <c r="L131" s="195">
        <f t="shared" si="80"/>
        <v>8800</v>
      </c>
      <c r="M131" s="195">
        <f t="shared" si="80"/>
        <v>8800</v>
      </c>
      <c r="N131" s="195">
        <f t="shared" si="80"/>
        <v>10400</v>
      </c>
      <c r="O131" s="195">
        <f t="shared" si="80"/>
        <v>10800</v>
      </c>
      <c r="P131" s="195">
        <f t="shared" si="80"/>
        <v>10800</v>
      </c>
      <c r="Q131" s="195">
        <f t="shared" si="80"/>
        <v>10800</v>
      </c>
      <c r="R131" s="195">
        <f t="shared" si="80"/>
        <v>11600</v>
      </c>
      <c r="S131" s="195">
        <f t="shared" si="80"/>
        <v>11600</v>
      </c>
      <c r="T131" s="195">
        <f t="shared" si="80"/>
        <v>11600</v>
      </c>
      <c r="U131" s="195">
        <f t="shared" si="80"/>
        <v>11600</v>
      </c>
      <c r="V131" s="195">
        <f t="shared" si="80"/>
        <v>11600</v>
      </c>
      <c r="W131" s="195">
        <f t="shared" si="80"/>
        <v>12800</v>
      </c>
      <c r="X131" s="195">
        <f t="shared" si="80"/>
        <v>12000</v>
      </c>
      <c r="Y131" s="195">
        <f t="shared" si="80"/>
        <v>12800</v>
      </c>
      <c r="Z131" s="195">
        <f t="shared" si="80"/>
        <v>12800</v>
      </c>
      <c r="AA131" s="195">
        <f t="shared" si="80"/>
        <v>12800</v>
      </c>
      <c r="AB131" s="195">
        <f t="shared" si="80"/>
        <v>12800</v>
      </c>
      <c r="AC131" s="195">
        <f t="shared" si="80"/>
        <v>12800</v>
      </c>
      <c r="AD131" s="195">
        <f t="shared" si="80"/>
        <v>13200</v>
      </c>
      <c r="AE131" s="195">
        <f t="shared" si="80"/>
        <v>13200</v>
      </c>
      <c r="AF131" s="195">
        <f t="shared" si="80"/>
        <v>13200</v>
      </c>
      <c r="AG131" s="195">
        <f t="shared" si="80"/>
        <v>13200</v>
      </c>
      <c r="AH131" s="195">
        <f t="shared" si="80"/>
        <v>13200</v>
      </c>
    </row>
    <row r="132" spans="2:34" outlineLevel="1">
      <c r="B132" s="194" t="s">
        <v>26</v>
      </c>
      <c r="C132" s="197">
        <v>14</v>
      </c>
      <c r="D132" s="41" t="s">
        <v>209</v>
      </c>
      <c r="E132" s="195" cm="1">
        <f t="array" ref="E132:AH132">$C$132*(TRANSPOSE(_xlfn.ANCHORARRAY(DEMANDA_A!K4)+_xlfn.ANCHORARRAY(DEMANDA_E!N5)*0.25))</f>
        <v>59388</v>
      </c>
      <c r="F132" s="195">
        <v>64414</v>
      </c>
      <c r="G132" s="195">
        <v>69440</v>
      </c>
      <c r="H132" s="195">
        <v>74466</v>
      </c>
      <c r="I132" s="195">
        <v>79492</v>
      </c>
      <c r="J132" s="195">
        <v>90856.5</v>
      </c>
      <c r="K132" s="195">
        <v>98497</v>
      </c>
      <c r="L132" s="195">
        <v>106393</v>
      </c>
      <c r="M132" s="195">
        <v>114534</v>
      </c>
      <c r="N132" s="195">
        <v>122930.5</v>
      </c>
      <c r="O132" s="195">
        <v>131579</v>
      </c>
      <c r="P132" s="195">
        <v>140476</v>
      </c>
      <c r="Q132" s="195">
        <v>146632.5</v>
      </c>
      <c r="R132" s="195">
        <v>152789</v>
      </c>
      <c r="S132" s="195">
        <v>158945.5</v>
      </c>
      <c r="T132" s="195">
        <v>165102</v>
      </c>
      <c r="U132" s="195">
        <v>171258.5</v>
      </c>
      <c r="V132" s="195">
        <v>177418.5</v>
      </c>
      <c r="W132" s="195">
        <v>183575</v>
      </c>
      <c r="X132" s="195">
        <v>189731.5</v>
      </c>
      <c r="Y132" s="195">
        <v>195888</v>
      </c>
      <c r="Z132" s="195">
        <v>202044.5</v>
      </c>
      <c r="AA132" s="195">
        <v>208201</v>
      </c>
      <c r="AB132" s="195">
        <v>214357.5</v>
      </c>
      <c r="AC132" s="195">
        <v>220514</v>
      </c>
      <c r="AD132" s="195">
        <v>226670.5</v>
      </c>
      <c r="AE132" s="195">
        <v>232827</v>
      </c>
      <c r="AF132" s="195">
        <v>238987</v>
      </c>
      <c r="AG132" s="195">
        <v>245143.5</v>
      </c>
      <c r="AH132" s="195">
        <v>251300</v>
      </c>
    </row>
    <row r="133" spans="2:34" outlineLevel="1">
      <c r="B133" s="194" t="s">
        <v>213</v>
      </c>
      <c r="C133" s="197">
        <v>0.2</v>
      </c>
      <c r="D133" s="41" t="s">
        <v>209</v>
      </c>
      <c r="E133" s="195" cm="1">
        <f t="array" ref="E133:AH133">$C$133*TRANSPOSE(_xlfn.ANCHORARRAY(DEMANDA_A!K4))*12</f>
        <v>10180.800000000001</v>
      </c>
      <c r="F133" s="195">
        <v>11042.400000000001</v>
      </c>
      <c r="G133" s="195">
        <v>11904</v>
      </c>
      <c r="H133" s="195">
        <v>12765.599999999999</v>
      </c>
      <c r="I133" s="195">
        <v>13627.2</v>
      </c>
      <c r="J133" s="195">
        <v>14488.800000000001</v>
      </c>
      <c r="K133" s="195">
        <v>15350.400000000001</v>
      </c>
      <c r="L133" s="195">
        <v>16212</v>
      </c>
      <c r="M133" s="195">
        <v>17073.600000000002</v>
      </c>
      <c r="N133" s="195">
        <v>17935.2</v>
      </c>
      <c r="O133" s="195">
        <v>18796.800000000003</v>
      </c>
      <c r="P133" s="195">
        <v>19658.400000000001</v>
      </c>
      <c r="Q133" s="195">
        <v>20520</v>
      </c>
      <c r="R133" s="195">
        <v>21381.600000000002</v>
      </c>
      <c r="S133" s="195">
        <v>22243.200000000001</v>
      </c>
      <c r="T133" s="195">
        <v>23104.800000000003</v>
      </c>
      <c r="U133" s="195">
        <v>23966.400000000001</v>
      </c>
      <c r="V133" s="195">
        <v>24828</v>
      </c>
      <c r="W133" s="195">
        <v>25689.600000000002</v>
      </c>
      <c r="X133" s="195">
        <v>26551.199999999997</v>
      </c>
      <c r="Y133" s="195">
        <v>27412.800000000003</v>
      </c>
      <c r="Z133" s="195">
        <v>28274.400000000001</v>
      </c>
      <c r="AA133" s="195">
        <v>29136</v>
      </c>
      <c r="AB133" s="195">
        <v>29997.600000000002</v>
      </c>
      <c r="AC133" s="195">
        <v>30859.200000000004</v>
      </c>
      <c r="AD133" s="195">
        <v>31720.800000000003</v>
      </c>
      <c r="AE133" s="195">
        <v>32582.400000000001</v>
      </c>
      <c r="AF133" s="195">
        <v>33444</v>
      </c>
      <c r="AG133" s="195">
        <v>34305.600000000006</v>
      </c>
      <c r="AH133" s="195">
        <v>35167.200000000004</v>
      </c>
    </row>
    <row r="134" spans="2:34" s="85" customFormat="1" outlineLevel="1">
      <c r="B134" s="194" t="s">
        <v>82</v>
      </c>
      <c r="C134" s="197">
        <v>1.3</v>
      </c>
      <c r="D134" s="41" t="s">
        <v>209</v>
      </c>
      <c r="E134" s="195" cm="1">
        <f t="array" ref="E134:AH134">$C$134*TRANSPOSE(_xlfn.ANCHORARRAY(DEMANDA_A!K4))*12</f>
        <v>66175.200000000012</v>
      </c>
      <c r="F134" s="195">
        <v>71775.600000000006</v>
      </c>
      <c r="G134" s="195">
        <v>77376</v>
      </c>
      <c r="H134" s="195">
        <v>82976.399999999994</v>
      </c>
      <c r="I134" s="195">
        <v>88576.8</v>
      </c>
      <c r="J134" s="195">
        <v>94177.200000000012</v>
      </c>
      <c r="K134" s="195">
        <v>99777.600000000006</v>
      </c>
      <c r="L134" s="195">
        <v>105378</v>
      </c>
      <c r="M134" s="195">
        <v>110978.40000000001</v>
      </c>
      <c r="N134" s="195">
        <v>116578.79999999999</v>
      </c>
      <c r="O134" s="195">
        <v>122179.20000000001</v>
      </c>
      <c r="P134" s="195">
        <v>127779.6</v>
      </c>
      <c r="Q134" s="195">
        <v>133380</v>
      </c>
      <c r="R134" s="195">
        <v>138980.40000000002</v>
      </c>
      <c r="S134" s="195">
        <v>144580.79999999999</v>
      </c>
      <c r="T134" s="195">
        <v>150181.20000000001</v>
      </c>
      <c r="U134" s="195">
        <v>155781.6</v>
      </c>
      <c r="V134" s="195">
        <v>161382</v>
      </c>
      <c r="W134" s="195">
        <v>166982.40000000002</v>
      </c>
      <c r="X134" s="195">
        <v>172582.8</v>
      </c>
      <c r="Y134" s="195">
        <v>178183.2</v>
      </c>
      <c r="Z134" s="195">
        <v>183783.6</v>
      </c>
      <c r="AA134" s="195">
        <v>189384</v>
      </c>
      <c r="AB134" s="195">
        <v>194984.40000000002</v>
      </c>
      <c r="AC134" s="195">
        <v>200584.80000000002</v>
      </c>
      <c r="AD134" s="195">
        <v>206185.2</v>
      </c>
      <c r="AE134" s="195">
        <v>211785.59999999998</v>
      </c>
      <c r="AF134" s="195">
        <v>217386</v>
      </c>
      <c r="AG134" s="195">
        <v>222986.40000000002</v>
      </c>
      <c r="AH134" s="195">
        <v>228586.80000000002</v>
      </c>
    </row>
    <row r="135" spans="2:34" outlineLevel="1">
      <c r="B135" s="194" t="s">
        <v>212</v>
      </c>
      <c r="C135" s="197">
        <v>12</v>
      </c>
      <c r="D135" s="41" t="s">
        <v>209</v>
      </c>
      <c r="E135" s="195" cm="1">
        <f t="array" ref="E135:AH135">$C$135*(TRANSPOSE(_xlfn.ANCHORARRAY(DEMANDA_A!K4)+_xlfn.ANCHORARRAY(DEMANDA_E!N5)*0.25))</f>
        <v>50904</v>
      </c>
      <c r="F135" s="195">
        <v>55212</v>
      </c>
      <c r="G135" s="195">
        <v>59520</v>
      </c>
      <c r="H135" s="195">
        <v>63828</v>
      </c>
      <c r="I135" s="195">
        <v>68136</v>
      </c>
      <c r="J135" s="195">
        <v>77877</v>
      </c>
      <c r="K135" s="195">
        <v>84426</v>
      </c>
      <c r="L135" s="195">
        <v>91194</v>
      </c>
      <c r="M135" s="195">
        <v>98172</v>
      </c>
      <c r="N135" s="195">
        <v>105369</v>
      </c>
      <c r="O135" s="195">
        <v>112782</v>
      </c>
      <c r="P135" s="195">
        <v>120408</v>
      </c>
      <c r="Q135" s="195">
        <v>125685</v>
      </c>
      <c r="R135" s="195">
        <v>130962</v>
      </c>
      <c r="S135" s="195">
        <v>136239</v>
      </c>
      <c r="T135" s="195">
        <v>141516</v>
      </c>
      <c r="U135" s="195">
        <v>146793</v>
      </c>
      <c r="V135" s="195">
        <v>152073</v>
      </c>
      <c r="W135" s="195">
        <v>157350</v>
      </c>
      <c r="X135" s="195">
        <v>162627</v>
      </c>
      <c r="Y135" s="195">
        <v>167904</v>
      </c>
      <c r="Z135" s="195">
        <v>173181</v>
      </c>
      <c r="AA135" s="195">
        <v>178458</v>
      </c>
      <c r="AB135" s="195">
        <v>183735</v>
      </c>
      <c r="AC135" s="195">
        <v>189012</v>
      </c>
      <c r="AD135" s="195">
        <v>194289</v>
      </c>
      <c r="AE135" s="195">
        <v>199566</v>
      </c>
      <c r="AF135" s="195">
        <v>204846</v>
      </c>
      <c r="AG135" s="195">
        <v>210123</v>
      </c>
      <c r="AH135" s="195">
        <v>215400</v>
      </c>
    </row>
    <row r="136" spans="2:34" outlineLevel="1">
      <c r="B136" s="194" t="s">
        <v>211</v>
      </c>
      <c r="C136" s="210">
        <v>0.01</v>
      </c>
      <c r="D136" s="41" t="s">
        <v>209</v>
      </c>
      <c r="E136" s="195">
        <f ca="1">$C$136*FAT!C13</f>
        <v>24946.940933939528</v>
      </c>
      <c r="F136" s="195">
        <f ca="1">$C$136*FAT!D13</f>
        <v>28192.845044386893</v>
      </c>
      <c r="G136" s="195">
        <f ca="1">$C$136*FAT!E13</f>
        <v>30415.205279015358</v>
      </c>
      <c r="H136" s="195">
        <f ca="1">$C$136*FAT!F13</f>
        <v>32638.190402484284</v>
      </c>
      <c r="I136" s="195">
        <f ca="1">$C$136*FAT!G13</f>
        <v>34678.105921678623</v>
      </c>
      <c r="J136" s="195">
        <f ca="1">$C$136*FAT!H13</f>
        <v>47784.680641965009</v>
      </c>
      <c r="K136" s="195">
        <f ca="1">$C$136*FAT!I13</f>
        <v>54725.392296337915</v>
      </c>
      <c r="L136" s="195">
        <f ca="1">$C$136*FAT!J13</f>
        <v>61994.122391460995</v>
      </c>
      <c r="M136" s="195">
        <f ca="1">$C$136*FAT!K13</f>
        <v>69711.80650287203</v>
      </c>
      <c r="N136" s="195">
        <f ca="1">$C$136*FAT!L13</f>
        <v>77883.850841498541</v>
      </c>
      <c r="O136" s="195">
        <f ca="1">$C$136*FAT!M13</f>
        <v>86515.866054815677</v>
      </c>
      <c r="P136" s="195">
        <f ca="1">$C$136*FAT!N13</f>
        <v>95602.445931895971</v>
      </c>
      <c r="Q136" s="195">
        <f ca="1">$C$136*FAT!O13</f>
        <v>99976.581663611156</v>
      </c>
      <c r="R136" s="195">
        <f ca="1">$C$136*FAT!P13</f>
        <v>104274.13319304875</v>
      </c>
      <c r="S136" s="195">
        <f ca="1">$C$136*FAT!Q13</f>
        <v>108577.39758823537</v>
      </c>
      <c r="T136" s="195">
        <f ca="1">$C$136*FAT!R13</f>
        <v>112886.27263089715</v>
      </c>
      <c r="U136" s="195">
        <f ca="1">$C$136*FAT!S13</f>
        <v>117206.26675023545</v>
      </c>
      <c r="V136" s="195">
        <f ca="1">$C$136*FAT!T13</f>
        <v>121531.97373532275</v>
      </c>
      <c r="W136" s="195">
        <f ca="1">$C$136*FAT!U13</f>
        <v>125868.79979708658</v>
      </c>
      <c r="X136" s="195">
        <f ca="1">$C$136*FAT!V13</f>
        <v>130211.33872459945</v>
      </c>
      <c r="Y136" s="195">
        <f ca="1">$C$136*FAT!W13</f>
        <v>134559.48829958751</v>
      </c>
      <c r="Z136" s="195">
        <f ca="1">$C$136*FAT!X13</f>
        <v>138918.756951252</v>
      </c>
      <c r="AA136" s="195">
        <f ca="1">$C$136*FAT!Y13</f>
        <v>143278.23003946425</v>
      </c>
      <c r="AB136" s="195">
        <f ca="1">$C$136*FAT!Z13</f>
        <v>147654.22841528046</v>
      </c>
      <c r="AC136" s="195">
        <f ca="1">$C$136*FAT!AA13</f>
        <v>152030.53344591823</v>
      </c>
      <c r="AD136" s="195">
        <f ca="1">$C$136*FAT!AB13</f>
        <v>156423.36376415996</v>
      </c>
      <c r="AE136" s="195">
        <f ca="1">$C$136*FAT!AC13</f>
        <v>160816.50073722328</v>
      </c>
      <c r="AF136" s="195">
        <f ca="1">$C$136*FAT!AD13</f>
        <v>165220.65456868918</v>
      </c>
      <c r="AG136" s="195">
        <f ca="1">$C$136*FAT!AE13</f>
        <v>169630.52126590416</v>
      </c>
      <c r="AH136" s="195">
        <f ca="1">$C$136*FAT!AF13</f>
        <v>174051.50703979566</v>
      </c>
    </row>
    <row r="137" spans="2:34" outlineLevel="1">
      <c r="B137" s="194" t="s">
        <v>210</v>
      </c>
      <c r="C137" s="210">
        <v>1.4999999999999999E-2</v>
      </c>
      <c r="D137" s="41" t="s">
        <v>209</v>
      </c>
      <c r="E137" s="195">
        <f ca="1">$C$137*FAT!C13</f>
        <v>37420.411400909288</v>
      </c>
      <c r="F137" s="195">
        <f t="shared" ref="F137:AH137" ca="1" si="81">E137</f>
        <v>37420.411400909288</v>
      </c>
      <c r="G137" s="195">
        <f t="shared" ca="1" si="81"/>
        <v>37420.411400909288</v>
      </c>
      <c r="H137" s="195">
        <f t="shared" ca="1" si="81"/>
        <v>37420.411400909288</v>
      </c>
      <c r="I137" s="195">
        <f t="shared" ca="1" si="81"/>
        <v>37420.411400909288</v>
      </c>
      <c r="J137" s="195">
        <f t="shared" ca="1" si="81"/>
        <v>37420.411400909288</v>
      </c>
      <c r="K137" s="195">
        <f t="shared" ca="1" si="81"/>
        <v>37420.411400909288</v>
      </c>
      <c r="L137" s="195">
        <f t="shared" ca="1" si="81"/>
        <v>37420.411400909288</v>
      </c>
      <c r="M137" s="195">
        <f t="shared" ca="1" si="81"/>
        <v>37420.411400909288</v>
      </c>
      <c r="N137" s="195">
        <f t="shared" ca="1" si="81"/>
        <v>37420.411400909288</v>
      </c>
      <c r="O137" s="195">
        <f t="shared" ca="1" si="81"/>
        <v>37420.411400909288</v>
      </c>
      <c r="P137" s="195">
        <f t="shared" ca="1" si="81"/>
        <v>37420.411400909288</v>
      </c>
      <c r="Q137" s="195">
        <f t="shared" ca="1" si="81"/>
        <v>37420.411400909288</v>
      </c>
      <c r="R137" s="195">
        <f t="shared" ca="1" si="81"/>
        <v>37420.411400909288</v>
      </c>
      <c r="S137" s="195">
        <f t="shared" ca="1" si="81"/>
        <v>37420.411400909288</v>
      </c>
      <c r="T137" s="195">
        <f t="shared" ca="1" si="81"/>
        <v>37420.411400909288</v>
      </c>
      <c r="U137" s="195">
        <f t="shared" ca="1" si="81"/>
        <v>37420.411400909288</v>
      </c>
      <c r="V137" s="195">
        <f t="shared" ca="1" si="81"/>
        <v>37420.411400909288</v>
      </c>
      <c r="W137" s="195">
        <f t="shared" ca="1" si="81"/>
        <v>37420.411400909288</v>
      </c>
      <c r="X137" s="195">
        <f t="shared" ca="1" si="81"/>
        <v>37420.411400909288</v>
      </c>
      <c r="Y137" s="195">
        <f t="shared" ca="1" si="81"/>
        <v>37420.411400909288</v>
      </c>
      <c r="Z137" s="195">
        <f t="shared" ca="1" si="81"/>
        <v>37420.411400909288</v>
      </c>
      <c r="AA137" s="195">
        <f t="shared" ca="1" si="81"/>
        <v>37420.411400909288</v>
      </c>
      <c r="AB137" s="195">
        <f t="shared" ca="1" si="81"/>
        <v>37420.411400909288</v>
      </c>
      <c r="AC137" s="195">
        <f t="shared" ca="1" si="81"/>
        <v>37420.411400909288</v>
      </c>
      <c r="AD137" s="195">
        <f t="shared" ca="1" si="81"/>
        <v>37420.411400909288</v>
      </c>
      <c r="AE137" s="195">
        <f t="shared" ca="1" si="81"/>
        <v>37420.411400909288</v>
      </c>
      <c r="AF137" s="195">
        <f t="shared" ca="1" si="81"/>
        <v>37420.411400909288</v>
      </c>
      <c r="AG137" s="195">
        <f t="shared" ca="1" si="81"/>
        <v>37420.411400909288</v>
      </c>
      <c r="AH137" s="195">
        <f t="shared" ca="1" si="81"/>
        <v>37420.411400909288</v>
      </c>
    </row>
    <row r="138" spans="2:34" outlineLevel="1">
      <c r="B138" s="194" t="str">
        <f>B109</f>
        <v>Locações</v>
      </c>
      <c r="C138" s="210" t="str">
        <f>C109</f>
        <v>Inputs</v>
      </c>
      <c r="D138" s="41" t="str">
        <f>D109</f>
        <v>Unid</v>
      </c>
      <c r="E138" s="195">
        <f>E110</f>
        <v>452358.8</v>
      </c>
      <c r="F138" s="195">
        <f t="shared" ref="F138:AH138" si="82">F110</f>
        <v>456451.4</v>
      </c>
      <c r="G138" s="195">
        <f t="shared" si="82"/>
        <v>460544</v>
      </c>
      <c r="H138" s="195">
        <f t="shared" si="82"/>
        <v>464636.6</v>
      </c>
      <c r="I138" s="195">
        <f t="shared" si="82"/>
        <v>640729.19999999995</v>
      </c>
      <c r="J138" s="195">
        <f t="shared" si="82"/>
        <v>784821.8</v>
      </c>
      <c r="K138" s="195">
        <f t="shared" si="82"/>
        <v>788914.4</v>
      </c>
      <c r="L138" s="195">
        <f t="shared" si="82"/>
        <v>793007</v>
      </c>
      <c r="M138" s="195">
        <f t="shared" si="82"/>
        <v>797099.6</v>
      </c>
      <c r="N138" s="195">
        <f t="shared" si="82"/>
        <v>961192.2</v>
      </c>
      <c r="O138" s="195">
        <f t="shared" si="82"/>
        <v>965284.8</v>
      </c>
      <c r="P138" s="195">
        <f t="shared" si="82"/>
        <v>969377.4</v>
      </c>
      <c r="Q138" s="195">
        <f t="shared" si="82"/>
        <v>973470</v>
      </c>
      <c r="R138" s="195">
        <f t="shared" si="82"/>
        <v>1137562.6000000001</v>
      </c>
      <c r="S138" s="195">
        <f t="shared" si="82"/>
        <v>1141655.2</v>
      </c>
      <c r="T138" s="195">
        <f t="shared" si="82"/>
        <v>1145747.8</v>
      </c>
      <c r="U138" s="195">
        <f t="shared" si="82"/>
        <v>1149840.3999999999</v>
      </c>
      <c r="V138" s="195">
        <f t="shared" si="82"/>
        <v>1153933</v>
      </c>
      <c r="W138" s="195">
        <f t="shared" si="82"/>
        <v>1318025.6000000001</v>
      </c>
      <c r="X138" s="195">
        <f t="shared" si="82"/>
        <v>1162118.2</v>
      </c>
      <c r="Y138" s="195">
        <f t="shared" si="82"/>
        <v>1326210.8</v>
      </c>
      <c r="Z138" s="195">
        <f t="shared" si="82"/>
        <v>1330303.3999999999</v>
      </c>
      <c r="AA138" s="195">
        <f t="shared" si="82"/>
        <v>1334396</v>
      </c>
      <c r="AB138" s="195">
        <f t="shared" si="82"/>
        <v>1338488.6000000001</v>
      </c>
      <c r="AC138" s="195">
        <f t="shared" si="82"/>
        <v>1342581.2</v>
      </c>
      <c r="AD138" s="195">
        <f t="shared" si="82"/>
        <v>1346673.8</v>
      </c>
      <c r="AE138" s="195">
        <f t="shared" si="82"/>
        <v>1350766.4</v>
      </c>
      <c r="AF138" s="195">
        <f t="shared" si="82"/>
        <v>1354859</v>
      </c>
      <c r="AG138" s="195">
        <f t="shared" si="82"/>
        <v>1358951.6</v>
      </c>
      <c r="AH138" s="195">
        <f t="shared" si="82"/>
        <v>1363044.2</v>
      </c>
    </row>
    <row r="139" spans="2:34" outlineLevel="1">
      <c r="B139" s="194" t="str">
        <f>B100</f>
        <v>Análises de Qualidade da Água e Esgoto</v>
      </c>
      <c r="C139" s="210" t="str">
        <f>C100</f>
        <v>Inputs</v>
      </c>
      <c r="D139" s="41" t="str">
        <f>D100</f>
        <v>Unid</v>
      </c>
      <c r="E139" s="195">
        <f>E101</f>
        <v>90000</v>
      </c>
      <c r="F139" s="195">
        <f t="shared" ref="F139:AH139" si="83">F101</f>
        <v>90000</v>
      </c>
      <c r="G139" s="195">
        <f t="shared" si="83"/>
        <v>90000</v>
      </c>
      <c r="H139" s="195">
        <f t="shared" si="83"/>
        <v>90000</v>
      </c>
      <c r="I139" s="195">
        <f t="shared" si="83"/>
        <v>90000</v>
      </c>
      <c r="J139" s="195">
        <f t="shared" si="83"/>
        <v>120000</v>
      </c>
      <c r="K139" s="195">
        <f t="shared" si="83"/>
        <v>120000</v>
      </c>
      <c r="L139" s="195">
        <f t="shared" si="83"/>
        <v>165000</v>
      </c>
      <c r="M139" s="195">
        <f t="shared" si="83"/>
        <v>165000</v>
      </c>
      <c r="N139" s="195">
        <f t="shared" si="83"/>
        <v>165000</v>
      </c>
      <c r="O139" s="195">
        <f t="shared" si="83"/>
        <v>165000</v>
      </c>
      <c r="P139" s="195">
        <f t="shared" si="83"/>
        <v>165000</v>
      </c>
      <c r="Q139" s="195">
        <f t="shared" si="83"/>
        <v>165000</v>
      </c>
      <c r="R139" s="195">
        <f t="shared" si="83"/>
        <v>165000</v>
      </c>
      <c r="S139" s="195">
        <f t="shared" si="83"/>
        <v>165000</v>
      </c>
      <c r="T139" s="195">
        <f t="shared" si="83"/>
        <v>165000</v>
      </c>
      <c r="U139" s="195">
        <f t="shared" si="83"/>
        <v>165000</v>
      </c>
      <c r="V139" s="195">
        <f t="shared" si="83"/>
        <v>165000</v>
      </c>
      <c r="W139" s="195">
        <f t="shared" si="83"/>
        <v>165000</v>
      </c>
      <c r="X139" s="195">
        <f t="shared" si="83"/>
        <v>165000</v>
      </c>
      <c r="Y139" s="195">
        <f t="shared" si="83"/>
        <v>165000</v>
      </c>
      <c r="Z139" s="195">
        <f t="shared" si="83"/>
        <v>165000</v>
      </c>
      <c r="AA139" s="195">
        <f t="shared" si="83"/>
        <v>165000</v>
      </c>
      <c r="AB139" s="195">
        <f t="shared" si="83"/>
        <v>165000</v>
      </c>
      <c r="AC139" s="195">
        <f t="shared" si="83"/>
        <v>165000</v>
      </c>
      <c r="AD139" s="195">
        <f t="shared" si="83"/>
        <v>165000</v>
      </c>
      <c r="AE139" s="195">
        <f t="shared" si="83"/>
        <v>165000</v>
      </c>
      <c r="AF139" s="195">
        <f t="shared" si="83"/>
        <v>165000</v>
      </c>
      <c r="AG139" s="195">
        <f t="shared" si="83"/>
        <v>165000</v>
      </c>
      <c r="AH139" s="195">
        <f t="shared" si="83"/>
        <v>165000</v>
      </c>
    </row>
    <row r="140" spans="2:34" outlineLevel="1">
      <c r="B140" s="194" t="str">
        <f>B89</f>
        <v>Repavimentação</v>
      </c>
      <c r="C140" s="210" t="str">
        <f>C89</f>
        <v>Inputs</v>
      </c>
      <c r="D140" s="41" t="str">
        <f>D89</f>
        <v>Unid</v>
      </c>
      <c r="E140" s="195">
        <f>E90</f>
        <v>25452</v>
      </c>
      <c r="F140" s="195">
        <f t="shared" ref="F140:AH140" si="84">F90</f>
        <v>27606</v>
      </c>
      <c r="G140" s="195">
        <f t="shared" si="84"/>
        <v>29760</v>
      </c>
      <c r="H140" s="195">
        <f t="shared" si="84"/>
        <v>31914</v>
      </c>
      <c r="I140" s="195">
        <f t="shared" si="84"/>
        <v>34068</v>
      </c>
      <c r="J140" s="195">
        <f t="shared" si="84"/>
        <v>47088</v>
      </c>
      <c r="K140" s="195">
        <f t="shared" si="84"/>
        <v>53724</v>
      </c>
      <c r="L140" s="195">
        <f t="shared" si="84"/>
        <v>60798</v>
      </c>
      <c r="M140" s="195">
        <f t="shared" si="84"/>
        <v>68292</v>
      </c>
      <c r="N140" s="195">
        <f t="shared" si="84"/>
        <v>76224</v>
      </c>
      <c r="O140" s="195">
        <f t="shared" si="84"/>
        <v>84588</v>
      </c>
      <c r="P140" s="195">
        <f t="shared" si="84"/>
        <v>93378</v>
      </c>
      <c r="Q140" s="195">
        <f t="shared" si="84"/>
        <v>97470</v>
      </c>
      <c r="R140" s="195">
        <f t="shared" si="84"/>
        <v>101562</v>
      </c>
      <c r="S140" s="195">
        <f t="shared" si="84"/>
        <v>105654</v>
      </c>
      <c r="T140" s="195">
        <f t="shared" si="84"/>
        <v>109746</v>
      </c>
      <c r="U140" s="195">
        <f t="shared" si="84"/>
        <v>113838</v>
      </c>
      <c r="V140" s="195">
        <f t="shared" si="84"/>
        <v>117936</v>
      </c>
      <c r="W140" s="195">
        <f t="shared" si="84"/>
        <v>122028</v>
      </c>
      <c r="X140" s="195">
        <f t="shared" si="84"/>
        <v>126120</v>
      </c>
      <c r="Y140" s="195">
        <f t="shared" si="84"/>
        <v>130212</v>
      </c>
      <c r="Z140" s="195">
        <f t="shared" si="84"/>
        <v>134304</v>
      </c>
      <c r="AA140" s="195">
        <f t="shared" si="84"/>
        <v>138396</v>
      </c>
      <c r="AB140" s="195">
        <f t="shared" si="84"/>
        <v>142488</v>
      </c>
      <c r="AC140" s="195">
        <f t="shared" si="84"/>
        <v>146580</v>
      </c>
      <c r="AD140" s="195">
        <f t="shared" si="84"/>
        <v>150672</v>
      </c>
      <c r="AE140" s="195">
        <f t="shared" si="84"/>
        <v>154764</v>
      </c>
      <c r="AF140" s="195">
        <f t="shared" si="84"/>
        <v>158862</v>
      </c>
      <c r="AG140" s="195">
        <f t="shared" si="84"/>
        <v>162954</v>
      </c>
      <c r="AH140" s="195">
        <f t="shared" si="84"/>
        <v>167046</v>
      </c>
    </row>
    <row r="141" spans="2:34" outlineLevel="1">
      <c r="B141" s="194" t="str">
        <f>B80</f>
        <v>Transporte e Disposição Final do Lodo</v>
      </c>
      <c r="C141" s="210" t="str">
        <f>C80</f>
        <v>Inputs</v>
      </c>
      <c r="D141" s="41" t="str">
        <f>D80</f>
        <v>Unid</v>
      </c>
      <c r="E141" s="195">
        <f>E81</f>
        <v>0</v>
      </c>
      <c r="F141" s="195">
        <f t="shared" ref="F141:AH141" si="85">F81</f>
        <v>0</v>
      </c>
      <c r="G141" s="195">
        <f t="shared" si="85"/>
        <v>0</v>
      </c>
      <c r="H141" s="195">
        <f t="shared" si="85"/>
        <v>0</v>
      </c>
      <c r="I141" s="195">
        <f t="shared" si="85"/>
        <v>0</v>
      </c>
      <c r="J141" s="195">
        <f t="shared" si="85"/>
        <v>54264.910631680003</v>
      </c>
      <c r="K141" s="195">
        <f t="shared" si="85"/>
        <v>76428.642695679999</v>
      </c>
      <c r="L141" s="195">
        <f t="shared" si="85"/>
        <v>100604.98611455999</v>
      </c>
      <c r="M141" s="195">
        <f t="shared" si="85"/>
        <v>126745.23220480002</v>
      </c>
      <c r="N141" s="195">
        <f t="shared" si="85"/>
        <v>154841.59732096002</v>
      </c>
      <c r="O141" s="195">
        <f t="shared" si="85"/>
        <v>184909.28704768003</v>
      </c>
      <c r="P141" s="195">
        <f t="shared" si="85"/>
        <v>216840.53170688002</v>
      </c>
      <c r="Q141" s="195">
        <f t="shared" si="85"/>
        <v>225603.56131200006</v>
      </c>
      <c r="R141" s="195">
        <f t="shared" si="85"/>
        <v>234304.65925888001</v>
      </c>
      <c r="S141" s="195">
        <f t="shared" si="85"/>
        <v>242943.82554751995</v>
      </c>
      <c r="T141" s="195">
        <f t="shared" si="85"/>
        <v>251477.34371328002</v>
      </c>
      <c r="U141" s="195">
        <f t="shared" si="85"/>
        <v>259991.01690496001</v>
      </c>
      <c r="V141" s="195">
        <f t="shared" si="85"/>
        <v>268424.61117568007</v>
      </c>
      <c r="W141" s="195">
        <f t="shared" si="85"/>
        <v>276764.08454912005</v>
      </c>
      <c r="X141" s="195">
        <f t="shared" si="85"/>
        <v>285038.36670336005</v>
      </c>
      <c r="Y141" s="195">
        <f t="shared" si="85"/>
        <v>293247.45763840008</v>
      </c>
      <c r="Z141" s="195">
        <f t="shared" si="85"/>
        <v>301391.35735424003</v>
      </c>
      <c r="AA141" s="195">
        <f t="shared" si="85"/>
        <v>309470.06585088</v>
      </c>
      <c r="AB141" s="195">
        <f t="shared" si="85"/>
        <v>317426.82337408006</v>
      </c>
      <c r="AC141" s="195">
        <f t="shared" si="85"/>
        <v>325373.51965184003</v>
      </c>
      <c r="AD141" s="195">
        <f t="shared" si="85"/>
        <v>333195.00539519993</v>
      </c>
      <c r="AE141" s="195">
        <f t="shared" si="85"/>
        <v>340948.04035839997</v>
      </c>
      <c r="AF141" s="195">
        <f t="shared" si="85"/>
        <v>348660.42396928003</v>
      </c>
      <c r="AG141" s="195">
        <f t="shared" si="85"/>
        <v>356276.45141120005</v>
      </c>
      <c r="AH141" s="195">
        <f t="shared" si="85"/>
        <v>363824.02807296003</v>
      </c>
    </row>
    <row r="142" spans="2:34" outlineLevel="1">
      <c r="B142" s="194" t="s">
        <v>481</v>
      </c>
      <c r="C142" s="209">
        <v>20000</v>
      </c>
      <c r="D142" s="41" t="s">
        <v>209</v>
      </c>
      <c r="E142" s="195">
        <f>$C$142</f>
        <v>20000</v>
      </c>
      <c r="F142" s="195">
        <f t="shared" ref="F142:AH142" si="86">$C$142</f>
        <v>20000</v>
      </c>
      <c r="G142" s="195">
        <f t="shared" si="86"/>
        <v>20000</v>
      </c>
      <c r="H142" s="195">
        <f t="shared" si="86"/>
        <v>20000</v>
      </c>
      <c r="I142" s="195">
        <f t="shared" si="86"/>
        <v>20000</v>
      </c>
      <c r="J142" s="195">
        <f t="shared" si="86"/>
        <v>20000</v>
      </c>
      <c r="K142" s="195">
        <f t="shared" si="86"/>
        <v>20000</v>
      </c>
      <c r="L142" s="195">
        <f t="shared" si="86"/>
        <v>20000</v>
      </c>
      <c r="M142" s="195">
        <f t="shared" si="86"/>
        <v>20000</v>
      </c>
      <c r="N142" s="195">
        <f t="shared" si="86"/>
        <v>20000</v>
      </c>
      <c r="O142" s="195">
        <f t="shared" si="86"/>
        <v>20000</v>
      </c>
      <c r="P142" s="195">
        <f t="shared" si="86"/>
        <v>20000</v>
      </c>
      <c r="Q142" s="195">
        <f t="shared" si="86"/>
        <v>20000</v>
      </c>
      <c r="R142" s="195">
        <f t="shared" si="86"/>
        <v>20000</v>
      </c>
      <c r="S142" s="195">
        <f t="shared" si="86"/>
        <v>20000</v>
      </c>
      <c r="T142" s="195">
        <f t="shared" si="86"/>
        <v>20000</v>
      </c>
      <c r="U142" s="195">
        <f t="shared" si="86"/>
        <v>20000</v>
      </c>
      <c r="V142" s="195">
        <f t="shared" si="86"/>
        <v>20000</v>
      </c>
      <c r="W142" s="195">
        <f t="shared" si="86"/>
        <v>20000</v>
      </c>
      <c r="X142" s="195">
        <f t="shared" si="86"/>
        <v>20000</v>
      </c>
      <c r="Y142" s="195">
        <f t="shared" si="86"/>
        <v>20000</v>
      </c>
      <c r="Z142" s="195">
        <f t="shared" si="86"/>
        <v>20000</v>
      </c>
      <c r="AA142" s="195">
        <f t="shared" si="86"/>
        <v>20000</v>
      </c>
      <c r="AB142" s="195">
        <f t="shared" si="86"/>
        <v>20000</v>
      </c>
      <c r="AC142" s="195">
        <f t="shared" si="86"/>
        <v>20000</v>
      </c>
      <c r="AD142" s="195">
        <f t="shared" si="86"/>
        <v>20000</v>
      </c>
      <c r="AE142" s="195">
        <f t="shared" si="86"/>
        <v>20000</v>
      </c>
      <c r="AF142" s="195">
        <f t="shared" si="86"/>
        <v>20000</v>
      </c>
      <c r="AG142" s="195">
        <f t="shared" si="86"/>
        <v>20000</v>
      </c>
      <c r="AH142" s="195">
        <f t="shared" si="86"/>
        <v>20000</v>
      </c>
    </row>
    <row r="143" spans="2:34" outlineLevel="1">
      <c r="B143" s="194" t="s">
        <v>482</v>
      </c>
      <c r="C143" s="209"/>
      <c r="D143" s="41" t="s">
        <v>209</v>
      </c>
      <c r="E143" s="195">
        <v>0</v>
      </c>
      <c r="F143" s="195">
        <v>0</v>
      </c>
      <c r="G143" s="195">
        <v>0</v>
      </c>
      <c r="H143" s="195">
        <v>0</v>
      </c>
      <c r="I143" s="195">
        <v>0</v>
      </c>
      <c r="J143" s="195">
        <v>0</v>
      </c>
      <c r="K143" s="195">
        <v>0</v>
      </c>
      <c r="L143" s="195" cm="1">
        <f t="array" ref="L143:AH143">TRANSPOSE(DEMANDA_A!I11:I33)*15*1.5</f>
        <v>75323.216911764714</v>
      </c>
      <c r="M143" s="195">
        <v>77059.864285714284</v>
      </c>
      <c r="N143" s="195">
        <v>78700.031250000015</v>
      </c>
      <c r="O143" s="195">
        <v>81350.876712328769</v>
      </c>
      <c r="P143" s="195">
        <v>83930.077702702692</v>
      </c>
      <c r="Q143" s="195">
        <v>86440.499999999985</v>
      </c>
      <c r="R143" s="195">
        <v>90069.99</v>
      </c>
      <c r="S143" s="195">
        <v>93699.479999999981</v>
      </c>
      <c r="T143" s="195">
        <v>97328.970000000016</v>
      </c>
      <c r="U143" s="195">
        <v>100958.45999999999</v>
      </c>
      <c r="V143" s="195">
        <v>104587.94999999998</v>
      </c>
      <c r="W143" s="195">
        <v>108217.43999999999</v>
      </c>
      <c r="X143" s="195">
        <v>111846.93000000002</v>
      </c>
      <c r="Y143" s="195">
        <v>115476.42</v>
      </c>
      <c r="Z143" s="195">
        <v>119105.91</v>
      </c>
      <c r="AA143" s="195">
        <v>122735.40000000001</v>
      </c>
      <c r="AB143" s="195">
        <v>126364.88999999997</v>
      </c>
      <c r="AC143" s="195">
        <v>129994.37999999998</v>
      </c>
      <c r="AD143" s="195">
        <v>133623.87</v>
      </c>
      <c r="AE143" s="195">
        <v>137253.36000000002</v>
      </c>
      <c r="AF143" s="195">
        <v>140882.84999999998</v>
      </c>
      <c r="AG143" s="195">
        <v>144512.34000000003</v>
      </c>
      <c r="AH143" s="195">
        <v>148141.83000000002</v>
      </c>
    </row>
    <row r="144" spans="2:34">
      <c r="B144" s="54"/>
      <c r="C144" s="82"/>
      <c r="D144" s="82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</row>
    <row r="145" spans="3:4" s="54" customFormat="1">
      <c r="C145" s="82"/>
      <c r="D145" s="82"/>
    </row>
    <row r="146" spans="3:4" s="54" customFormat="1">
      <c r="C146" s="82"/>
      <c r="D146" s="82"/>
    </row>
    <row r="147" spans="3:4" s="54" customFormat="1">
      <c r="C147" s="82"/>
      <c r="D147" s="82"/>
    </row>
    <row r="148" spans="3:4" s="54" customFormat="1">
      <c r="C148" s="82"/>
      <c r="D148" s="82"/>
    </row>
    <row r="149" spans="3:4" s="54" customFormat="1">
      <c r="C149" s="82"/>
      <c r="D149" s="82"/>
    </row>
    <row r="150" spans="3:4" s="54" customFormat="1">
      <c r="C150" s="82"/>
      <c r="D150" s="82"/>
    </row>
    <row r="151" spans="3:4" s="54" customFormat="1">
      <c r="C151" s="82"/>
      <c r="D151" s="82"/>
    </row>
    <row r="152" spans="3:4" s="54" customFormat="1">
      <c r="C152" s="82"/>
      <c r="D152" s="82"/>
    </row>
    <row r="153" spans="3:4" s="54" customFormat="1">
      <c r="C153" s="82"/>
      <c r="D153" s="82"/>
    </row>
    <row r="154" spans="3:4" s="54" customFormat="1">
      <c r="C154" s="82"/>
      <c r="D154" s="82"/>
    </row>
    <row r="155" spans="3:4" s="54" customFormat="1">
      <c r="C155" s="82"/>
      <c r="D155" s="82"/>
    </row>
    <row r="156" spans="3:4" s="54" customFormat="1">
      <c r="C156" s="82"/>
      <c r="D156" s="82"/>
    </row>
    <row r="157" spans="3:4" s="54" customFormat="1">
      <c r="C157" s="82"/>
      <c r="D157" s="82"/>
    </row>
    <row r="158" spans="3:4" s="54" customFormat="1">
      <c r="C158" s="82"/>
      <c r="D158" s="82"/>
    </row>
    <row r="159" spans="3:4" s="54" customFormat="1">
      <c r="C159" s="82"/>
      <c r="D159" s="82"/>
    </row>
    <row r="160" spans="3:4" s="54" customFormat="1">
      <c r="C160" s="82"/>
      <c r="D160" s="82"/>
    </row>
    <row r="161" spans="3:4" s="54" customFormat="1">
      <c r="C161" s="82"/>
      <c r="D161" s="82"/>
    </row>
    <row r="162" spans="3:4" s="54" customFormat="1">
      <c r="C162" s="82"/>
      <c r="D162" s="82"/>
    </row>
    <row r="163" spans="3:4" s="54" customFormat="1">
      <c r="C163" s="82"/>
      <c r="D163" s="82"/>
    </row>
    <row r="164" spans="3:4" s="54" customFormat="1">
      <c r="C164" s="82"/>
      <c r="D164" s="82"/>
    </row>
    <row r="165" spans="3:4" s="54" customFormat="1">
      <c r="C165" s="82"/>
      <c r="D165" s="82"/>
    </row>
    <row r="166" spans="3:4" s="54" customFormat="1">
      <c r="C166" s="82"/>
      <c r="D166" s="82"/>
    </row>
    <row r="167" spans="3:4" s="54" customFormat="1">
      <c r="C167" s="82"/>
      <c r="D167" s="82"/>
    </row>
    <row r="168" spans="3:4" s="54" customFormat="1">
      <c r="C168" s="82"/>
      <c r="D168" s="82"/>
    </row>
    <row r="169" spans="3:4" s="54" customFormat="1">
      <c r="C169" s="82"/>
      <c r="D169" s="82"/>
    </row>
    <row r="170" spans="3:4" s="54" customFormat="1">
      <c r="C170" s="82"/>
      <c r="D170" s="82"/>
    </row>
    <row r="171" spans="3:4" s="54" customFormat="1">
      <c r="C171" s="82"/>
      <c r="D171" s="82"/>
    </row>
    <row r="172" spans="3:4" s="54" customFormat="1">
      <c r="C172" s="82"/>
      <c r="D172" s="82"/>
    </row>
    <row r="173" spans="3:4" s="54" customFormat="1">
      <c r="C173" s="82"/>
      <c r="D173" s="82"/>
    </row>
    <row r="174" spans="3:4" s="54" customFormat="1">
      <c r="C174" s="82"/>
      <c r="D174" s="82"/>
    </row>
    <row r="175" spans="3:4" s="54" customFormat="1">
      <c r="C175" s="82"/>
      <c r="D175" s="82"/>
    </row>
    <row r="176" spans="3:4" s="54" customFormat="1">
      <c r="C176" s="82"/>
      <c r="D176" s="82"/>
    </row>
    <row r="177" spans="3:4" s="54" customFormat="1">
      <c r="C177" s="82"/>
      <c r="D177" s="82"/>
    </row>
    <row r="178" spans="3:4" s="54" customFormat="1">
      <c r="C178" s="82"/>
      <c r="D178" s="82"/>
    </row>
    <row r="179" spans="3:4" s="54" customFormat="1">
      <c r="C179" s="82"/>
      <c r="D179" s="82"/>
    </row>
    <row r="180" spans="3:4" s="54" customFormat="1">
      <c r="C180" s="82"/>
      <c r="D180" s="82"/>
    </row>
    <row r="181" spans="3:4" s="54" customFormat="1">
      <c r="C181" s="82"/>
      <c r="D181" s="82"/>
    </row>
    <row r="182" spans="3:4" s="54" customFormat="1">
      <c r="C182" s="82"/>
      <c r="D182" s="82"/>
    </row>
    <row r="183" spans="3:4" s="54" customFormat="1">
      <c r="C183" s="82"/>
      <c r="D183" s="82"/>
    </row>
    <row r="184" spans="3:4" s="54" customFormat="1">
      <c r="C184" s="82"/>
      <c r="D184" s="82"/>
    </row>
    <row r="185" spans="3:4" s="54" customFormat="1">
      <c r="C185" s="82"/>
      <c r="D185" s="82"/>
    </row>
    <row r="186" spans="3:4" s="54" customFormat="1">
      <c r="C186" s="82"/>
      <c r="D186" s="82"/>
    </row>
    <row r="187" spans="3:4" s="54" customFormat="1">
      <c r="C187" s="82"/>
      <c r="D187" s="82"/>
    </row>
    <row r="188" spans="3:4" s="54" customFormat="1">
      <c r="C188" s="82"/>
      <c r="D188" s="82"/>
    </row>
    <row r="189" spans="3:4" s="54" customFormat="1">
      <c r="C189" s="82"/>
      <c r="D189" s="82"/>
    </row>
    <row r="190" spans="3:4" s="54" customFormat="1">
      <c r="C190" s="82"/>
      <c r="D190" s="82"/>
    </row>
    <row r="191" spans="3:4" s="54" customFormat="1">
      <c r="C191" s="82"/>
      <c r="D191" s="82"/>
    </row>
    <row r="192" spans="3:4" s="54" customFormat="1">
      <c r="C192" s="82"/>
      <c r="D192" s="82"/>
    </row>
    <row r="193" spans="3:4" s="54" customFormat="1">
      <c r="C193" s="82"/>
      <c r="D193" s="82"/>
    </row>
    <row r="194" spans="3:4" s="54" customFormat="1">
      <c r="C194" s="82"/>
      <c r="D194" s="82"/>
    </row>
    <row r="195" spans="3:4" s="54" customFormat="1">
      <c r="C195" s="82"/>
      <c r="D195" s="82"/>
    </row>
    <row r="196" spans="3:4" s="54" customFormat="1">
      <c r="C196" s="82"/>
      <c r="D196" s="82"/>
    </row>
    <row r="197" spans="3:4" s="54" customFormat="1">
      <c r="C197" s="82"/>
      <c r="D197" s="82"/>
    </row>
    <row r="198" spans="3:4" s="54" customFormat="1">
      <c r="C198" s="82"/>
      <c r="D198" s="82"/>
    </row>
    <row r="199" spans="3:4" s="54" customFormat="1">
      <c r="C199" s="82"/>
      <c r="D199" s="82"/>
    </row>
    <row r="200" spans="3:4" s="54" customFormat="1">
      <c r="C200" s="82"/>
      <c r="D200" s="82"/>
    </row>
    <row r="201" spans="3:4" s="54" customFormat="1">
      <c r="C201" s="82"/>
      <c r="D201" s="82"/>
    </row>
    <row r="202" spans="3:4" s="54" customFormat="1">
      <c r="C202" s="82"/>
      <c r="D202" s="82"/>
    </row>
    <row r="203" spans="3:4" s="54" customFormat="1">
      <c r="C203" s="82"/>
      <c r="D203" s="82"/>
    </row>
    <row r="204" spans="3:4" s="54" customFormat="1">
      <c r="C204" s="82"/>
      <c r="D204" s="82"/>
    </row>
    <row r="205" spans="3:4" s="54" customFormat="1">
      <c r="C205" s="82"/>
      <c r="D205" s="82"/>
    </row>
    <row r="206" spans="3:4" s="54" customFormat="1">
      <c r="C206" s="82"/>
      <c r="D206" s="82"/>
    </row>
    <row r="207" spans="3:4" s="54" customFormat="1">
      <c r="C207" s="82"/>
      <c r="D207" s="82"/>
    </row>
    <row r="208" spans="3:4" s="54" customFormat="1">
      <c r="C208" s="82"/>
      <c r="D208" s="82"/>
    </row>
    <row r="209" spans="3:4" s="54" customFormat="1">
      <c r="C209" s="82"/>
      <c r="D209" s="82"/>
    </row>
    <row r="210" spans="3:4" s="54" customFormat="1">
      <c r="C210" s="82"/>
      <c r="D210" s="82"/>
    </row>
    <row r="211" spans="3:4" s="54" customFormat="1">
      <c r="C211" s="82"/>
      <c r="D211" s="82"/>
    </row>
    <row r="212" spans="3:4" s="54" customFormat="1">
      <c r="C212" s="82"/>
      <c r="D212" s="82"/>
    </row>
    <row r="213" spans="3:4" s="54" customFormat="1">
      <c r="C213" s="82"/>
      <c r="D213" s="82"/>
    </row>
    <row r="214" spans="3:4" s="54" customFormat="1">
      <c r="C214" s="82"/>
      <c r="D214" s="82"/>
    </row>
    <row r="215" spans="3:4" s="54" customFormat="1">
      <c r="C215" s="82"/>
      <c r="D215" s="82"/>
    </row>
    <row r="216" spans="3:4" s="54" customFormat="1">
      <c r="C216" s="82"/>
      <c r="D216" s="82"/>
    </row>
    <row r="217" spans="3:4" s="54" customFormat="1">
      <c r="C217" s="82"/>
      <c r="D217" s="82"/>
    </row>
    <row r="218" spans="3:4" s="54" customFormat="1">
      <c r="C218" s="82"/>
      <c r="D218" s="82"/>
    </row>
    <row r="219" spans="3:4" s="54" customFormat="1">
      <c r="C219" s="82"/>
      <c r="D219" s="82"/>
    </row>
    <row r="220" spans="3:4" s="54" customFormat="1">
      <c r="C220" s="82"/>
      <c r="D220" s="82"/>
    </row>
    <row r="221" spans="3:4" s="54" customFormat="1">
      <c r="C221" s="82"/>
      <c r="D221" s="82"/>
    </row>
    <row r="222" spans="3:4" s="54" customFormat="1">
      <c r="C222" s="82"/>
      <c r="D222" s="82"/>
    </row>
    <row r="223" spans="3:4" s="54" customFormat="1">
      <c r="C223" s="82"/>
      <c r="D223" s="82"/>
    </row>
    <row r="224" spans="3:4" s="54" customFormat="1">
      <c r="C224" s="82"/>
      <c r="D224" s="82"/>
    </row>
    <row r="225" spans="3:4" s="54" customFormat="1">
      <c r="C225" s="82"/>
      <c r="D225" s="82"/>
    </row>
    <row r="226" spans="3:4" s="54" customFormat="1">
      <c r="C226" s="82"/>
      <c r="D226" s="82"/>
    </row>
    <row r="227" spans="3:4" s="54" customFormat="1">
      <c r="C227" s="82"/>
      <c r="D227" s="82"/>
    </row>
    <row r="228" spans="3:4" s="54" customFormat="1">
      <c r="C228" s="82"/>
      <c r="D228" s="82"/>
    </row>
    <row r="229" spans="3:4" s="54" customFormat="1">
      <c r="C229" s="82"/>
      <c r="D229" s="82"/>
    </row>
    <row r="230" spans="3:4" s="54" customFormat="1">
      <c r="C230" s="82"/>
      <c r="D230" s="82"/>
    </row>
    <row r="231" spans="3:4" s="54" customFormat="1">
      <c r="C231" s="82"/>
      <c r="D231" s="82"/>
    </row>
    <row r="232" spans="3:4" s="54" customFormat="1">
      <c r="C232" s="82"/>
      <c r="D232" s="82"/>
    </row>
    <row r="233" spans="3:4" s="54" customFormat="1">
      <c r="C233" s="82"/>
      <c r="D233" s="82"/>
    </row>
    <row r="234" spans="3:4" s="54" customFormat="1">
      <c r="C234" s="82"/>
      <c r="D234" s="82"/>
    </row>
    <row r="235" spans="3:4" s="54" customFormat="1">
      <c r="C235" s="82"/>
      <c r="D235" s="82"/>
    </row>
    <row r="236" spans="3:4" s="54" customFormat="1">
      <c r="C236" s="82"/>
      <c r="D236" s="82"/>
    </row>
    <row r="237" spans="3:4" s="54" customFormat="1">
      <c r="C237" s="82"/>
      <c r="D237" s="82"/>
    </row>
    <row r="238" spans="3:4" s="54" customFormat="1">
      <c r="C238" s="82"/>
      <c r="D238" s="82"/>
    </row>
    <row r="239" spans="3:4" s="54" customFormat="1">
      <c r="C239" s="82"/>
      <c r="D239" s="82"/>
    </row>
    <row r="240" spans="3:4" s="54" customFormat="1">
      <c r="C240" s="82"/>
      <c r="D240" s="82"/>
    </row>
    <row r="241" spans="3:4" s="54" customFormat="1">
      <c r="C241" s="82"/>
      <c r="D241" s="82"/>
    </row>
    <row r="242" spans="3:4" s="54" customFormat="1">
      <c r="C242" s="82"/>
      <c r="D242" s="82"/>
    </row>
    <row r="243" spans="3:4" s="54" customFormat="1">
      <c r="C243" s="82"/>
      <c r="D243" s="82"/>
    </row>
    <row r="244" spans="3:4" s="54" customFormat="1">
      <c r="C244" s="82"/>
      <c r="D244" s="82"/>
    </row>
    <row r="245" spans="3:4" s="54" customFormat="1">
      <c r="C245" s="82"/>
      <c r="D245" s="82"/>
    </row>
    <row r="246" spans="3:4" s="54" customFormat="1">
      <c r="C246" s="82"/>
      <c r="D246" s="82"/>
    </row>
    <row r="247" spans="3:4" s="54" customFormat="1">
      <c r="C247" s="82"/>
      <c r="D247" s="82"/>
    </row>
    <row r="248" spans="3:4" s="54" customFormat="1">
      <c r="C248" s="82"/>
      <c r="D248" s="82"/>
    </row>
    <row r="249" spans="3:4" s="54" customFormat="1">
      <c r="C249" s="82"/>
      <c r="D249" s="82"/>
    </row>
    <row r="250" spans="3:4" s="54" customFormat="1">
      <c r="C250" s="82"/>
      <c r="D250" s="82"/>
    </row>
    <row r="251" spans="3:4" s="54" customFormat="1">
      <c r="C251" s="82"/>
      <c r="D251" s="82"/>
    </row>
    <row r="252" spans="3:4" s="54" customFormat="1">
      <c r="C252" s="82"/>
      <c r="D252" s="82"/>
    </row>
    <row r="253" spans="3:4" s="54" customFormat="1">
      <c r="C253" s="82"/>
      <c r="D253" s="82"/>
    </row>
    <row r="254" spans="3:4" s="54" customFormat="1">
      <c r="C254" s="82"/>
      <c r="D254" s="82"/>
    </row>
    <row r="255" spans="3:4" s="54" customFormat="1">
      <c r="C255" s="82"/>
      <c r="D255" s="82"/>
    </row>
    <row r="256" spans="3:4" s="54" customFormat="1">
      <c r="C256" s="82"/>
      <c r="D256" s="82"/>
    </row>
    <row r="257" spans="3:4" s="54" customFormat="1">
      <c r="C257" s="82"/>
      <c r="D257" s="82"/>
    </row>
    <row r="258" spans="3:4" s="54" customFormat="1">
      <c r="C258" s="82"/>
      <c r="D258" s="82"/>
    </row>
    <row r="259" spans="3:4" s="54" customFormat="1">
      <c r="C259" s="82"/>
      <c r="D259" s="82"/>
    </row>
    <row r="260" spans="3:4" s="54" customFormat="1">
      <c r="C260" s="82"/>
      <c r="D260" s="82"/>
    </row>
    <row r="261" spans="3:4" s="54" customFormat="1">
      <c r="C261" s="82"/>
      <c r="D261" s="82"/>
    </row>
    <row r="262" spans="3:4" s="54" customFormat="1">
      <c r="C262" s="82"/>
      <c r="D262" s="82"/>
    </row>
    <row r="263" spans="3:4" s="54" customFormat="1">
      <c r="C263" s="82"/>
      <c r="D263" s="82"/>
    </row>
    <row r="264" spans="3:4" s="54" customFormat="1">
      <c r="C264" s="82"/>
      <c r="D264" s="82"/>
    </row>
    <row r="265" spans="3:4" s="54" customFormat="1">
      <c r="C265" s="82"/>
      <c r="D265" s="82"/>
    </row>
    <row r="266" spans="3:4" s="54" customFormat="1">
      <c r="C266" s="82"/>
      <c r="D266" s="82"/>
    </row>
    <row r="267" spans="3:4" s="54" customFormat="1">
      <c r="C267" s="82"/>
      <c r="D267" s="82"/>
    </row>
    <row r="268" spans="3:4" s="54" customFormat="1">
      <c r="C268" s="82"/>
      <c r="D268" s="82"/>
    </row>
    <row r="269" spans="3:4" s="54" customFormat="1">
      <c r="C269" s="82"/>
      <c r="D269" s="82"/>
    </row>
    <row r="270" spans="3:4" s="54" customFormat="1">
      <c r="C270" s="82"/>
      <c r="D270" s="82"/>
    </row>
    <row r="271" spans="3:4" s="54" customFormat="1">
      <c r="C271" s="82"/>
      <c r="D271" s="82"/>
    </row>
    <row r="272" spans="3:4" s="54" customFormat="1">
      <c r="C272" s="82"/>
      <c r="D272" s="82"/>
    </row>
    <row r="273" spans="3:4" s="54" customFormat="1">
      <c r="C273" s="82"/>
      <c r="D273" s="82"/>
    </row>
    <row r="274" spans="3:4" s="54" customFormat="1">
      <c r="C274" s="82"/>
      <c r="D274" s="82"/>
    </row>
    <row r="275" spans="3:4" s="54" customFormat="1">
      <c r="C275" s="82"/>
      <c r="D275" s="82"/>
    </row>
    <row r="276" spans="3:4" s="54" customFormat="1">
      <c r="C276" s="82"/>
      <c r="D276" s="82"/>
    </row>
    <row r="277" spans="3:4" s="54" customFormat="1">
      <c r="C277" s="82"/>
      <c r="D277" s="82"/>
    </row>
    <row r="278" spans="3:4" s="54" customFormat="1">
      <c r="C278" s="82"/>
      <c r="D278" s="82"/>
    </row>
    <row r="279" spans="3:4" s="54" customFormat="1">
      <c r="C279" s="82"/>
      <c r="D279" s="82"/>
    </row>
    <row r="280" spans="3:4" s="54" customFormat="1">
      <c r="C280" s="82"/>
      <c r="D280" s="82"/>
    </row>
    <row r="281" spans="3:4" s="54" customFormat="1">
      <c r="C281" s="82"/>
      <c r="D281" s="82"/>
    </row>
    <row r="282" spans="3:4" s="54" customFormat="1">
      <c r="C282" s="82"/>
      <c r="D282" s="82"/>
    </row>
    <row r="283" spans="3:4" s="54" customFormat="1">
      <c r="C283" s="82"/>
      <c r="D283" s="82"/>
    </row>
    <row r="284" spans="3:4" s="54" customFormat="1">
      <c r="C284" s="82"/>
      <c r="D284" s="82"/>
    </row>
    <row r="285" spans="3:4" s="54" customFormat="1">
      <c r="C285" s="82"/>
      <c r="D285" s="82"/>
    </row>
    <row r="286" spans="3:4" s="54" customFormat="1">
      <c r="C286" s="82"/>
      <c r="D286" s="82"/>
    </row>
    <row r="287" spans="3:4" s="54" customFormat="1">
      <c r="C287" s="82"/>
      <c r="D287" s="82"/>
    </row>
    <row r="288" spans="3:4" s="54" customFormat="1">
      <c r="C288" s="82"/>
      <c r="D288" s="82"/>
    </row>
    <row r="289" spans="3:4" s="54" customFormat="1">
      <c r="C289" s="82"/>
      <c r="D289" s="82"/>
    </row>
    <row r="290" spans="3:4" s="54" customFormat="1">
      <c r="C290" s="82"/>
      <c r="D290" s="82"/>
    </row>
    <row r="291" spans="3:4" s="54" customFormat="1">
      <c r="C291" s="82"/>
      <c r="D291" s="82"/>
    </row>
    <row r="292" spans="3:4" s="54" customFormat="1">
      <c r="C292" s="82"/>
      <c r="D292" s="82"/>
    </row>
    <row r="293" spans="3:4" s="54" customFormat="1">
      <c r="C293" s="82"/>
      <c r="D293" s="82"/>
    </row>
    <row r="294" spans="3:4" s="54" customFormat="1">
      <c r="C294" s="82"/>
      <c r="D294" s="82"/>
    </row>
    <row r="295" spans="3:4" s="54" customFormat="1">
      <c r="C295" s="82"/>
      <c r="D295" s="82"/>
    </row>
    <row r="296" spans="3:4" s="54" customFormat="1">
      <c r="C296" s="82"/>
      <c r="D296" s="82"/>
    </row>
    <row r="297" spans="3:4" s="54" customFormat="1">
      <c r="C297" s="82"/>
      <c r="D297" s="82"/>
    </row>
    <row r="298" spans="3:4" s="54" customFormat="1">
      <c r="C298" s="82"/>
      <c r="D298" s="82"/>
    </row>
    <row r="299" spans="3:4" s="54" customFormat="1">
      <c r="C299" s="82"/>
      <c r="D299" s="82"/>
    </row>
    <row r="300" spans="3:4" s="54" customFormat="1">
      <c r="C300" s="82"/>
      <c r="D300" s="82"/>
    </row>
    <row r="301" spans="3:4" s="54" customFormat="1">
      <c r="C301" s="82"/>
      <c r="D301" s="82"/>
    </row>
    <row r="302" spans="3:4" s="54" customFormat="1">
      <c r="C302" s="82"/>
      <c r="D302" s="82"/>
    </row>
    <row r="303" spans="3:4" s="54" customFormat="1">
      <c r="C303" s="82"/>
      <c r="D303" s="82"/>
    </row>
    <row r="304" spans="3:4" s="54" customFormat="1">
      <c r="C304" s="82"/>
      <c r="D304" s="82"/>
    </row>
    <row r="305" spans="3:4" s="54" customFormat="1">
      <c r="C305" s="82"/>
      <c r="D305" s="82"/>
    </row>
    <row r="306" spans="3:4" s="54" customFormat="1">
      <c r="C306" s="82"/>
      <c r="D306" s="82"/>
    </row>
    <row r="307" spans="3:4" s="54" customFormat="1">
      <c r="C307" s="82"/>
      <c r="D307" s="82"/>
    </row>
    <row r="308" spans="3:4" s="54" customFormat="1">
      <c r="C308" s="82"/>
      <c r="D308" s="82"/>
    </row>
    <row r="309" spans="3:4" s="54" customFormat="1">
      <c r="C309" s="82"/>
      <c r="D309" s="82"/>
    </row>
    <row r="310" spans="3:4" s="54" customFormat="1">
      <c r="C310" s="82"/>
      <c r="D310" s="82"/>
    </row>
    <row r="311" spans="3:4" s="54" customFormat="1">
      <c r="C311" s="82"/>
      <c r="D311" s="82"/>
    </row>
    <row r="312" spans="3:4" s="54" customFormat="1">
      <c r="C312" s="82"/>
      <c r="D312" s="82"/>
    </row>
    <row r="313" spans="3:4" s="54" customFormat="1">
      <c r="C313" s="82"/>
      <c r="D313" s="82"/>
    </row>
    <row r="314" spans="3:4" s="54" customFormat="1">
      <c r="C314" s="82"/>
      <c r="D314" s="82"/>
    </row>
    <row r="315" spans="3:4" s="54" customFormat="1">
      <c r="C315" s="82"/>
      <c r="D315" s="82"/>
    </row>
    <row r="316" spans="3:4" s="54" customFormat="1">
      <c r="C316" s="82"/>
      <c r="D316" s="82"/>
    </row>
    <row r="317" spans="3:4" s="54" customFormat="1">
      <c r="C317" s="82"/>
      <c r="D317" s="82"/>
    </row>
    <row r="318" spans="3:4" s="54" customFormat="1">
      <c r="C318" s="82"/>
      <c r="D318" s="82"/>
    </row>
    <row r="319" spans="3:4" s="54" customFormat="1">
      <c r="C319" s="82"/>
      <c r="D319" s="82"/>
    </row>
    <row r="320" spans="3:4" s="54" customFormat="1">
      <c r="C320" s="82"/>
      <c r="D320" s="82"/>
    </row>
    <row r="321" spans="3:4" s="54" customFormat="1">
      <c r="C321" s="82"/>
      <c r="D321" s="82"/>
    </row>
    <row r="322" spans="3:4" s="54" customFormat="1">
      <c r="C322" s="82"/>
      <c r="D322" s="82"/>
    </row>
    <row r="323" spans="3:4" s="54" customFormat="1">
      <c r="C323" s="82"/>
      <c r="D323" s="82"/>
    </row>
    <row r="324" spans="3:4" s="54" customFormat="1">
      <c r="C324" s="82"/>
      <c r="D324" s="82"/>
    </row>
    <row r="325" spans="3:4" s="54" customFormat="1">
      <c r="C325" s="82"/>
      <c r="D325" s="82"/>
    </row>
    <row r="326" spans="3:4" s="54" customFormat="1">
      <c r="C326" s="82"/>
      <c r="D326" s="82"/>
    </row>
    <row r="327" spans="3:4" s="54" customFormat="1">
      <c r="C327" s="82"/>
      <c r="D327" s="82"/>
    </row>
    <row r="328" spans="3:4" s="54" customFormat="1">
      <c r="C328" s="82"/>
      <c r="D328" s="82"/>
    </row>
    <row r="329" spans="3:4" s="54" customFormat="1">
      <c r="C329" s="82"/>
      <c r="D329" s="82"/>
    </row>
    <row r="330" spans="3:4" s="54" customFormat="1">
      <c r="C330" s="82"/>
      <c r="D330" s="82"/>
    </row>
    <row r="331" spans="3:4" s="54" customFormat="1">
      <c r="C331" s="82"/>
      <c r="D331" s="82"/>
    </row>
    <row r="332" spans="3:4" s="54" customFormat="1">
      <c r="C332" s="82"/>
      <c r="D332" s="82"/>
    </row>
    <row r="333" spans="3:4" s="54" customFormat="1">
      <c r="C333" s="82"/>
      <c r="D333" s="82"/>
    </row>
    <row r="334" spans="3:4" s="54" customFormat="1">
      <c r="C334" s="82"/>
      <c r="D334" s="82"/>
    </row>
    <row r="335" spans="3:4" s="54" customFormat="1">
      <c r="C335" s="82"/>
      <c r="D335" s="82"/>
    </row>
    <row r="336" spans="3:4" s="54" customFormat="1">
      <c r="C336" s="82"/>
      <c r="D336" s="82"/>
    </row>
    <row r="337" spans="3:4" s="54" customFormat="1">
      <c r="C337" s="82"/>
      <c r="D337" s="82"/>
    </row>
    <row r="338" spans="3:4" s="54" customFormat="1">
      <c r="C338" s="82"/>
      <c r="D338" s="82"/>
    </row>
    <row r="339" spans="3:4" s="54" customFormat="1">
      <c r="C339" s="82"/>
      <c r="D339" s="82"/>
    </row>
    <row r="340" spans="3:4" s="54" customFormat="1">
      <c r="C340" s="82"/>
      <c r="D340" s="82"/>
    </row>
    <row r="341" spans="3:4" s="54" customFormat="1">
      <c r="C341" s="82"/>
      <c r="D341" s="82"/>
    </row>
    <row r="342" spans="3:4" s="54" customFormat="1">
      <c r="C342" s="82"/>
      <c r="D342" s="82"/>
    </row>
    <row r="343" spans="3:4" s="54" customFormat="1">
      <c r="C343" s="82"/>
      <c r="D343" s="82"/>
    </row>
    <row r="344" spans="3:4" s="54" customFormat="1">
      <c r="C344" s="82"/>
      <c r="D344" s="82"/>
    </row>
    <row r="345" spans="3:4" s="54" customFormat="1">
      <c r="C345" s="82"/>
      <c r="D345" s="82"/>
    </row>
    <row r="346" spans="3:4" s="54" customFormat="1">
      <c r="C346" s="82"/>
      <c r="D346" s="82"/>
    </row>
    <row r="347" spans="3:4" s="54" customFormat="1">
      <c r="C347" s="82"/>
      <c r="D347" s="82"/>
    </row>
    <row r="348" spans="3:4" s="54" customFormat="1">
      <c r="C348" s="82"/>
      <c r="D348" s="82"/>
    </row>
    <row r="349" spans="3:4" s="54" customFormat="1">
      <c r="C349" s="82"/>
      <c r="D349" s="82"/>
    </row>
    <row r="350" spans="3:4" s="54" customFormat="1">
      <c r="C350" s="82"/>
      <c r="D350" s="82"/>
    </row>
    <row r="351" spans="3:4" s="54" customFormat="1">
      <c r="C351" s="82"/>
      <c r="D351" s="82"/>
    </row>
    <row r="352" spans="3:4" s="54" customFormat="1">
      <c r="C352" s="82"/>
      <c r="D352" s="82"/>
    </row>
    <row r="353" spans="3:4" s="54" customFormat="1">
      <c r="C353" s="82"/>
      <c r="D353" s="82"/>
    </row>
    <row r="354" spans="3:4" s="54" customFormat="1">
      <c r="C354" s="82"/>
      <c r="D354" s="82"/>
    </row>
    <row r="355" spans="3:4" s="54" customFormat="1">
      <c r="C355" s="82"/>
      <c r="D355" s="82"/>
    </row>
    <row r="356" spans="3:4" s="54" customFormat="1">
      <c r="C356" s="82"/>
      <c r="D356" s="82"/>
    </row>
    <row r="357" spans="3:4" s="54" customFormat="1">
      <c r="C357" s="82"/>
      <c r="D357" s="82"/>
    </row>
    <row r="358" spans="3:4" s="54" customFormat="1">
      <c r="C358" s="82"/>
      <c r="D358" s="82"/>
    </row>
    <row r="359" spans="3:4" s="54" customFormat="1">
      <c r="C359" s="82"/>
      <c r="D359" s="82"/>
    </row>
    <row r="360" spans="3:4" s="54" customFormat="1">
      <c r="C360" s="82"/>
      <c r="D360" s="82"/>
    </row>
    <row r="361" spans="3:4" s="54" customFormat="1">
      <c r="C361" s="82"/>
      <c r="D361" s="82"/>
    </row>
    <row r="362" spans="3:4" s="54" customFormat="1">
      <c r="C362" s="82"/>
      <c r="D362" s="82"/>
    </row>
    <row r="363" spans="3:4" s="54" customFormat="1">
      <c r="C363" s="82"/>
      <c r="D363" s="82"/>
    </row>
    <row r="364" spans="3:4" s="54" customFormat="1">
      <c r="C364" s="82"/>
      <c r="D364" s="82"/>
    </row>
    <row r="365" spans="3:4" s="54" customFormat="1">
      <c r="C365" s="82"/>
      <c r="D365" s="82"/>
    </row>
    <row r="366" spans="3:4" s="54" customFormat="1">
      <c r="C366" s="82"/>
      <c r="D366" s="82"/>
    </row>
    <row r="367" spans="3:4" s="54" customFormat="1">
      <c r="C367" s="82"/>
      <c r="D367" s="82"/>
    </row>
    <row r="368" spans="3:4" s="54" customFormat="1">
      <c r="C368" s="82"/>
      <c r="D368" s="82"/>
    </row>
    <row r="369" spans="3:4" s="54" customFormat="1">
      <c r="C369" s="82"/>
      <c r="D369" s="82"/>
    </row>
    <row r="370" spans="3:4" s="54" customFormat="1">
      <c r="C370" s="82"/>
      <c r="D370" s="82"/>
    </row>
    <row r="371" spans="3:4" s="54" customFormat="1">
      <c r="C371" s="82"/>
      <c r="D371" s="82"/>
    </row>
    <row r="372" spans="3:4" s="54" customFormat="1">
      <c r="C372" s="82"/>
      <c r="D372" s="82"/>
    </row>
    <row r="373" spans="3:4" s="54" customFormat="1">
      <c r="C373" s="82"/>
      <c r="D373" s="82"/>
    </row>
    <row r="374" spans="3:4" s="54" customFormat="1">
      <c r="C374" s="82"/>
      <c r="D374" s="82"/>
    </row>
    <row r="375" spans="3:4" s="54" customFormat="1">
      <c r="C375" s="82"/>
      <c r="D375" s="82"/>
    </row>
    <row r="376" spans="3:4" s="54" customFormat="1">
      <c r="C376" s="82"/>
      <c r="D376" s="82"/>
    </row>
    <row r="377" spans="3:4" s="54" customFormat="1">
      <c r="C377" s="82"/>
      <c r="D377" s="82"/>
    </row>
    <row r="378" spans="3:4" s="54" customFormat="1">
      <c r="C378" s="82"/>
      <c r="D378" s="82"/>
    </row>
    <row r="379" spans="3:4" s="54" customFormat="1">
      <c r="C379" s="82"/>
      <c r="D379" s="82"/>
    </row>
    <row r="380" spans="3:4" s="54" customFormat="1">
      <c r="C380" s="82"/>
      <c r="D380" s="82"/>
    </row>
    <row r="381" spans="3:4" s="54" customFormat="1">
      <c r="C381" s="82"/>
      <c r="D381" s="82"/>
    </row>
    <row r="382" spans="3:4" s="54" customFormat="1">
      <c r="C382" s="82"/>
      <c r="D382" s="82"/>
    </row>
    <row r="383" spans="3:4" s="54" customFormat="1">
      <c r="C383" s="82"/>
      <c r="D383" s="82"/>
    </row>
    <row r="384" spans="3:4" s="54" customFormat="1">
      <c r="C384" s="82"/>
      <c r="D384" s="82"/>
    </row>
    <row r="385" spans="3:4" s="54" customFormat="1">
      <c r="C385" s="82"/>
      <c r="D385" s="82"/>
    </row>
    <row r="386" spans="3:4" s="54" customFormat="1">
      <c r="C386" s="82"/>
      <c r="D386" s="82"/>
    </row>
    <row r="387" spans="3:4" s="54" customFormat="1">
      <c r="C387" s="82"/>
      <c r="D387" s="82"/>
    </row>
    <row r="388" spans="3:4" s="54" customFormat="1">
      <c r="C388" s="82"/>
      <c r="D388" s="82"/>
    </row>
    <row r="389" spans="3:4" s="54" customFormat="1">
      <c r="C389" s="82"/>
      <c r="D389" s="82"/>
    </row>
    <row r="390" spans="3:4" s="54" customFormat="1">
      <c r="C390" s="82"/>
      <c r="D390" s="82"/>
    </row>
    <row r="391" spans="3:4" s="54" customFormat="1">
      <c r="C391" s="82"/>
      <c r="D391" s="82"/>
    </row>
    <row r="392" spans="3:4" s="54" customFormat="1">
      <c r="C392" s="82"/>
      <c r="D392" s="82"/>
    </row>
    <row r="393" spans="3:4" s="54" customFormat="1">
      <c r="C393" s="82"/>
      <c r="D393" s="82"/>
    </row>
    <row r="394" spans="3:4" s="54" customFormat="1">
      <c r="C394" s="82"/>
      <c r="D394" s="82"/>
    </row>
    <row r="395" spans="3:4" s="54" customFormat="1">
      <c r="C395" s="82"/>
      <c r="D395" s="82"/>
    </row>
    <row r="396" spans="3:4" s="54" customFormat="1">
      <c r="C396" s="82"/>
      <c r="D396" s="82"/>
    </row>
    <row r="397" spans="3:4" s="54" customFormat="1">
      <c r="C397" s="82"/>
      <c r="D397" s="82"/>
    </row>
    <row r="398" spans="3:4" s="54" customFormat="1">
      <c r="C398" s="82"/>
      <c r="D398" s="82"/>
    </row>
    <row r="399" spans="3:4" s="54" customFormat="1">
      <c r="C399" s="82"/>
      <c r="D399" s="82"/>
    </row>
    <row r="400" spans="3:4" s="54" customFormat="1">
      <c r="C400" s="82"/>
      <c r="D400" s="82"/>
    </row>
    <row r="401" spans="3:4" s="54" customFormat="1">
      <c r="C401" s="82"/>
      <c r="D401" s="82"/>
    </row>
    <row r="402" spans="3:4" s="54" customFormat="1">
      <c r="C402" s="82"/>
      <c r="D402" s="82"/>
    </row>
    <row r="403" spans="3:4" s="54" customFormat="1">
      <c r="C403" s="82"/>
      <c r="D403" s="82"/>
    </row>
    <row r="404" spans="3:4" s="54" customFormat="1">
      <c r="C404" s="82"/>
      <c r="D404" s="82"/>
    </row>
    <row r="405" spans="3:4" s="54" customFormat="1">
      <c r="C405" s="82"/>
      <c r="D405" s="82"/>
    </row>
    <row r="406" spans="3:4" s="54" customFormat="1">
      <c r="C406" s="82"/>
      <c r="D406" s="82"/>
    </row>
    <row r="407" spans="3:4" s="54" customFormat="1">
      <c r="C407" s="82"/>
      <c r="D407" s="82"/>
    </row>
    <row r="408" spans="3:4" s="54" customFormat="1">
      <c r="C408" s="82"/>
      <c r="D408" s="82"/>
    </row>
    <row r="409" spans="3:4" s="54" customFormat="1">
      <c r="C409" s="82"/>
      <c r="D409" s="82"/>
    </row>
    <row r="410" spans="3:4" s="54" customFormat="1">
      <c r="C410" s="82"/>
      <c r="D410" s="82"/>
    </row>
    <row r="411" spans="3:4" s="54" customFormat="1">
      <c r="C411" s="82"/>
      <c r="D411" s="82"/>
    </row>
    <row r="412" spans="3:4" s="54" customFormat="1">
      <c r="C412" s="82"/>
      <c r="D412" s="82"/>
    </row>
    <row r="413" spans="3:4" s="54" customFormat="1">
      <c r="C413" s="82"/>
      <c r="D413" s="82"/>
    </row>
    <row r="414" spans="3:4" s="54" customFormat="1">
      <c r="C414" s="82"/>
      <c r="D414" s="82"/>
    </row>
    <row r="415" spans="3:4" s="54" customFormat="1">
      <c r="C415" s="82"/>
      <c r="D415" s="82"/>
    </row>
    <row r="416" spans="3:4" s="54" customFormat="1">
      <c r="C416" s="82"/>
      <c r="D416" s="82"/>
    </row>
    <row r="417" spans="3:4" s="54" customFormat="1">
      <c r="C417" s="82"/>
      <c r="D417" s="82"/>
    </row>
    <row r="418" spans="3:4" s="54" customFormat="1">
      <c r="C418" s="82"/>
      <c r="D418" s="82"/>
    </row>
    <row r="419" spans="3:4" s="54" customFormat="1">
      <c r="C419" s="82"/>
      <c r="D419" s="82"/>
    </row>
    <row r="420" spans="3:4" s="54" customFormat="1">
      <c r="C420" s="82"/>
      <c r="D420" s="82"/>
    </row>
    <row r="421" spans="3:4" s="54" customFormat="1">
      <c r="C421" s="82"/>
      <c r="D421" s="82"/>
    </row>
    <row r="422" spans="3:4" s="54" customFormat="1">
      <c r="C422" s="82"/>
      <c r="D422" s="82"/>
    </row>
    <row r="423" spans="3:4" s="54" customFormat="1">
      <c r="C423" s="82"/>
      <c r="D423" s="82"/>
    </row>
    <row r="424" spans="3:4" s="54" customFormat="1">
      <c r="C424" s="82"/>
      <c r="D424" s="82"/>
    </row>
    <row r="425" spans="3:4" s="54" customFormat="1">
      <c r="C425" s="82"/>
      <c r="D425" s="82"/>
    </row>
    <row r="426" spans="3:4" s="54" customFormat="1">
      <c r="C426" s="82"/>
      <c r="D426" s="82"/>
    </row>
    <row r="427" spans="3:4" s="54" customFormat="1">
      <c r="C427" s="82"/>
      <c r="D427" s="82"/>
    </row>
    <row r="428" spans="3:4" s="54" customFormat="1">
      <c r="C428" s="82"/>
      <c r="D428" s="82"/>
    </row>
    <row r="429" spans="3:4" s="54" customFormat="1">
      <c r="C429" s="82"/>
      <c r="D429" s="82"/>
    </row>
    <row r="430" spans="3:4" s="54" customFormat="1">
      <c r="C430" s="82"/>
      <c r="D430" s="82"/>
    </row>
    <row r="431" spans="3:4" s="54" customFormat="1">
      <c r="C431" s="82"/>
      <c r="D431" s="82"/>
    </row>
    <row r="432" spans="3:4" s="54" customFormat="1">
      <c r="C432" s="82"/>
      <c r="D432" s="82"/>
    </row>
    <row r="433" spans="3:4" s="54" customFormat="1">
      <c r="C433" s="82"/>
      <c r="D433" s="82"/>
    </row>
    <row r="434" spans="3:4" s="54" customFormat="1">
      <c r="C434" s="82"/>
      <c r="D434" s="82"/>
    </row>
    <row r="435" spans="3:4" s="54" customFormat="1">
      <c r="C435" s="82"/>
      <c r="D435" s="82"/>
    </row>
    <row r="436" spans="3:4" s="54" customFormat="1">
      <c r="C436" s="82"/>
      <c r="D436" s="82"/>
    </row>
    <row r="437" spans="3:4" s="54" customFormat="1">
      <c r="C437" s="82"/>
      <c r="D437" s="82"/>
    </row>
    <row r="438" spans="3:4" s="54" customFormat="1">
      <c r="C438" s="82"/>
      <c r="D438" s="82"/>
    </row>
    <row r="439" spans="3:4" s="54" customFormat="1">
      <c r="C439" s="82"/>
      <c r="D439" s="82"/>
    </row>
    <row r="440" spans="3:4" s="54" customFormat="1">
      <c r="C440" s="82"/>
      <c r="D440" s="82"/>
    </row>
    <row r="441" spans="3:4" s="54" customFormat="1">
      <c r="C441" s="82"/>
      <c r="D441" s="82"/>
    </row>
    <row r="442" spans="3:4" s="54" customFormat="1">
      <c r="C442" s="82"/>
      <c r="D442" s="82"/>
    </row>
    <row r="443" spans="3:4" s="54" customFormat="1">
      <c r="C443" s="82"/>
      <c r="D443" s="82"/>
    </row>
    <row r="444" spans="3:4" s="54" customFormat="1">
      <c r="C444" s="82"/>
      <c r="D444" s="82"/>
    </row>
    <row r="445" spans="3:4" s="54" customFormat="1">
      <c r="C445" s="82"/>
      <c r="D445" s="82"/>
    </row>
    <row r="446" spans="3:4" s="54" customFormat="1">
      <c r="C446" s="82"/>
      <c r="D446" s="82"/>
    </row>
    <row r="447" spans="3:4" s="54" customFormat="1">
      <c r="C447" s="82"/>
      <c r="D447" s="82"/>
    </row>
    <row r="448" spans="3:4" s="54" customFormat="1">
      <c r="C448" s="82"/>
      <c r="D448" s="82"/>
    </row>
    <row r="449" spans="3:4" s="54" customFormat="1">
      <c r="C449" s="82"/>
      <c r="D449" s="82"/>
    </row>
    <row r="450" spans="3:4" s="54" customFormat="1">
      <c r="C450" s="82"/>
      <c r="D450" s="82"/>
    </row>
    <row r="451" spans="3:4" s="54" customFormat="1">
      <c r="C451" s="82"/>
      <c r="D451" s="82"/>
    </row>
    <row r="452" spans="3:4" s="54" customFormat="1">
      <c r="C452" s="82"/>
      <c r="D452" s="82"/>
    </row>
    <row r="453" spans="3:4" s="54" customFormat="1">
      <c r="C453" s="82"/>
      <c r="D453" s="82"/>
    </row>
  </sheetData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2:AH12 E19:AH19 E114:AH114 I113 L10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91F0-9AEF-4BBA-B925-6C39672E4E5E}">
  <sheetPr>
    <tabColor rgb="FF92D050"/>
  </sheetPr>
  <dimension ref="A1:DL474"/>
  <sheetViews>
    <sheetView zoomScale="70" zoomScaleNormal="70" workbookViewId="0">
      <pane xSplit="5" topLeftCell="F1" activePane="topRight" state="frozen"/>
      <selection activeCell="B24" sqref="B24:C24"/>
      <selection pane="topRight" activeCell="D9" sqref="D9"/>
    </sheetView>
  </sheetViews>
  <sheetFormatPr defaultColWidth="8" defaultRowHeight="15" outlineLevelRow="2"/>
  <cols>
    <col min="1" max="1" width="62.625" style="94" bestFit="1" customWidth="1"/>
    <col min="2" max="2" width="7.5" style="94" bestFit="1" customWidth="1"/>
    <col min="3" max="3" width="6.5" style="94" bestFit="1" customWidth="1"/>
    <col min="4" max="4" width="12.75" style="94" bestFit="1" customWidth="1"/>
    <col min="5" max="5" width="10.125" style="94" bestFit="1" customWidth="1"/>
    <col min="6" max="6" width="9.375" style="94" customWidth="1"/>
    <col min="7" max="7" width="9.75" style="94" customWidth="1"/>
    <col min="8" max="8" width="10.125" style="94" customWidth="1"/>
    <col min="9" max="9" width="10.25" style="94" customWidth="1"/>
    <col min="10" max="11" width="10.875" style="94" customWidth="1"/>
    <col min="12" max="14" width="10.125" style="94" customWidth="1"/>
    <col min="15" max="15" width="12.75" style="94" customWidth="1"/>
    <col min="16" max="16" width="10.875" style="94" customWidth="1"/>
    <col min="17" max="20" width="8.5" style="94" customWidth="1"/>
    <col min="21" max="21" width="9" style="94" customWidth="1"/>
    <col min="22" max="22" width="8.125" style="94" customWidth="1"/>
    <col min="23" max="24" width="8.5" style="94" customWidth="1"/>
    <col min="25" max="25" width="10.125" style="94" customWidth="1"/>
    <col min="26" max="26" width="9" style="94" customWidth="1"/>
    <col min="27" max="30" width="8.5" style="94" customWidth="1"/>
    <col min="31" max="35" width="8.5" style="94" bestFit="1" customWidth="1"/>
    <col min="36" max="36" width="8" style="94"/>
    <col min="37" max="37" width="9" style="94" bestFit="1" customWidth="1"/>
    <col min="38" max="16384" width="8" style="94"/>
  </cols>
  <sheetData>
    <row r="1" spans="1:116" ht="20.100000000000001" customHeight="1">
      <c r="A1" s="92" t="s">
        <v>318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</row>
    <row r="2" spans="1:116" outlineLevel="1">
      <c r="A2" s="95" t="s">
        <v>1</v>
      </c>
      <c r="B2" s="339" t="s">
        <v>319</v>
      </c>
      <c r="C2" s="340"/>
      <c r="D2" s="340"/>
      <c r="E2" s="341"/>
      <c r="F2" s="96" t="s">
        <v>199</v>
      </c>
      <c r="G2" s="96" t="s">
        <v>316</v>
      </c>
      <c r="H2" s="96" t="s">
        <v>317</v>
      </c>
      <c r="I2" s="96" t="s">
        <v>198</v>
      </c>
      <c r="J2" s="96" t="s">
        <v>197</v>
      </c>
      <c r="K2" s="96" t="s">
        <v>196</v>
      </c>
      <c r="L2" s="96" t="s">
        <v>195</v>
      </c>
      <c r="M2" s="96" t="s">
        <v>194</v>
      </c>
      <c r="N2" s="96" t="s">
        <v>193</v>
      </c>
      <c r="O2" s="96" t="s">
        <v>192</v>
      </c>
      <c r="P2" s="96" t="s">
        <v>191</v>
      </c>
      <c r="Q2" s="96" t="s">
        <v>190</v>
      </c>
      <c r="R2" s="96" t="s">
        <v>189</v>
      </c>
      <c r="S2" s="96" t="s">
        <v>188</v>
      </c>
      <c r="T2" s="96" t="s">
        <v>187</v>
      </c>
      <c r="U2" s="96" t="s">
        <v>186</v>
      </c>
      <c r="V2" s="96" t="s">
        <v>185</v>
      </c>
      <c r="W2" s="96" t="s">
        <v>184</v>
      </c>
      <c r="X2" s="96" t="s">
        <v>183</v>
      </c>
      <c r="Y2" s="96" t="s">
        <v>182</v>
      </c>
      <c r="Z2" s="96" t="s">
        <v>181</v>
      </c>
      <c r="AA2" s="96" t="s">
        <v>180</v>
      </c>
      <c r="AB2" s="96" t="s">
        <v>179</v>
      </c>
      <c r="AC2" s="96" t="s">
        <v>178</v>
      </c>
      <c r="AD2" s="96" t="s">
        <v>177</v>
      </c>
      <c r="AE2" s="96" t="s">
        <v>176</v>
      </c>
      <c r="AF2" s="96" t="s">
        <v>175</v>
      </c>
      <c r="AG2" s="96" t="s">
        <v>174</v>
      </c>
      <c r="AH2" s="96" t="s">
        <v>173</v>
      </c>
      <c r="AI2" s="96" t="s">
        <v>172</v>
      </c>
    </row>
    <row r="3" spans="1:116" ht="20.100000000000001" customHeight="1" outlineLevel="1">
      <c r="A3" s="97" t="s">
        <v>27</v>
      </c>
      <c r="B3" s="342">
        <f>SUM(F3:AI3)</f>
        <v>18108254.217700005</v>
      </c>
      <c r="C3" s="343"/>
      <c r="D3" s="343"/>
      <c r="E3" s="344"/>
      <c r="F3" s="98">
        <f>F56</f>
        <v>390982.54620000004</v>
      </c>
      <c r="G3" s="98">
        <f t="shared" ref="G3:AI3" si="0">G56</f>
        <v>509273.47890000005</v>
      </c>
      <c r="H3" s="98">
        <f t="shared" si="0"/>
        <v>184863.36510000002</v>
      </c>
      <c r="I3" s="98">
        <f t="shared" si="0"/>
        <v>753646.01910000003</v>
      </c>
      <c r="J3" s="98">
        <f t="shared" si="0"/>
        <v>417526.75959999999</v>
      </c>
      <c r="K3" s="98">
        <f t="shared" si="0"/>
        <v>281118.65580000007</v>
      </c>
      <c r="L3" s="98">
        <f t="shared" si="0"/>
        <v>428678.74230000004</v>
      </c>
      <c r="M3" s="98">
        <f t="shared" si="0"/>
        <v>2933265.4484999999</v>
      </c>
      <c r="N3" s="98">
        <f t="shared" si="0"/>
        <v>2923296.5661999998</v>
      </c>
      <c r="O3" s="98">
        <f t="shared" si="0"/>
        <v>1922113.6524</v>
      </c>
      <c r="P3" s="98">
        <f t="shared" si="0"/>
        <v>506785.28910000005</v>
      </c>
      <c r="Q3" s="98">
        <f t="shared" si="0"/>
        <v>306897.0123</v>
      </c>
      <c r="R3" s="98">
        <f t="shared" si="0"/>
        <v>232808.90850000005</v>
      </c>
      <c r="S3" s="98">
        <f t="shared" si="0"/>
        <v>270368.995</v>
      </c>
      <c r="T3" s="98">
        <f t="shared" si="0"/>
        <v>325187.68390000006</v>
      </c>
      <c r="U3" s="98">
        <f t="shared" si="0"/>
        <v>340138.80160000006</v>
      </c>
      <c r="V3" s="98">
        <f t="shared" si="0"/>
        <v>247847.87050000005</v>
      </c>
      <c r="W3" s="98">
        <f t="shared" si="0"/>
        <v>253127.52450000003</v>
      </c>
      <c r="X3" s="98">
        <f t="shared" si="0"/>
        <v>257471.23040000003</v>
      </c>
      <c r="Y3" s="98">
        <f t="shared" si="0"/>
        <v>1508383.1266000001</v>
      </c>
      <c r="Z3" s="98">
        <f t="shared" si="0"/>
        <v>256175.19580000004</v>
      </c>
      <c r="AA3" s="98">
        <f t="shared" si="0"/>
        <v>320107.59740000009</v>
      </c>
      <c r="AB3" s="98">
        <f t="shared" si="0"/>
        <v>365945.0024</v>
      </c>
      <c r="AC3" s="98">
        <f t="shared" si="0"/>
        <v>273574.07130000007</v>
      </c>
      <c r="AD3" s="98">
        <f t="shared" si="0"/>
        <v>309165.70800000004</v>
      </c>
      <c r="AE3" s="98">
        <f t="shared" si="0"/>
        <v>283429.41390000004</v>
      </c>
      <c r="AF3" s="98">
        <f t="shared" si="0"/>
        <v>284653.29280000005</v>
      </c>
      <c r="AG3" s="98">
        <f t="shared" si="0"/>
        <v>282445.36200000008</v>
      </c>
      <c r="AH3" s="98">
        <f t="shared" si="0"/>
        <v>346609.7463</v>
      </c>
      <c r="AI3" s="98">
        <f t="shared" si="0"/>
        <v>392367.15130000003</v>
      </c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</row>
    <row r="4" spans="1:116" ht="20.100000000000001" customHeight="1" outlineLevel="1">
      <c r="A4" s="97" t="s">
        <v>33</v>
      </c>
      <c r="B4" s="342">
        <f>SUM(F4:AI4)</f>
        <v>35110909.050000027</v>
      </c>
      <c r="C4" s="343"/>
      <c r="D4" s="343"/>
      <c r="E4" s="344"/>
      <c r="F4" s="98">
        <f>F111</f>
        <v>0</v>
      </c>
      <c r="G4" s="98">
        <f t="shared" ref="G4:AI4" si="1">G111</f>
        <v>0</v>
      </c>
      <c r="H4" s="98">
        <f t="shared" si="1"/>
        <v>0</v>
      </c>
      <c r="I4" s="98">
        <f t="shared" si="1"/>
        <v>0</v>
      </c>
      <c r="J4" s="98">
        <f t="shared" si="1"/>
        <v>1650000</v>
      </c>
      <c r="K4" s="98">
        <f t="shared" si="1"/>
        <v>10323409.449999999</v>
      </c>
      <c r="L4" s="98">
        <f t="shared" si="1"/>
        <v>3089291.9</v>
      </c>
      <c r="M4" s="98">
        <f t="shared" si="1"/>
        <v>3087265.35</v>
      </c>
      <c r="N4" s="98">
        <f t="shared" si="1"/>
        <v>3760662.4499999997</v>
      </c>
      <c r="O4" s="98">
        <f t="shared" si="1"/>
        <v>5811595.9000000004</v>
      </c>
      <c r="P4" s="98">
        <f t="shared" si="1"/>
        <v>4758289.3499999996</v>
      </c>
      <c r="Q4" s="98">
        <f t="shared" si="1"/>
        <v>154212.35</v>
      </c>
      <c r="R4" s="98">
        <f t="shared" si="1"/>
        <v>149652.35</v>
      </c>
      <c r="S4" s="98">
        <f t="shared" si="1"/>
        <v>147372.35</v>
      </c>
      <c r="T4" s="98">
        <f t="shared" si="1"/>
        <v>142812.35</v>
      </c>
      <c r="U4" s="98">
        <f t="shared" si="1"/>
        <v>138252.35</v>
      </c>
      <c r="V4" s="98">
        <f t="shared" si="1"/>
        <v>135972.35</v>
      </c>
      <c r="W4" s="98">
        <f t="shared" si="1"/>
        <v>131412.35</v>
      </c>
      <c r="X4" s="98">
        <f t="shared" si="1"/>
        <v>129132.35</v>
      </c>
      <c r="Y4" s="98">
        <f t="shared" si="1"/>
        <v>254572.35</v>
      </c>
      <c r="Z4" s="98">
        <f t="shared" si="1"/>
        <v>146292.35</v>
      </c>
      <c r="AA4" s="98">
        <f t="shared" si="1"/>
        <v>153732.35</v>
      </c>
      <c r="AB4" s="98">
        <f t="shared" si="1"/>
        <v>145172.35</v>
      </c>
      <c r="AC4" s="98">
        <f t="shared" si="1"/>
        <v>156892.35</v>
      </c>
      <c r="AD4" s="98">
        <f t="shared" si="1"/>
        <v>138332.35</v>
      </c>
      <c r="AE4" s="98">
        <f t="shared" si="1"/>
        <v>101772.35</v>
      </c>
      <c r="AF4" s="98">
        <f t="shared" si="1"/>
        <v>99492.35</v>
      </c>
      <c r="AG4" s="98">
        <f t="shared" si="1"/>
        <v>94932.35</v>
      </c>
      <c r="AH4" s="98">
        <f t="shared" si="1"/>
        <v>90372.35</v>
      </c>
      <c r="AI4" s="98">
        <f t="shared" si="1"/>
        <v>120012.35</v>
      </c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</row>
    <row r="5" spans="1:116" ht="20.100000000000001" customHeight="1" outlineLevel="1">
      <c r="A5" s="97" t="s">
        <v>320</v>
      </c>
      <c r="B5" s="342">
        <f>SUM(F5:AI5)</f>
        <v>3786159.2000000039</v>
      </c>
      <c r="C5" s="343"/>
      <c r="D5" s="343"/>
      <c r="E5" s="344"/>
      <c r="F5" s="98">
        <f>F178</f>
        <v>1274696.6400000001</v>
      </c>
      <c r="G5" s="98">
        <f t="shared" ref="G5:AI5" si="2">G178</f>
        <v>200026.64</v>
      </c>
      <c r="H5" s="98">
        <f t="shared" si="2"/>
        <v>200026.64</v>
      </c>
      <c r="I5" s="98">
        <f t="shared" si="2"/>
        <v>200026.64</v>
      </c>
      <c r="J5" s="98">
        <f t="shared" si="2"/>
        <v>200026.64</v>
      </c>
      <c r="K5" s="98">
        <f t="shared" si="2"/>
        <v>200026.64</v>
      </c>
      <c r="L5" s="98">
        <f t="shared" si="2"/>
        <v>200026.64</v>
      </c>
      <c r="M5" s="98">
        <f t="shared" si="2"/>
        <v>200026.64</v>
      </c>
      <c r="N5" s="98">
        <f t="shared" si="2"/>
        <v>200026.64</v>
      </c>
      <c r="O5" s="98">
        <f t="shared" si="2"/>
        <v>200026.64</v>
      </c>
      <c r="P5" s="98">
        <f t="shared" si="2"/>
        <v>455371.64</v>
      </c>
      <c r="Q5" s="98">
        <f t="shared" si="2"/>
        <v>26.640000000000004</v>
      </c>
      <c r="R5" s="98">
        <f t="shared" si="2"/>
        <v>26.640000000000004</v>
      </c>
      <c r="S5" s="98">
        <f t="shared" si="2"/>
        <v>26.640000000000004</v>
      </c>
      <c r="T5" s="98">
        <f t="shared" si="2"/>
        <v>26.640000000000004</v>
      </c>
      <c r="U5" s="98">
        <f t="shared" si="2"/>
        <v>26.640000000000004</v>
      </c>
      <c r="V5" s="98">
        <f t="shared" si="2"/>
        <v>26.640000000000004</v>
      </c>
      <c r="W5" s="98">
        <f t="shared" si="2"/>
        <v>26.640000000000004</v>
      </c>
      <c r="X5" s="98">
        <f t="shared" si="2"/>
        <v>26.640000000000004</v>
      </c>
      <c r="Y5" s="98">
        <f t="shared" si="2"/>
        <v>26.640000000000004</v>
      </c>
      <c r="Z5" s="98">
        <f t="shared" si="2"/>
        <v>26.640000000000004</v>
      </c>
      <c r="AA5" s="98">
        <f t="shared" si="2"/>
        <v>255371.64</v>
      </c>
      <c r="AB5" s="98">
        <f t="shared" si="2"/>
        <v>26.640000000000004</v>
      </c>
      <c r="AC5" s="98">
        <f t="shared" si="2"/>
        <v>26.640000000000004</v>
      </c>
      <c r="AD5" s="98">
        <f t="shared" si="2"/>
        <v>26.640000000000004</v>
      </c>
      <c r="AE5" s="98">
        <f t="shared" si="2"/>
        <v>26.640000000000004</v>
      </c>
      <c r="AF5" s="98">
        <f t="shared" si="2"/>
        <v>26.640000000000004</v>
      </c>
      <c r="AG5" s="98">
        <f t="shared" si="2"/>
        <v>26.640000000000004</v>
      </c>
      <c r="AH5" s="98">
        <f t="shared" si="2"/>
        <v>26.640000000000004</v>
      </c>
      <c r="AI5" s="98">
        <f t="shared" si="2"/>
        <v>26.640000000000004</v>
      </c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</row>
    <row r="6" spans="1:116" ht="20.100000000000001" customHeight="1" outlineLevel="1">
      <c r="A6" s="100" t="s">
        <v>321</v>
      </c>
      <c r="B6" s="345">
        <f>SUM(F6:AI6)</f>
        <v>57005322.46769999</v>
      </c>
      <c r="C6" s="346"/>
      <c r="D6" s="346"/>
      <c r="E6" s="347"/>
      <c r="F6" s="101">
        <f>SUM(F3:F5)</f>
        <v>1665679.1862000001</v>
      </c>
      <c r="G6" s="101">
        <f t="shared" ref="G6:AI6" si="3">SUM(G3:G5)</f>
        <v>709300.11890000012</v>
      </c>
      <c r="H6" s="101">
        <f t="shared" si="3"/>
        <v>384890.00510000007</v>
      </c>
      <c r="I6" s="101">
        <f t="shared" si="3"/>
        <v>953672.65910000005</v>
      </c>
      <c r="J6" s="101">
        <f t="shared" si="3"/>
        <v>2267553.3996000001</v>
      </c>
      <c r="K6" s="101">
        <f t="shared" si="3"/>
        <v>10804554.7458</v>
      </c>
      <c r="L6" s="101">
        <f t="shared" si="3"/>
        <v>3717997.2823000001</v>
      </c>
      <c r="M6" s="101">
        <f t="shared" si="3"/>
        <v>6220557.4384999992</v>
      </c>
      <c r="N6" s="101">
        <f t="shared" si="3"/>
        <v>6883985.6561999992</v>
      </c>
      <c r="O6" s="101">
        <f t="shared" si="3"/>
        <v>7933736.1924000001</v>
      </c>
      <c r="P6" s="101">
        <f t="shared" si="3"/>
        <v>5720446.279099999</v>
      </c>
      <c r="Q6" s="101">
        <f t="shared" si="3"/>
        <v>461136.00230000005</v>
      </c>
      <c r="R6" s="101">
        <f t="shared" si="3"/>
        <v>382487.89850000007</v>
      </c>
      <c r="S6" s="101">
        <f t="shared" si="3"/>
        <v>417767.98499999999</v>
      </c>
      <c r="T6" s="101">
        <f t="shared" si="3"/>
        <v>468026.67390000005</v>
      </c>
      <c r="U6" s="101">
        <f t="shared" si="3"/>
        <v>478417.79160000011</v>
      </c>
      <c r="V6" s="101">
        <f t="shared" si="3"/>
        <v>383846.86050000007</v>
      </c>
      <c r="W6" s="101">
        <f t="shared" si="3"/>
        <v>384566.51450000005</v>
      </c>
      <c r="X6" s="101">
        <f t="shared" si="3"/>
        <v>386630.22040000005</v>
      </c>
      <c r="Y6" s="101">
        <f t="shared" si="3"/>
        <v>1762982.1166000001</v>
      </c>
      <c r="Z6" s="101">
        <f t="shared" si="3"/>
        <v>402494.18580000009</v>
      </c>
      <c r="AA6" s="101">
        <f t="shared" si="3"/>
        <v>729211.58740000008</v>
      </c>
      <c r="AB6" s="101">
        <f t="shared" si="3"/>
        <v>511143.99239999999</v>
      </c>
      <c r="AC6" s="101">
        <f t="shared" si="3"/>
        <v>430493.06130000006</v>
      </c>
      <c r="AD6" s="101">
        <f t="shared" si="3"/>
        <v>447524.69800000009</v>
      </c>
      <c r="AE6" s="101">
        <f t="shared" si="3"/>
        <v>385228.40390000003</v>
      </c>
      <c r="AF6" s="101">
        <f t="shared" si="3"/>
        <v>384172.28280000004</v>
      </c>
      <c r="AG6" s="101">
        <f t="shared" si="3"/>
        <v>377404.35200000007</v>
      </c>
      <c r="AH6" s="101">
        <f t="shared" si="3"/>
        <v>437008.73629999999</v>
      </c>
      <c r="AI6" s="101">
        <f t="shared" si="3"/>
        <v>512406.14130000002</v>
      </c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</row>
    <row r="7" spans="1:116">
      <c r="F7" s="289">
        <f>F6</f>
        <v>1665679.1862000001</v>
      </c>
      <c r="G7" s="289">
        <f>G6+F7</f>
        <v>2374979.3051000005</v>
      </c>
      <c r="H7" s="289">
        <f t="shared" ref="H7:AE7" si="4">H6+G7</f>
        <v>2759869.3102000006</v>
      </c>
      <c r="I7" s="289">
        <f t="shared" si="4"/>
        <v>3713541.9693000009</v>
      </c>
      <c r="J7" s="289">
        <f t="shared" si="4"/>
        <v>5981095.368900001</v>
      </c>
      <c r="K7" s="289">
        <f t="shared" si="4"/>
        <v>16785650.114700001</v>
      </c>
      <c r="L7" s="289">
        <f t="shared" si="4"/>
        <v>20503647.397</v>
      </c>
      <c r="M7" s="289">
        <f t="shared" si="4"/>
        <v>26724204.835499998</v>
      </c>
      <c r="N7" s="289">
        <f t="shared" si="4"/>
        <v>33608190.491699994</v>
      </c>
      <c r="O7" s="289">
        <f t="shared" si="4"/>
        <v>41541926.684099995</v>
      </c>
      <c r="P7" s="289">
        <f t="shared" si="4"/>
        <v>47262372.963199995</v>
      </c>
      <c r="Q7" s="289">
        <f t="shared" si="4"/>
        <v>47723508.965499997</v>
      </c>
      <c r="R7" s="289">
        <f t="shared" si="4"/>
        <v>48105996.864</v>
      </c>
      <c r="S7" s="289">
        <f t="shared" si="4"/>
        <v>48523764.848999999</v>
      </c>
      <c r="T7" s="289">
        <f t="shared" si="4"/>
        <v>48991791.5229</v>
      </c>
      <c r="U7" s="289">
        <f t="shared" si="4"/>
        <v>49470209.314500004</v>
      </c>
      <c r="V7" s="289">
        <f t="shared" si="4"/>
        <v>49854056.175000004</v>
      </c>
      <c r="W7" s="289">
        <f t="shared" si="4"/>
        <v>50238622.689500004</v>
      </c>
      <c r="X7" s="289">
        <f t="shared" si="4"/>
        <v>50625252.909900002</v>
      </c>
      <c r="Y7" s="289">
        <f t="shared" si="4"/>
        <v>52388235.026500002</v>
      </c>
      <c r="Z7" s="289">
        <f t="shared" si="4"/>
        <v>52790729.212300003</v>
      </c>
      <c r="AA7" s="289">
        <f t="shared" si="4"/>
        <v>53519940.799699999</v>
      </c>
      <c r="AB7" s="289">
        <f t="shared" si="4"/>
        <v>54031084.792099997</v>
      </c>
      <c r="AC7" s="289">
        <f t="shared" si="4"/>
        <v>54461577.853399999</v>
      </c>
      <c r="AD7" s="289">
        <f t="shared" si="4"/>
        <v>54909102.551399998</v>
      </c>
      <c r="AE7" s="289">
        <f t="shared" si="4"/>
        <v>55294330.955299996</v>
      </c>
      <c r="AF7" s="289">
        <f>AF6+AE7</f>
        <v>55678503.238099992</v>
      </c>
      <c r="AG7" s="289">
        <f t="shared" ref="AG7" si="5">AG6+AF7</f>
        <v>56055907.59009999</v>
      </c>
      <c r="AH7" s="289">
        <f t="shared" ref="AH7" si="6">AH6+AG7</f>
        <v>56492916.326399989</v>
      </c>
      <c r="AI7" s="289">
        <f t="shared" ref="AI7" si="7">AI6+AH7</f>
        <v>57005322.46769999</v>
      </c>
      <c r="AK7" s="289"/>
    </row>
    <row r="8" spans="1:116" ht="20.100000000000001" customHeight="1">
      <c r="A8" s="92" t="s">
        <v>322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</row>
    <row r="9" spans="1:116" ht="25.5" outlineLevel="1">
      <c r="A9" s="95" t="s">
        <v>1</v>
      </c>
      <c r="B9" s="95" t="s">
        <v>323</v>
      </c>
      <c r="C9" s="95" t="s">
        <v>324</v>
      </c>
      <c r="D9" s="95" t="s">
        <v>325</v>
      </c>
      <c r="E9" s="95" t="s">
        <v>319</v>
      </c>
      <c r="F9" s="95" t="s">
        <v>199</v>
      </c>
      <c r="G9" s="95" t="s">
        <v>316</v>
      </c>
      <c r="H9" s="95" t="s">
        <v>317</v>
      </c>
      <c r="I9" s="95" t="s">
        <v>198</v>
      </c>
      <c r="J9" s="95" t="s">
        <v>197</v>
      </c>
      <c r="K9" s="95" t="s">
        <v>196</v>
      </c>
      <c r="L9" s="95" t="s">
        <v>195</v>
      </c>
      <c r="M9" s="95" t="s">
        <v>194</v>
      </c>
      <c r="N9" s="95" t="s">
        <v>193</v>
      </c>
      <c r="O9" s="95" t="s">
        <v>192</v>
      </c>
      <c r="P9" s="95" t="s">
        <v>191</v>
      </c>
      <c r="Q9" s="95" t="s">
        <v>190</v>
      </c>
      <c r="R9" s="95" t="s">
        <v>189</v>
      </c>
      <c r="S9" s="95" t="s">
        <v>188</v>
      </c>
      <c r="T9" s="95" t="s">
        <v>187</v>
      </c>
      <c r="U9" s="95" t="s">
        <v>186</v>
      </c>
      <c r="V9" s="95" t="s">
        <v>185</v>
      </c>
      <c r="W9" s="95" t="s">
        <v>184</v>
      </c>
      <c r="X9" s="95" t="s">
        <v>183</v>
      </c>
      <c r="Y9" s="95" t="s">
        <v>182</v>
      </c>
      <c r="Z9" s="95" t="s">
        <v>181</v>
      </c>
      <c r="AA9" s="95" t="s">
        <v>180</v>
      </c>
      <c r="AB9" s="95" t="s">
        <v>179</v>
      </c>
      <c r="AC9" s="95" t="s">
        <v>178</v>
      </c>
      <c r="AD9" s="95" t="s">
        <v>177</v>
      </c>
      <c r="AE9" s="95" t="s">
        <v>176</v>
      </c>
      <c r="AF9" s="95" t="s">
        <v>175</v>
      </c>
      <c r="AG9" s="95" t="s">
        <v>174</v>
      </c>
      <c r="AH9" s="95" t="s">
        <v>173</v>
      </c>
      <c r="AI9" s="95" t="s">
        <v>172</v>
      </c>
    </row>
    <row r="10" spans="1:116" ht="20.100000000000001" customHeight="1" outlineLevel="1">
      <c r="A10" s="333" t="s">
        <v>326</v>
      </c>
      <c r="B10" s="333"/>
      <c r="C10" s="333"/>
      <c r="D10" s="333"/>
      <c r="E10" s="333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</row>
    <row r="11" spans="1:116" ht="20.100000000000001" hidden="1" customHeight="1" outlineLevel="2">
      <c r="A11" s="338" t="s">
        <v>327</v>
      </c>
      <c r="B11" s="338"/>
      <c r="C11" s="338"/>
      <c r="D11" s="338"/>
      <c r="E11" s="338"/>
      <c r="F11" s="102">
        <f>SUM(F12:F15)</f>
        <v>35000</v>
      </c>
      <c r="G11" s="102">
        <f t="shared" ref="G11:AI11" si="8">SUM(G12:G15)</f>
        <v>30000</v>
      </c>
      <c r="H11" s="102">
        <f t="shared" si="8"/>
        <v>0</v>
      </c>
      <c r="I11" s="102">
        <f t="shared" si="8"/>
        <v>0</v>
      </c>
      <c r="J11" s="102">
        <f t="shared" si="8"/>
        <v>0</v>
      </c>
      <c r="K11" s="102">
        <f t="shared" si="8"/>
        <v>0</v>
      </c>
      <c r="L11" s="102">
        <f t="shared" si="8"/>
        <v>0</v>
      </c>
      <c r="M11" s="102">
        <f t="shared" si="8"/>
        <v>0</v>
      </c>
      <c r="N11" s="102">
        <f t="shared" si="8"/>
        <v>0</v>
      </c>
      <c r="O11" s="102">
        <f t="shared" si="8"/>
        <v>0</v>
      </c>
      <c r="P11" s="102">
        <f t="shared" si="8"/>
        <v>279000</v>
      </c>
      <c r="Q11" s="102">
        <f t="shared" si="8"/>
        <v>0</v>
      </c>
      <c r="R11" s="102">
        <f t="shared" si="8"/>
        <v>0</v>
      </c>
      <c r="S11" s="102">
        <f t="shared" si="8"/>
        <v>0</v>
      </c>
      <c r="T11" s="102">
        <f t="shared" si="8"/>
        <v>0</v>
      </c>
      <c r="U11" s="102">
        <f t="shared" si="8"/>
        <v>0</v>
      </c>
      <c r="V11" s="102">
        <f t="shared" si="8"/>
        <v>0</v>
      </c>
      <c r="W11" s="102">
        <f t="shared" si="8"/>
        <v>0</v>
      </c>
      <c r="X11" s="102">
        <f t="shared" si="8"/>
        <v>0</v>
      </c>
      <c r="Y11" s="102">
        <f t="shared" si="8"/>
        <v>0</v>
      </c>
      <c r="Z11" s="102">
        <f t="shared" si="8"/>
        <v>0</v>
      </c>
      <c r="AA11" s="102">
        <f t="shared" si="8"/>
        <v>0</v>
      </c>
      <c r="AB11" s="102">
        <f t="shared" si="8"/>
        <v>0</v>
      </c>
      <c r="AC11" s="102">
        <f t="shared" si="8"/>
        <v>0</v>
      </c>
      <c r="AD11" s="102">
        <f t="shared" si="8"/>
        <v>0</v>
      </c>
      <c r="AE11" s="102">
        <f t="shared" si="8"/>
        <v>0</v>
      </c>
      <c r="AF11" s="102">
        <f t="shared" si="8"/>
        <v>0</v>
      </c>
      <c r="AG11" s="102">
        <f t="shared" si="8"/>
        <v>0</v>
      </c>
      <c r="AH11" s="102">
        <f t="shared" si="8"/>
        <v>0</v>
      </c>
      <c r="AI11" s="102">
        <f t="shared" si="8"/>
        <v>0</v>
      </c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</row>
    <row r="12" spans="1:116" ht="20.100000000000001" customHeight="1" outlineLevel="1" collapsed="1">
      <c r="A12" s="103" t="s">
        <v>419</v>
      </c>
      <c r="B12" s="104">
        <v>730</v>
      </c>
      <c r="C12" s="105" t="s">
        <v>32</v>
      </c>
      <c r="D12" s="98">
        <v>300</v>
      </c>
      <c r="E12" s="98">
        <f t="shared" ref="E12:E15" si="9">D12*B12</f>
        <v>219000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219000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0</v>
      </c>
      <c r="X12" s="98">
        <v>0</v>
      </c>
      <c r="Y12" s="98">
        <v>0</v>
      </c>
      <c r="Z12" s="98">
        <v>0</v>
      </c>
      <c r="AA12" s="98">
        <v>0</v>
      </c>
      <c r="AB12" s="98">
        <v>0</v>
      </c>
      <c r="AC12" s="98">
        <v>0</v>
      </c>
      <c r="AD12" s="98">
        <v>0</v>
      </c>
      <c r="AE12" s="98">
        <v>0</v>
      </c>
      <c r="AF12" s="98">
        <v>0</v>
      </c>
      <c r="AG12" s="98">
        <v>0</v>
      </c>
      <c r="AH12" s="98">
        <v>0</v>
      </c>
      <c r="AI12" s="98">
        <v>0</v>
      </c>
    </row>
    <row r="13" spans="1:116" ht="20.100000000000001" customHeight="1" outlineLevel="1">
      <c r="A13" s="103" t="s">
        <v>420</v>
      </c>
      <c r="B13" s="98">
        <v>1</v>
      </c>
      <c r="C13" s="105" t="s">
        <v>290</v>
      </c>
      <c r="D13" s="98">
        <v>60000</v>
      </c>
      <c r="E13" s="98">
        <f t="shared" si="9"/>
        <v>60000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60000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0</v>
      </c>
      <c r="AA13" s="98">
        <v>0</v>
      </c>
      <c r="AB13" s="98">
        <v>0</v>
      </c>
      <c r="AC13" s="98">
        <v>0</v>
      </c>
      <c r="AD13" s="98">
        <v>0</v>
      </c>
      <c r="AE13" s="98">
        <v>0</v>
      </c>
      <c r="AF13" s="98">
        <v>0</v>
      </c>
      <c r="AG13" s="98">
        <v>0</v>
      </c>
      <c r="AH13" s="98">
        <v>0</v>
      </c>
      <c r="AI13" s="98">
        <v>0</v>
      </c>
    </row>
    <row r="14" spans="1:116" ht="20.100000000000001" customHeight="1" outlineLevel="1">
      <c r="A14" s="103" t="s">
        <v>421</v>
      </c>
      <c r="B14" s="98">
        <v>1</v>
      </c>
      <c r="C14" s="105" t="s">
        <v>290</v>
      </c>
      <c r="D14" s="98">
        <v>30000</v>
      </c>
      <c r="E14" s="98">
        <f t="shared" si="9"/>
        <v>30000</v>
      </c>
      <c r="F14" s="98">
        <v>0</v>
      </c>
      <c r="G14" s="98">
        <v>30000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  <c r="R14" s="98">
        <v>0</v>
      </c>
      <c r="S14" s="98">
        <v>0</v>
      </c>
      <c r="T14" s="98">
        <v>0</v>
      </c>
      <c r="U14" s="98">
        <v>0</v>
      </c>
      <c r="V14" s="98">
        <v>0</v>
      </c>
      <c r="W14" s="98">
        <v>0</v>
      </c>
      <c r="X14" s="98">
        <v>0</v>
      </c>
      <c r="Y14" s="98">
        <v>0</v>
      </c>
      <c r="Z14" s="98">
        <v>0</v>
      </c>
      <c r="AA14" s="98">
        <v>0</v>
      </c>
      <c r="AB14" s="98">
        <v>0</v>
      </c>
      <c r="AC14" s="98">
        <v>0</v>
      </c>
      <c r="AD14" s="98">
        <v>0</v>
      </c>
      <c r="AE14" s="98">
        <v>0</v>
      </c>
      <c r="AF14" s="98">
        <v>0</v>
      </c>
      <c r="AG14" s="98">
        <v>0</v>
      </c>
      <c r="AH14" s="98">
        <v>0</v>
      </c>
      <c r="AI14" s="98">
        <v>0</v>
      </c>
    </row>
    <row r="15" spans="1:116" ht="19.5" customHeight="1" outlineLevel="1">
      <c r="A15" s="103" t="s">
        <v>422</v>
      </c>
      <c r="B15" s="98">
        <v>100</v>
      </c>
      <c r="C15" s="105" t="s">
        <v>32</v>
      </c>
      <c r="D15" s="98">
        <v>350</v>
      </c>
      <c r="E15" s="98">
        <f t="shared" si="9"/>
        <v>35000</v>
      </c>
      <c r="F15" s="98">
        <v>35000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  <c r="N15" s="98">
        <v>0</v>
      </c>
      <c r="O15" s="98">
        <v>0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0</v>
      </c>
      <c r="V15" s="98">
        <v>0</v>
      </c>
      <c r="W15" s="98">
        <v>0</v>
      </c>
      <c r="X15" s="98">
        <v>0</v>
      </c>
      <c r="Y15" s="98">
        <v>0</v>
      </c>
      <c r="Z15" s="98">
        <v>0</v>
      </c>
      <c r="AA15" s="98">
        <v>0</v>
      </c>
      <c r="AB15" s="98">
        <v>0</v>
      </c>
      <c r="AC15" s="98">
        <v>0</v>
      </c>
      <c r="AD15" s="98">
        <v>0</v>
      </c>
      <c r="AE15" s="98">
        <v>0</v>
      </c>
      <c r="AF15" s="98">
        <v>0</v>
      </c>
      <c r="AG15" s="98">
        <v>0</v>
      </c>
      <c r="AH15" s="98">
        <v>0</v>
      </c>
      <c r="AI15" s="98">
        <v>0</v>
      </c>
    </row>
    <row r="16" spans="1:116" s="295" customFormat="1" ht="20.100000000000001" hidden="1" customHeight="1" outlineLevel="2">
      <c r="A16" s="338" t="s">
        <v>29</v>
      </c>
      <c r="B16" s="338"/>
      <c r="C16" s="338"/>
      <c r="D16" s="338"/>
      <c r="E16" s="338"/>
      <c r="F16" s="102">
        <f t="shared" ref="F16:AI16" si="10">SUM(F17:F19)</f>
        <v>200000</v>
      </c>
      <c r="G16" s="102">
        <f t="shared" si="10"/>
        <v>200000</v>
      </c>
      <c r="H16" s="102">
        <f t="shared" si="10"/>
        <v>0</v>
      </c>
      <c r="I16" s="102">
        <f t="shared" si="10"/>
        <v>500000</v>
      </c>
      <c r="J16" s="102">
        <f t="shared" si="10"/>
        <v>0</v>
      </c>
      <c r="K16" s="102">
        <f t="shared" si="10"/>
        <v>0</v>
      </c>
      <c r="L16" s="102">
        <f t="shared" si="10"/>
        <v>0</v>
      </c>
      <c r="M16" s="102">
        <f t="shared" si="10"/>
        <v>1750000</v>
      </c>
      <c r="N16" s="102">
        <f t="shared" si="10"/>
        <v>0</v>
      </c>
      <c r="O16" s="102">
        <f t="shared" si="10"/>
        <v>500000</v>
      </c>
      <c r="P16" s="102">
        <f t="shared" si="10"/>
        <v>0</v>
      </c>
      <c r="Q16" s="102">
        <f t="shared" si="10"/>
        <v>0</v>
      </c>
      <c r="R16" s="102">
        <f t="shared" si="10"/>
        <v>0</v>
      </c>
      <c r="S16" s="102">
        <f t="shared" si="10"/>
        <v>0</v>
      </c>
      <c r="T16" s="102">
        <f t="shared" si="10"/>
        <v>0</v>
      </c>
      <c r="U16" s="102">
        <f t="shared" si="10"/>
        <v>0</v>
      </c>
      <c r="V16" s="102">
        <f t="shared" si="10"/>
        <v>0</v>
      </c>
      <c r="W16" s="102">
        <f t="shared" si="10"/>
        <v>0</v>
      </c>
      <c r="X16" s="102">
        <f t="shared" si="10"/>
        <v>0</v>
      </c>
      <c r="Y16" s="102">
        <f t="shared" si="10"/>
        <v>1250000</v>
      </c>
      <c r="Z16" s="102">
        <f t="shared" si="10"/>
        <v>0</v>
      </c>
      <c r="AA16" s="102">
        <f t="shared" si="10"/>
        <v>0</v>
      </c>
      <c r="AB16" s="102">
        <f t="shared" si="10"/>
        <v>0</v>
      </c>
      <c r="AC16" s="102">
        <f t="shared" si="10"/>
        <v>0</v>
      </c>
      <c r="AD16" s="102">
        <f t="shared" si="10"/>
        <v>0</v>
      </c>
      <c r="AE16" s="102">
        <f t="shared" si="10"/>
        <v>0</v>
      </c>
      <c r="AF16" s="102">
        <f t="shared" si="10"/>
        <v>0</v>
      </c>
      <c r="AG16" s="102">
        <f t="shared" si="10"/>
        <v>0</v>
      </c>
      <c r="AH16" s="102">
        <f t="shared" si="10"/>
        <v>0</v>
      </c>
      <c r="AI16" s="102">
        <f t="shared" si="10"/>
        <v>0</v>
      </c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  <c r="AW16" s="290"/>
      <c r="AX16" s="290"/>
      <c r="AY16" s="290"/>
      <c r="AZ16" s="290"/>
      <c r="BA16" s="290"/>
      <c r="BB16" s="290"/>
      <c r="BC16" s="290"/>
      <c r="BD16" s="290"/>
      <c r="BE16" s="290"/>
      <c r="BF16" s="290"/>
      <c r="BG16" s="290"/>
      <c r="BH16" s="290"/>
      <c r="BI16" s="290"/>
      <c r="BJ16" s="290"/>
      <c r="BK16" s="290"/>
      <c r="BL16" s="290"/>
      <c r="BM16" s="290"/>
      <c r="BN16" s="290"/>
      <c r="BO16" s="290"/>
      <c r="BP16" s="290"/>
      <c r="BQ16" s="290"/>
      <c r="BR16" s="290"/>
      <c r="BS16" s="290"/>
      <c r="BT16" s="290"/>
      <c r="BU16" s="290"/>
      <c r="BV16" s="290"/>
      <c r="BW16" s="290"/>
      <c r="BX16" s="290"/>
      <c r="BY16" s="290"/>
      <c r="BZ16" s="290"/>
      <c r="CA16" s="290"/>
      <c r="CB16" s="290"/>
      <c r="CC16" s="290"/>
      <c r="CD16" s="290"/>
      <c r="CE16" s="290"/>
      <c r="CF16" s="290"/>
      <c r="CG16" s="290"/>
      <c r="CH16" s="290"/>
      <c r="CI16" s="290"/>
      <c r="CJ16" s="290"/>
      <c r="CK16" s="290"/>
      <c r="CL16" s="290"/>
      <c r="CM16" s="290"/>
      <c r="CN16" s="290"/>
      <c r="CO16" s="290"/>
      <c r="CP16" s="290"/>
      <c r="CQ16" s="290"/>
      <c r="CR16" s="290"/>
      <c r="CS16" s="290"/>
      <c r="CT16" s="290"/>
      <c r="CU16" s="290"/>
      <c r="CV16" s="290"/>
      <c r="CW16" s="290"/>
      <c r="CX16" s="290"/>
      <c r="CY16" s="290"/>
      <c r="CZ16" s="290"/>
      <c r="DA16" s="290"/>
      <c r="DB16" s="290"/>
      <c r="DC16" s="290"/>
      <c r="DD16" s="290"/>
      <c r="DE16" s="290"/>
      <c r="DF16" s="290"/>
      <c r="DG16" s="290"/>
    </row>
    <row r="17" spans="1:116" ht="20.100000000000001" customHeight="1" outlineLevel="1" collapsed="1">
      <c r="A17" s="97" t="s">
        <v>328</v>
      </c>
      <c r="B17" s="105">
        <v>50</v>
      </c>
      <c r="C17" s="105" t="s">
        <v>38</v>
      </c>
      <c r="D17" s="98">
        <v>50000</v>
      </c>
      <c r="E17" s="98">
        <f t="shared" ref="E17:E19" si="11">D17*B17</f>
        <v>2500000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1250000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1250000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  <c r="AE17" s="98">
        <v>0</v>
      </c>
      <c r="AF17" s="98">
        <v>0</v>
      </c>
      <c r="AG17" s="98">
        <v>0</v>
      </c>
      <c r="AH17" s="98">
        <v>0</v>
      </c>
      <c r="AI17" s="98">
        <v>0</v>
      </c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</row>
    <row r="18" spans="1:116" ht="20.100000000000001" customHeight="1" outlineLevel="1">
      <c r="A18" s="97" t="s">
        <v>423</v>
      </c>
      <c r="B18" s="105">
        <v>1</v>
      </c>
      <c r="C18" s="105" t="s">
        <v>28</v>
      </c>
      <c r="D18" s="98">
        <v>400000</v>
      </c>
      <c r="E18" s="98">
        <f t="shared" si="11"/>
        <v>400000</v>
      </c>
      <c r="F18" s="98">
        <v>200000</v>
      </c>
      <c r="G18" s="98">
        <v>200000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</row>
    <row r="19" spans="1:116" ht="20.100000000000001" customHeight="1" outlineLevel="1">
      <c r="A19" s="97" t="s">
        <v>329</v>
      </c>
      <c r="B19" s="105">
        <v>1</v>
      </c>
      <c r="C19" s="105" t="s">
        <v>290</v>
      </c>
      <c r="D19" s="98">
        <v>1000000</v>
      </c>
      <c r="E19" s="98">
        <f t="shared" si="11"/>
        <v>1000000</v>
      </c>
      <c r="F19" s="98">
        <v>0</v>
      </c>
      <c r="G19" s="98"/>
      <c r="H19" s="98">
        <v>0</v>
      </c>
      <c r="I19" s="98">
        <v>500000</v>
      </c>
      <c r="J19" s="98">
        <v>0</v>
      </c>
      <c r="K19" s="98">
        <v>0</v>
      </c>
      <c r="L19" s="98">
        <v>0</v>
      </c>
      <c r="M19" s="98">
        <v>500000</v>
      </c>
      <c r="N19" s="98">
        <v>0</v>
      </c>
      <c r="O19" s="98">
        <v>500000</v>
      </c>
      <c r="P19" s="98">
        <v>0</v>
      </c>
      <c r="Q19" s="98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>
        <v>0</v>
      </c>
      <c r="AD19" s="98">
        <v>0</v>
      </c>
      <c r="AE19" s="98">
        <v>0</v>
      </c>
      <c r="AF19" s="98">
        <v>0</v>
      </c>
      <c r="AG19" s="98">
        <v>0</v>
      </c>
      <c r="AH19" s="98">
        <v>0</v>
      </c>
      <c r="AI19" s="98">
        <v>0</v>
      </c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</row>
    <row r="20" spans="1:116" s="295" customFormat="1" ht="20.100000000000001" hidden="1" customHeight="1" outlineLevel="2">
      <c r="A20" s="338" t="s">
        <v>330</v>
      </c>
      <c r="B20" s="338"/>
      <c r="C20" s="338"/>
      <c r="D20" s="338"/>
      <c r="E20" s="338"/>
      <c r="F20" s="102">
        <f t="shared" ref="F20:AI20" si="12">SUM(F21:F23)</f>
        <v>0</v>
      </c>
      <c r="G20" s="102">
        <f t="shared" si="12"/>
        <v>12022.800000000001</v>
      </c>
      <c r="H20" s="102">
        <f t="shared" si="12"/>
        <v>18008.400000000001</v>
      </c>
      <c r="I20" s="102">
        <f t="shared" si="12"/>
        <v>18008.400000000001</v>
      </c>
      <c r="J20" s="102">
        <f t="shared" si="12"/>
        <v>18008.400000000001</v>
      </c>
      <c r="K20" s="102">
        <f t="shared" si="12"/>
        <v>18008.400000000001</v>
      </c>
      <c r="L20" s="102">
        <f t="shared" si="12"/>
        <v>18008.400000000001</v>
      </c>
      <c r="M20" s="102">
        <f t="shared" si="12"/>
        <v>753008.4</v>
      </c>
      <c r="N20" s="102">
        <f t="shared" si="12"/>
        <v>18008.400000000001</v>
      </c>
      <c r="O20" s="102">
        <f t="shared" si="12"/>
        <v>18008.400000000001</v>
      </c>
      <c r="P20" s="102">
        <f t="shared" si="12"/>
        <v>18008.400000000001</v>
      </c>
      <c r="Q20" s="102">
        <f t="shared" si="12"/>
        <v>18008.400000000001</v>
      </c>
      <c r="R20" s="102">
        <f t="shared" si="12"/>
        <v>18008.400000000001</v>
      </c>
      <c r="S20" s="102">
        <f t="shared" si="12"/>
        <v>18008.400000000001</v>
      </c>
      <c r="T20" s="102">
        <f t="shared" si="12"/>
        <v>18008.400000000001</v>
      </c>
      <c r="U20" s="102">
        <f t="shared" si="12"/>
        <v>18008.400000000001</v>
      </c>
      <c r="V20" s="102">
        <f t="shared" si="12"/>
        <v>18008.400000000001</v>
      </c>
      <c r="W20" s="102">
        <f t="shared" si="12"/>
        <v>18008.400000000001</v>
      </c>
      <c r="X20" s="102">
        <f t="shared" si="12"/>
        <v>18008.400000000001</v>
      </c>
      <c r="Y20" s="102">
        <f t="shared" si="12"/>
        <v>18008.400000000001</v>
      </c>
      <c r="Z20" s="102">
        <f t="shared" si="12"/>
        <v>18008.400000000001</v>
      </c>
      <c r="AA20" s="102">
        <f t="shared" si="12"/>
        <v>18008.400000000001</v>
      </c>
      <c r="AB20" s="102">
        <f t="shared" si="12"/>
        <v>18008.400000000001</v>
      </c>
      <c r="AC20" s="102">
        <f t="shared" si="12"/>
        <v>18008.400000000001</v>
      </c>
      <c r="AD20" s="102">
        <f t="shared" si="12"/>
        <v>48008.4</v>
      </c>
      <c r="AE20" s="102">
        <f t="shared" si="12"/>
        <v>18008.400000000001</v>
      </c>
      <c r="AF20" s="102">
        <f t="shared" si="12"/>
        <v>18008.400000000001</v>
      </c>
      <c r="AG20" s="102">
        <f t="shared" si="12"/>
        <v>18008.400000000001</v>
      </c>
      <c r="AH20" s="102">
        <f t="shared" si="12"/>
        <v>18008.400000000001</v>
      </c>
      <c r="AI20" s="102">
        <f t="shared" si="12"/>
        <v>18008.400000000001</v>
      </c>
      <c r="AJ20" s="290"/>
      <c r="AK20" s="290"/>
      <c r="AL20" s="290"/>
      <c r="AM20" s="290"/>
      <c r="AN20" s="290"/>
      <c r="AO20" s="290"/>
      <c r="AP20" s="290"/>
      <c r="AQ20" s="290"/>
      <c r="AR20" s="290"/>
      <c r="AS20" s="290"/>
      <c r="AT20" s="290"/>
      <c r="AU20" s="290"/>
      <c r="AV20" s="290"/>
      <c r="AW20" s="290"/>
      <c r="AX20" s="290"/>
      <c r="AY20" s="290"/>
      <c r="AZ20" s="290"/>
      <c r="BA20" s="290"/>
      <c r="BB20" s="290"/>
      <c r="BC20" s="290"/>
      <c r="BD20" s="290"/>
      <c r="BE20" s="290"/>
      <c r="BF20" s="290"/>
      <c r="BG20" s="290"/>
      <c r="BH20" s="290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0"/>
      <c r="CL20" s="290"/>
      <c r="CM20" s="290"/>
      <c r="CN20" s="290"/>
      <c r="CO20" s="290"/>
      <c r="CP20" s="290"/>
      <c r="CQ20" s="290"/>
      <c r="CR20" s="290"/>
      <c r="CS20" s="290"/>
      <c r="CT20" s="290"/>
      <c r="CU20" s="290"/>
      <c r="CV20" s="290"/>
      <c r="CW20" s="290"/>
      <c r="CX20" s="290"/>
      <c r="CY20" s="290"/>
      <c r="CZ20" s="290"/>
      <c r="DA20" s="290"/>
      <c r="DB20" s="290"/>
      <c r="DC20" s="290"/>
      <c r="DD20" s="290"/>
      <c r="DE20" s="290"/>
      <c r="DF20" s="290"/>
      <c r="DG20" s="290"/>
    </row>
    <row r="21" spans="1:116" ht="20.100000000000001" customHeight="1" outlineLevel="1" collapsed="1">
      <c r="A21" s="97" t="s">
        <v>426</v>
      </c>
      <c r="B21" s="98">
        <v>700</v>
      </c>
      <c r="C21" s="105" t="s">
        <v>427</v>
      </c>
      <c r="D21" s="98">
        <v>1050</v>
      </c>
      <c r="E21" s="98">
        <f t="shared" ref="E21:E23" si="13">D21*B21</f>
        <v>735000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735000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8">
        <v>0</v>
      </c>
      <c r="AE21" s="98">
        <v>0</v>
      </c>
      <c r="AF21" s="98">
        <v>0</v>
      </c>
      <c r="AG21" s="98">
        <v>0</v>
      </c>
      <c r="AH21" s="98">
        <v>0</v>
      </c>
      <c r="AI21" s="98">
        <v>0</v>
      </c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</row>
    <row r="22" spans="1:116" ht="20.100000000000001" customHeight="1" outlineLevel="1">
      <c r="A22" s="97" t="s">
        <v>424</v>
      </c>
      <c r="B22" s="98">
        <v>60</v>
      </c>
      <c r="C22" s="105" t="s">
        <v>427</v>
      </c>
      <c r="D22" s="98">
        <v>500</v>
      </c>
      <c r="E22" s="98">
        <f t="shared" si="13"/>
        <v>30000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30000</v>
      </c>
      <c r="AE22" s="98">
        <v>0</v>
      </c>
      <c r="AF22" s="98">
        <v>0</v>
      </c>
      <c r="AG22" s="98">
        <v>0</v>
      </c>
      <c r="AH22" s="98">
        <v>0</v>
      </c>
      <c r="AI22" s="98">
        <v>0</v>
      </c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</row>
    <row r="23" spans="1:116" ht="20.100000000000001" customHeight="1" outlineLevel="1">
      <c r="A23" s="97" t="s">
        <v>289</v>
      </c>
      <c r="B23" s="105">
        <v>3</v>
      </c>
      <c r="C23" s="105" t="s">
        <v>290</v>
      </c>
      <c r="D23" s="98">
        <v>172000</v>
      </c>
      <c r="E23" s="98">
        <f t="shared" si="13"/>
        <v>516000</v>
      </c>
      <c r="F23" s="98">
        <v>0</v>
      </c>
      <c r="G23" s="98">
        <v>12022.800000000001</v>
      </c>
      <c r="H23" s="98">
        <v>18008.400000000001</v>
      </c>
      <c r="I23" s="98">
        <v>18008.400000000001</v>
      </c>
      <c r="J23" s="98">
        <v>18008.400000000001</v>
      </c>
      <c r="K23" s="98">
        <v>18008.400000000001</v>
      </c>
      <c r="L23" s="98">
        <v>18008.400000000001</v>
      </c>
      <c r="M23" s="98">
        <v>18008.400000000001</v>
      </c>
      <c r="N23" s="98">
        <v>18008.400000000001</v>
      </c>
      <c r="O23" s="98">
        <v>18008.400000000001</v>
      </c>
      <c r="P23" s="98">
        <v>18008.400000000001</v>
      </c>
      <c r="Q23" s="98">
        <v>18008.400000000001</v>
      </c>
      <c r="R23" s="98">
        <v>18008.400000000001</v>
      </c>
      <c r="S23" s="98">
        <v>18008.400000000001</v>
      </c>
      <c r="T23" s="98">
        <v>18008.400000000001</v>
      </c>
      <c r="U23" s="98">
        <v>18008.400000000001</v>
      </c>
      <c r="V23" s="98">
        <v>18008.400000000001</v>
      </c>
      <c r="W23" s="98">
        <v>18008.400000000001</v>
      </c>
      <c r="X23" s="98">
        <v>18008.400000000001</v>
      </c>
      <c r="Y23" s="98">
        <v>18008.400000000001</v>
      </c>
      <c r="Z23" s="98">
        <v>18008.400000000001</v>
      </c>
      <c r="AA23" s="98">
        <v>18008.400000000001</v>
      </c>
      <c r="AB23" s="98">
        <v>18008.400000000001</v>
      </c>
      <c r="AC23" s="98">
        <v>18008.400000000001</v>
      </c>
      <c r="AD23" s="98">
        <v>18008.400000000001</v>
      </c>
      <c r="AE23" s="98">
        <v>18008.400000000001</v>
      </c>
      <c r="AF23" s="98">
        <v>18008.400000000001</v>
      </c>
      <c r="AG23" s="98">
        <v>18008.400000000001</v>
      </c>
      <c r="AH23" s="98">
        <v>18008.400000000001</v>
      </c>
      <c r="AI23" s="98">
        <v>18008.400000000001</v>
      </c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</row>
    <row r="24" spans="1:116" s="295" customFormat="1" ht="20.100000000000001" hidden="1" customHeight="1" outlineLevel="2">
      <c r="A24" s="338" t="s">
        <v>30</v>
      </c>
      <c r="B24" s="338"/>
      <c r="C24" s="338"/>
      <c r="D24" s="338"/>
      <c r="E24" s="338"/>
      <c r="F24" s="102">
        <f t="shared" ref="F24:AI24" si="14">SUM(F25:F29)</f>
        <v>23976.000000000004</v>
      </c>
      <c r="G24" s="102">
        <f t="shared" si="14"/>
        <v>23976.000000000004</v>
      </c>
      <c r="H24" s="102">
        <f t="shared" si="14"/>
        <v>23976.000000000004</v>
      </c>
      <c r="I24" s="102">
        <f t="shared" si="14"/>
        <v>23976.000000000004</v>
      </c>
      <c r="J24" s="102">
        <f t="shared" si="14"/>
        <v>23976.000000000004</v>
      </c>
      <c r="K24" s="102">
        <f t="shared" si="14"/>
        <v>23976.000000000004</v>
      </c>
      <c r="L24" s="102">
        <f t="shared" si="14"/>
        <v>83976</v>
      </c>
      <c r="M24" s="102">
        <f t="shared" si="14"/>
        <v>98976</v>
      </c>
      <c r="N24" s="102">
        <f t="shared" si="14"/>
        <v>53976</v>
      </c>
      <c r="O24" s="102">
        <f t="shared" si="14"/>
        <v>23976.000000000004</v>
      </c>
      <c r="P24" s="102">
        <f t="shared" si="14"/>
        <v>23976.000000000004</v>
      </c>
      <c r="Q24" s="102">
        <f t="shared" si="14"/>
        <v>98976</v>
      </c>
      <c r="R24" s="102">
        <f t="shared" si="14"/>
        <v>23976.000000000004</v>
      </c>
      <c r="S24" s="102">
        <f t="shared" si="14"/>
        <v>63976</v>
      </c>
      <c r="T24" s="102">
        <f t="shared" si="14"/>
        <v>23976.000000000004</v>
      </c>
      <c r="U24" s="102">
        <f t="shared" si="14"/>
        <v>23976.000000000004</v>
      </c>
      <c r="V24" s="102">
        <f t="shared" si="14"/>
        <v>23976.000000000004</v>
      </c>
      <c r="W24" s="102">
        <f t="shared" si="14"/>
        <v>23976.000000000004</v>
      </c>
      <c r="X24" s="102">
        <f t="shared" si="14"/>
        <v>23976.000000000004</v>
      </c>
      <c r="Y24" s="102">
        <f t="shared" si="14"/>
        <v>23976.000000000004</v>
      </c>
      <c r="Z24" s="102">
        <f t="shared" si="14"/>
        <v>23976.000000000004</v>
      </c>
      <c r="AA24" s="102">
        <f t="shared" si="14"/>
        <v>23976.000000000004</v>
      </c>
      <c r="AB24" s="102">
        <f t="shared" si="14"/>
        <v>23976.000000000004</v>
      </c>
      <c r="AC24" s="102">
        <f t="shared" si="14"/>
        <v>23976.000000000004</v>
      </c>
      <c r="AD24" s="102">
        <f t="shared" si="14"/>
        <v>23976.000000000004</v>
      </c>
      <c r="AE24" s="102">
        <f t="shared" si="14"/>
        <v>23976.000000000004</v>
      </c>
      <c r="AF24" s="102">
        <f t="shared" si="14"/>
        <v>23976.000000000004</v>
      </c>
      <c r="AG24" s="102">
        <f t="shared" si="14"/>
        <v>23976.000000000004</v>
      </c>
      <c r="AH24" s="102">
        <f t="shared" si="14"/>
        <v>23976.000000000004</v>
      </c>
      <c r="AI24" s="102">
        <f t="shared" si="14"/>
        <v>23976.000000000004</v>
      </c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0"/>
      <c r="BL24" s="290"/>
      <c r="BM24" s="290"/>
      <c r="BN24" s="290"/>
      <c r="BO24" s="290"/>
      <c r="BP24" s="290"/>
      <c r="BQ24" s="290"/>
      <c r="BR24" s="290"/>
      <c r="BS24" s="290"/>
      <c r="BT24" s="290"/>
      <c r="BU24" s="290"/>
      <c r="BV24" s="290"/>
      <c r="BW24" s="290"/>
      <c r="BX24" s="290"/>
      <c r="BY24" s="290"/>
      <c r="BZ24" s="290"/>
      <c r="CA24" s="290"/>
      <c r="CB24" s="290"/>
      <c r="CC24" s="290"/>
      <c r="CD24" s="290"/>
      <c r="CE24" s="290"/>
      <c r="CF24" s="290"/>
      <c r="CG24" s="290"/>
      <c r="CH24" s="290"/>
      <c r="CI24" s="290"/>
      <c r="CJ24" s="290"/>
      <c r="CK24" s="290"/>
      <c r="CL24" s="290"/>
      <c r="CM24" s="290"/>
      <c r="CN24" s="290"/>
      <c r="CO24" s="290"/>
      <c r="CP24" s="290"/>
      <c r="CQ24" s="290"/>
      <c r="CR24" s="290"/>
      <c r="CS24" s="290"/>
      <c r="CT24" s="290"/>
      <c r="CU24" s="290"/>
      <c r="CV24" s="290"/>
      <c r="CW24" s="290"/>
      <c r="CX24" s="290"/>
      <c r="CY24" s="290"/>
      <c r="CZ24" s="290"/>
      <c r="DA24" s="290"/>
      <c r="DB24" s="290"/>
      <c r="DC24" s="290"/>
      <c r="DD24" s="290"/>
      <c r="DE24" s="290"/>
      <c r="DF24" s="290"/>
      <c r="DG24" s="290"/>
      <c r="DH24" s="290"/>
      <c r="DI24" s="290"/>
      <c r="DJ24" s="290"/>
      <c r="DK24" s="290"/>
      <c r="DL24" s="290"/>
    </row>
    <row r="25" spans="1:116" ht="20.100000000000001" customHeight="1" outlineLevel="1" collapsed="1">
      <c r="A25" s="106" t="s">
        <v>485</v>
      </c>
      <c r="B25" s="98">
        <v>1</v>
      </c>
      <c r="C25" s="104" t="s">
        <v>290</v>
      </c>
      <c r="D25" s="98">
        <v>150000</v>
      </c>
      <c r="E25" s="98">
        <f t="shared" ref="E25:E29" si="15">D25*B25</f>
        <v>150000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75000</v>
      </c>
      <c r="N25" s="98">
        <v>0</v>
      </c>
      <c r="O25" s="98">
        <v>0</v>
      </c>
      <c r="P25" s="98">
        <v>0</v>
      </c>
      <c r="Q25" s="98">
        <v>75000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>
        <v>0</v>
      </c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</row>
    <row r="26" spans="1:116" ht="20.100000000000001" customHeight="1" outlineLevel="1">
      <c r="A26" s="106" t="s">
        <v>484</v>
      </c>
      <c r="B26" s="98">
        <v>1</v>
      </c>
      <c r="C26" s="104" t="s">
        <v>290</v>
      </c>
      <c r="D26" s="98">
        <v>60000</v>
      </c>
      <c r="E26" s="98">
        <f t="shared" si="15"/>
        <v>60000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60000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</row>
    <row r="27" spans="1:116" ht="20.100000000000001" customHeight="1" outlineLevel="1">
      <c r="A27" s="106" t="s">
        <v>483</v>
      </c>
      <c r="B27" s="98">
        <v>1</v>
      </c>
      <c r="C27" s="104" t="s">
        <v>290</v>
      </c>
      <c r="D27" s="98">
        <v>40000</v>
      </c>
      <c r="E27" s="98">
        <f t="shared" si="15"/>
        <v>40000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40000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  <c r="AE27" s="98">
        <v>0</v>
      </c>
      <c r="AF27" s="98">
        <v>0</v>
      </c>
      <c r="AG27" s="98">
        <v>0</v>
      </c>
      <c r="AH27" s="98">
        <v>0</v>
      </c>
      <c r="AI27" s="98">
        <v>0</v>
      </c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</row>
    <row r="28" spans="1:116" ht="20.100000000000001" customHeight="1" outlineLevel="1">
      <c r="A28" s="106" t="s">
        <v>425</v>
      </c>
      <c r="B28" s="98">
        <v>1</v>
      </c>
      <c r="C28" s="104" t="s">
        <v>290</v>
      </c>
      <c r="D28" s="98">
        <v>30000</v>
      </c>
      <c r="E28" s="98">
        <f t="shared" si="15"/>
        <v>30000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30000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  <c r="AE28" s="98">
        <v>0</v>
      </c>
      <c r="AF28" s="98">
        <v>0</v>
      </c>
      <c r="AG28" s="98">
        <v>0</v>
      </c>
      <c r="AH28" s="98">
        <v>0</v>
      </c>
      <c r="AI28" s="98">
        <v>0</v>
      </c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</row>
    <row r="29" spans="1:116" ht="20.100000000000001" customHeight="1" outlineLevel="1">
      <c r="A29" s="106" t="s">
        <v>289</v>
      </c>
      <c r="B29" s="98">
        <v>4</v>
      </c>
      <c r="C29" s="104" t="s">
        <v>290</v>
      </c>
      <c r="D29" s="98">
        <v>180000</v>
      </c>
      <c r="E29" s="98">
        <f t="shared" si="15"/>
        <v>720000</v>
      </c>
      <c r="F29" s="98">
        <v>23976.000000000004</v>
      </c>
      <c r="G29" s="98">
        <v>23976.000000000004</v>
      </c>
      <c r="H29" s="98">
        <v>23976.000000000004</v>
      </c>
      <c r="I29" s="98">
        <v>23976.000000000004</v>
      </c>
      <c r="J29" s="98">
        <v>23976.000000000004</v>
      </c>
      <c r="K29" s="98">
        <v>23976.000000000004</v>
      </c>
      <c r="L29" s="98">
        <v>23976.000000000004</v>
      </c>
      <c r="M29" s="98">
        <v>23976.000000000004</v>
      </c>
      <c r="N29" s="98">
        <v>23976.000000000004</v>
      </c>
      <c r="O29" s="98">
        <v>23976.000000000004</v>
      </c>
      <c r="P29" s="98">
        <v>23976.000000000004</v>
      </c>
      <c r="Q29" s="98">
        <v>23976.000000000004</v>
      </c>
      <c r="R29" s="98">
        <v>23976.000000000004</v>
      </c>
      <c r="S29" s="98">
        <v>23976.000000000004</v>
      </c>
      <c r="T29" s="98">
        <v>23976.000000000004</v>
      </c>
      <c r="U29" s="98">
        <v>23976.000000000004</v>
      </c>
      <c r="V29" s="98">
        <v>23976.000000000004</v>
      </c>
      <c r="W29" s="98">
        <v>23976.000000000004</v>
      </c>
      <c r="X29" s="98">
        <v>23976.000000000004</v>
      </c>
      <c r="Y29" s="98">
        <v>23976.000000000004</v>
      </c>
      <c r="Z29" s="98">
        <v>23976.000000000004</v>
      </c>
      <c r="AA29" s="98">
        <v>23976.000000000004</v>
      </c>
      <c r="AB29" s="98">
        <v>23976.000000000004</v>
      </c>
      <c r="AC29" s="98">
        <v>23976.000000000004</v>
      </c>
      <c r="AD29" s="98">
        <v>23976.000000000004</v>
      </c>
      <c r="AE29" s="98">
        <v>23976.000000000004</v>
      </c>
      <c r="AF29" s="98">
        <v>23976.000000000004</v>
      </c>
      <c r="AG29" s="98">
        <v>23976.000000000004</v>
      </c>
      <c r="AH29" s="98">
        <v>23976.000000000004</v>
      </c>
      <c r="AI29" s="98">
        <v>23976.000000000004</v>
      </c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</row>
    <row r="30" spans="1:116" s="295" customFormat="1" ht="20.100000000000001" hidden="1" customHeight="1" outlineLevel="2">
      <c r="A30" s="338" t="s">
        <v>31</v>
      </c>
      <c r="B30" s="338"/>
      <c r="C30" s="338"/>
      <c r="D30" s="338"/>
      <c r="E30" s="338"/>
      <c r="F30" s="102">
        <f>SUM(F31:F34)</f>
        <v>0</v>
      </c>
      <c r="G30" s="102">
        <f t="shared" ref="G30:AI30" si="16">SUM(G31:G34)</f>
        <v>0</v>
      </c>
      <c r="H30" s="102">
        <f t="shared" si="16"/>
        <v>0</v>
      </c>
      <c r="I30" s="102">
        <f t="shared" si="16"/>
        <v>0</v>
      </c>
      <c r="J30" s="102">
        <f t="shared" si="16"/>
        <v>0</v>
      </c>
      <c r="K30" s="102">
        <f t="shared" si="16"/>
        <v>0</v>
      </c>
      <c r="L30" s="102">
        <f t="shared" si="16"/>
        <v>90000</v>
      </c>
      <c r="M30" s="102">
        <f t="shared" si="16"/>
        <v>0</v>
      </c>
      <c r="N30" s="102">
        <f t="shared" si="16"/>
        <v>2578500</v>
      </c>
      <c r="O30" s="102">
        <f t="shared" si="16"/>
        <v>1200000</v>
      </c>
      <c r="P30" s="102">
        <f t="shared" si="16"/>
        <v>0</v>
      </c>
      <c r="Q30" s="102">
        <f t="shared" si="16"/>
        <v>0</v>
      </c>
      <c r="R30" s="102">
        <f t="shared" si="16"/>
        <v>0</v>
      </c>
      <c r="S30" s="102">
        <f t="shared" si="16"/>
        <v>0</v>
      </c>
      <c r="T30" s="102">
        <f t="shared" si="16"/>
        <v>0</v>
      </c>
      <c r="U30" s="102">
        <f t="shared" si="16"/>
        <v>0</v>
      </c>
      <c r="V30" s="102">
        <f t="shared" si="16"/>
        <v>0</v>
      </c>
      <c r="W30" s="102">
        <f t="shared" si="16"/>
        <v>0</v>
      </c>
      <c r="X30" s="102">
        <f t="shared" si="16"/>
        <v>0</v>
      </c>
      <c r="Y30" s="102">
        <f t="shared" si="16"/>
        <v>0</v>
      </c>
      <c r="Z30" s="102">
        <f t="shared" si="16"/>
        <v>0</v>
      </c>
      <c r="AA30" s="102">
        <f t="shared" si="16"/>
        <v>0</v>
      </c>
      <c r="AB30" s="102">
        <f t="shared" si="16"/>
        <v>0</v>
      </c>
      <c r="AC30" s="102">
        <f t="shared" si="16"/>
        <v>0</v>
      </c>
      <c r="AD30" s="102">
        <f t="shared" si="16"/>
        <v>0</v>
      </c>
      <c r="AE30" s="102">
        <f t="shared" si="16"/>
        <v>0</v>
      </c>
      <c r="AF30" s="102">
        <f t="shared" si="16"/>
        <v>0</v>
      </c>
      <c r="AG30" s="102">
        <f t="shared" si="16"/>
        <v>0</v>
      </c>
      <c r="AH30" s="102">
        <f t="shared" si="16"/>
        <v>0</v>
      </c>
      <c r="AI30" s="102">
        <f t="shared" si="16"/>
        <v>0</v>
      </c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</row>
    <row r="31" spans="1:116" ht="20.100000000000001" customHeight="1" outlineLevel="1" collapsed="1">
      <c r="A31" s="106" t="s">
        <v>428</v>
      </c>
      <c r="B31" s="98">
        <v>510</v>
      </c>
      <c r="C31" s="104" t="s">
        <v>32</v>
      </c>
      <c r="D31" s="98">
        <v>350</v>
      </c>
      <c r="E31" s="98">
        <f t="shared" ref="E31:E34" si="17">D31*B31</f>
        <v>178500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178500</v>
      </c>
      <c r="O31" s="98">
        <v>0</v>
      </c>
      <c r="P31" s="98">
        <v>0</v>
      </c>
      <c r="Q31" s="98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  <c r="AE31" s="98">
        <v>0</v>
      </c>
      <c r="AF31" s="98">
        <v>0</v>
      </c>
      <c r="AG31" s="98">
        <v>0</v>
      </c>
      <c r="AH31" s="98">
        <v>0</v>
      </c>
      <c r="AI31" s="98">
        <v>0</v>
      </c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</row>
    <row r="32" spans="1:116" ht="20.100000000000001" customHeight="1" outlineLevel="1">
      <c r="A32" s="106" t="s">
        <v>331</v>
      </c>
      <c r="B32" s="98">
        <v>4000</v>
      </c>
      <c r="C32" s="104" t="s">
        <v>32</v>
      </c>
      <c r="D32" s="98">
        <v>300</v>
      </c>
      <c r="E32" s="98">
        <f t="shared" si="17"/>
        <v>1200000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1200000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  <c r="AE32" s="98">
        <v>0</v>
      </c>
      <c r="AF32" s="98">
        <v>0</v>
      </c>
      <c r="AG32" s="98">
        <v>0</v>
      </c>
      <c r="AH32" s="98">
        <v>0</v>
      </c>
      <c r="AI32" s="98">
        <v>0</v>
      </c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</row>
    <row r="33" spans="1:116" ht="20.100000000000001" customHeight="1" outlineLevel="1">
      <c r="A33" s="106" t="s">
        <v>429</v>
      </c>
      <c r="B33" s="98">
        <v>300</v>
      </c>
      <c r="C33" s="104" t="s">
        <v>32</v>
      </c>
      <c r="D33" s="98">
        <v>300</v>
      </c>
      <c r="E33" s="98">
        <f t="shared" si="17"/>
        <v>90000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90000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  <c r="AE33" s="98">
        <v>0</v>
      </c>
      <c r="AF33" s="98">
        <v>0</v>
      </c>
      <c r="AG33" s="98">
        <v>0</v>
      </c>
      <c r="AH33" s="98">
        <v>0</v>
      </c>
      <c r="AI33" s="98">
        <v>0</v>
      </c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</row>
    <row r="34" spans="1:116" ht="20.100000000000001" customHeight="1" outlineLevel="1">
      <c r="A34" s="106" t="s">
        <v>332</v>
      </c>
      <c r="B34" s="98">
        <v>8000</v>
      </c>
      <c r="C34" s="104" t="s">
        <v>32</v>
      </c>
      <c r="D34" s="98">
        <v>300</v>
      </c>
      <c r="E34" s="98">
        <f t="shared" si="17"/>
        <v>2400000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2400000</v>
      </c>
      <c r="O34" s="98">
        <v>0</v>
      </c>
      <c r="P34" s="98">
        <v>0</v>
      </c>
      <c r="Q34" s="98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  <c r="AE34" s="98">
        <v>0</v>
      </c>
      <c r="AF34" s="98">
        <v>0</v>
      </c>
      <c r="AG34" s="98">
        <v>0</v>
      </c>
      <c r="AH34" s="98">
        <v>0</v>
      </c>
      <c r="AI34" s="98">
        <v>0</v>
      </c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</row>
    <row r="35" spans="1:116" s="295" customFormat="1" ht="20.100000000000001" hidden="1" customHeight="1" outlineLevel="2">
      <c r="A35" s="338" t="s">
        <v>333</v>
      </c>
      <c r="B35" s="338"/>
      <c r="C35" s="338"/>
      <c r="D35" s="338"/>
      <c r="E35" s="338"/>
      <c r="F35" s="102">
        <f t="shared" ref="F35:AI35" si="18">F36+F37</f>
        <v>15518.840000000002</v>
      </c>
      <c r="G35" s="102">
        <f t="shared" si="18"/>
        <v>18798.840000000004</v>
      </c>
      <c r="H35" s="102">
        <f t="shared" si="18"/>
        <v>49758.840000000004</v>
      </c>
      <c r="I35" s="102">
        <f t="shared" si="18"/>
        <v>47838.840000000004</v>
      </c>
      <c r="J35" s="102">
        <f t="shared" si="18"/>
        <v>53918.840000000004</v>
      </c>
      <c r="K35" s="102">
        <f t="shared" si="18"/>
        <v>53038.840000000004</v>
      </c>
      <c r="L35" s="102">
        <f t="shared" si="18"/>
        <v>52158.840000000004</v>
      </c>
      <c r="M35" s="102">
        <f t="shared" si="18"/>
        <v>51278.840000000004</v>
      </c>
      <c r="N35" s="102">
        <f t="shared" si="18"/>
        <v>50398.840000000004</v>
      </c>
      <c r="O35" s="102">
        <f t="shared" si="18"/>
        <v>49438.840000000004</v>
      </c>
      <c r="P35" s="102">
        <f t="shared" si="18"/>
        <v>48558.840000000004</v>
      </c>
      <c r="Q35" s="102">
        <f t="shared" si="18"/>
        <v>47678.840000000004</v>
      </c>
      <c r="R35" s="102">
        <f t="shared" si="18"/>
        <v>46718.840000000004</v>
      </c>
      <c r="S35" s="102">
        <f t="shared" si="18"/>
        <v>45838.840000000004</v>
      </c>
      <c r="T35" s="102">
        <f t="shared" si="18"/>
        <v>44878.840000000004</v>
      </c>
      <c r="U35" s="102">
        <f t="shared" si="18"/>
        <v>43918.840000000004</v>
      </c>
      <c r="V35" s="102">
        <f t="shared" si="18"/>
        <v>43038.840000000004</v>
      </c>
      <c r="W35" s="102">
        <f t="shared" si="18"/>
        <v>42078.840000000004</v>
      </c>
      <c r="X35" s="102">
        <f t="shared" si="18"/>
        <v>41118.840000000004</v>
      </c>
      <c r="Y35" s="102">
        <f t="shared" si="18"/>
        <v>40158.839999999997</v>
      </c>
      <c r="Z35" s="102">
        <f t="shared" si="18"/>
        <v>39198.840000000004</v>
      </c>
      <c r="AA35" s="102">
        <f t="shared" si="18"/>
        <v>38238.840000000004</v>
      </c>
      <c r="AB35" s="102">
        <f t="shared" si="18"/>
        <v>37278.840000000004</v>
      </c>
      <c r="AC35" s="102">
        <f t="shared" si="18"/>
        <v>36318.840000000004</v>
      </c>
      <c r="AD35" s="102">
        <f t="shared" si="18"/>
        <v>35358.840000000004</v>
      </c>
      <c r="AE35" s="102">
        <f t="shared" si="18"/>
        <v>34318.840000000004</v>
      </c>
      <c r="AF35" s="102">
        <f t="shared" si="18"/>
        <v>33358.840000000004</v>
      </c>
      <c r="AG35" s="102">
        <f t="shared" si="18"/>
        <v>32398.840000000004</v>
      </c>
      <c r="AH35" s="102">
        <f t="shared" si="18"/>
        <v>31358.840000000004</v>
      </c>
      <c r="AI35" s="102">
        <f t="shared" si="18"/>
        <v>30318.840000000004</v>
      </c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  <c r="BI35" s="290"/>
      <c r="BJ35" s="290"/>
      <c r="BK35" s="290"/>
      <c r="BL35" s="290"/>
      <c r="BM35" s="290"/>
      <c r="BN35" s="290"/>
      <c r="BO35" s="290"/>
      <c r="BP35" s="290"/>
      <c r="BQ35" s="290"/>
      <c r="BR35" s="290"/>
      <c r="BS35" s="290"/>
      <c r="BT35" s="290"/>
      <c r="BU35" s="290"/>
      <c r="BV35" s="290"/>
      <c r="BW35" s="290"/>
      <c r="BX35" s="290"/>
      <c r="BY35" s="290"/>
      <c r="BZ35" s="290"/>
      <c r="CA35" s="290"/>
      <c r="CB35" s="290"/>
      <c r="CC35" s="290"/>
      <c r="CD35" s="290"/>
      <c r="CE35" s="290"/>
      <c r="CF35" s="290"/>
      <c r="CG35" s="290"/>
      <c r="CH35" s="290"/>
      <c r="CI35" s="290"/>
      <c r="CJ35" s="290"/>
      <c r="CK35" s="290"/>
      <c r="CL35" s="290"/>
      <c r="CM35" s="290"/>
      <c r="CN35" s="290"/>
      <c r="CO35" s="290"/>
      <c r="CP35" s="290"/>
      <c r="CQ35" s="290"/>
      <c r="CR35" s="290"/>
      <c r="CS35" s="290"/>
      <c r="CT35" s="290"/>
      <c r="CU35" s="290"/>
      <c r="CV35" s="290"/>
      <c r="CW35" s="290"/>
      <c r="CX35" s="290"/>
      <c r="CY35" s="290"/>
      <c r="CZ35" s="290"/>
      <c r="DA35" s="290"/>
      <c r="DB35" s="290"/>
      <c r="DC35" s="290"/>
      <c r="DD35" s="290"/>
      <c r="DE35" s="290"/>
      <c r="DF35" s="290"/>
      <c r="DG35" s="290"/>
    </row>
    <row r="36" spans="1:116" ht="20.100000000000001" customHeight="1" outlineLevel="1" collapsed="1">
      <c r="A36" s="103" t="s">
        <v>430</v>
      </c>
      <c r="B36" s="98">
        <v>10000</v>
      </c>
      <c r="C36" s="104" t="s">
        <v>32</v>
      </c>
      <c r="D36" s="107">
        <v>80</v>
      </c>
      <c r="E36" s="98">
        <f t="shared" ref="E36:E37" si="19">D36*B36</f>
        <v>800000</v>
      </c>
      <c r="F36" s="98">
        <v>1040</v>
      </c>
      <c r="G36" s="98">
        <v>4320</v>
      </c>
      <c r="H36" s="98">
        <v>35280</v>
      </c>
      <c r="I36" s="98">
        <v>33360</v>
      </c>
      <c r="J36" s="98">
        <v>39440</v>
      </c>
      <c r="K36" s="98">
        <v>38560</v>
      </c>
      <c r="L36" s="98">
        <v>37680</v>
      </c>
      <c r="M36" s="98">
        <v>36800</v>
      </c>
      <c r="N36" s="98">
        <v>35920</v>
      </c>
      <c r="O36" s="98">
        <v>34960</v>
      </c>
      <c r="P36" s="98">
        <v>34080</v>
      </c>
      <c r="Q36" s="98">
        <v>33200</v>
      </c>
      <c r="R36" s="98">
        <v>32240.000000000004</v>
      </c>
      <c r="S36" s="98">
        <v>31360</v>
      </c>
      <c r="T36" s="98">
        <v>30400</v>
      </c>
      <c r="U36" s="98">
        <v>29440</v>
      </c>
      <c r="V36" s="98">
        <v>28560.000000000004</v>
      </c>
      <c r="W36" s="98">
        <v>27600.000000000004</v>
      </c>
      <c r="X36" s="98">
        <v>26640.000000000004</v>
      </c>
      <c r="Y36" s="98">
        <v>25679.999999999996</v>
      </c>
      <c r="Z36" s="98">
        <v>24720</v>
      </c>
      <c r="AA36" s="98">
        <v>23760</v>
      </c>
      <c r="AB36" s="98">
        <v>22800</v>
      </c>
      <c r="AC36" s="98">
        <v>21840</v>
      </c>
      <c r="AD36" s="98">
        <v>20880</v>
      </c>
      <c r="AE36" s="98">
        <v>19840</v>
      </c>
      <c r="AF36" s="98">
        <v>18880</v>
      </c>
      <c r="AG36" s="98">
        <v>17920</v>
      </c>
      <c r="AH36" s="98">
        <v>16880</v>
      </c>
      <c r="AI36" s="98">
        <v>15840.000000000002</v>
      </c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</row>
    <row r="37" spans="1:116" ht="20.100000000000001" customHeight="1" outlineLevel="1">
      <c r="A37" s="106" t="s">
        <v>431</v>
      </c>
      <c r="B37" s="98">
        <v>2174</v>
      </c>
      <c r="C37" s="104" t="s">
        <v>290</v>
      </c>
      <c r="D37" s="107">
        <v>200</v>
      </c>
      <c r="E37" s="98">
        <f t="shared" si="19"/>
        <v>434800</v>
      </c>
      <c r="F37" s="98">
        <v>14478.840000000002</v>
      </c>
      <c r="G37" s="98">
        <v>14478.840000000002</v>
      </c>
      <c r="H37" s="98">
        <v>14478.840000000002</v>
      </c>
      <c r="I37" s="98">
        <v>14478.840000000002</v>
      </c>
      <c r="J37" s="98">
        <v>14478.840000000002</v>
      </c>
      <c r="K37" s="98">
        <v>14478.840000000002</v>
      </c>
      <c r="L37" s="98">
        <v>14478.840000000002</v>
      </c>
      <c r="M37" s="98">
        <v>14478.840000000002</v>
      </c>
      <c r="N37" s="98">
        <v>14478.840000000002</v>
      </c>
      <c r="O37" s="98">
        <v>14478.840000000002</v>
      </c>
      <c r="P37" s="98">
        <v>14478.840000000002</v>
      </c>
      <c r="Q37" s="98">
        <v>14478.840000000002</v>
      </c>
      <c r="R37" s="98">
        <v>14478.840000000002</v>
      </c>
      <c r="S37" s="98">
        <v>14478.840000000002</v>
      </c>
      <c r="T37" s="98">
        <v>14478.840000000002</v>
      </c>
      <c r="U37" s="98">
        <v>14478.840000000002</v>
      </c>
      <c r="V37" s="98">
        <v>14478.840000000002</v>
      </c>
      <c r="W37" s="98">
        <v>14478.840000000002</v>
      </c>
      <c r="X37" s="98">
        <v>14478.840000000002</v>
      </c>
      <c r="Y37" s="98">
        <v>14478.840000000002</v>
      </c>
      <c r="Z37" s="98">
        <v>14478.840000000002</v>
      </c>
      <c r="AA37" s="98">
        <v>14478.840000000002</v>
      </c>
      <c r="AB37" s="98">
        <v>14478.840000000002</v>
      </c>
      <c r="AC37" s="98">
        <v>14478.840000000002</v>
      </c>
      <c r="AD37" s="98">
        <v>14478.840000000002</v>
      </c>
      <c r="AE37" s="98">
        <v>14478.840000000002</v>
      </c>
      <c r="AF37" s="98">
        <v>14478.840000000002</v>
      </c>
      <c r="AG37" s="98">
        <v>14478.840000000002</v>
      </c>
      <c r="AH37" s="98">
        <v>14478.840000000002</v>
      </c>
      <c r="AI37" s="98">
        <v>14478.840000000002</v>
      </c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</row>
    <row r="38" spans="1:116" s="295" customFormat="1" ht="20.100000000000001" hidden="1" customHeight="1" outlineLevel="2">
      <c r="A38" s="100" t="s">
        <v>334</v>
      </c>
      <c r="B38" s="334">
        <f>SUM(F38:AI38)</f>
        <v>12127323.200000005</v>
      </c>
      <c r="C38" s="334"/>
      <c r="D38" s="334"/>
      <c r="E38" s="334"/>
      <c r="F38" s="101">
        <f t="shared" ref="F38:AI38" si="20">F11+F16+F20+F24+F30+F35</f>
        <v>274494.84000000003</v>
      </c>
      <c r="G38" s="101">
        <f t="shared" si="20"/>
        <v>284797.64</v>
      </c>
      <c r="H38" s="101">
        <f t="shared" si="20"/>
        <v>91743.24000000002</v>
      </c>
      <c r="I38" s="101">
        <f t="shared" si="20"/>
        <v>589823.24</v>
      </c>
      <c r="J38" s="101">
        <f t="shared" si="20"/>
        <v>95903.24000000002</v>
      </c>
      <c r="K38" s="101">
        <f t="shared" si="20"/>
        <v>95023.24000000002</v>
      </c>
      <c r="L38" s="101">
        <f t="shared" si="20"/>
        <v>244143.24</v>
      </c>
      <c r="M38" s="101">
        <f t="shared" si="20"/>
        <v>2653263.2399999998</v>
      </c>
      <c r="N38" s="101">
        <f t="shared" si="20"/>
        <v>2700883.2399999998</v>
      </c>
      <c r="O38" s="101">
        <f t="shared" si="20"/>
        <v>1791423.24</v>
      </c>
      <c r="P38" s="101">
        <f t="shared" si="20"/>
        <v>369543.24000000005</v>
      </c>
      <c r="Q38" s="101">
        <f t="shared" si="20"/>
        <v>164663.24</v>
      </c>
      <c r="R38" s="101">
        <f t="shared" si="20"/>
        <v>88703.24000000002</v>
      </c>
      <c r="S38" s="101">
        <f t="shared" si="20"/>
        <v>127823.23999999999</v>
      </c>
      <c r="T38" s="101">
        <f t="shared" si="20"/>
        <v>86863.24000000002</v>
      </c>
      <c r="U38" s="101">
        <f t="shared" si="20"/>
        <v>85903.24000000002</v>
      </c>
      <c r="V38" s="101">
        <f t="shared" si="20"/>
        <v>85023.24000000002</v>
      </c>
      <c r="W38" s="101">
        <f t="shared" si="20"/>
        <v>84063.24000000002</v>
      </c>
      <c r="X38" s="101">
        <f t="shared" si="20"/>
        <v>83103.24000000002</v>
      </c>
      <c r="Y38" s="101">
        <f t="shared" si="20"/>
        <v>1332143.24</v>
      </c>
      <c r="Z38" s="101">
        <f t="shared" si="20"/>
        <v>81183.24000000002</v>
      </c>
      <c r="AA38" s="101">
        <f t="shared" si="20"/>
        <v>80223.24000000002</v>
      </c>
      <c r="AB38" s="101">
        <f t="shared" si="20"/>
        <v>79263.24000000002</v>
      </c>
      <c r="AC38" s="101">
        <f t="shared" si="20"/>
        <v>78303.24000000002</v>
      </c>
      <c r="AD38" s="101">
        <f t="shared" si="20"/>
        <v>107343.24000000002</v>
      </c>
      <c r="AE38" s="101">
        <f t="shared" si="20"/>
        <v>76303.24000000002</v>
      </c>
      <c r="AF38" s="101">
        <f t="shared" si="20"/>
        <v>75343.24000000002</v>
      </c>
      <c r="AG38" s="101">
        <f t="shared" si="20"/>
        <v>74383.24000000002</v>
      </c>
      <c r="AH38" s="101">
        <f t="shared" si="20"/>
        <v>73343.24000000002</v>
      </c>
      <c r="AI38" s="101">
        <f t="shared" si="20"/>
        <v>72303.24000000002</v>
      </c>
      <c r="AJ38" s="290"/>
      <c r="AK38" s="290"/>
      <c r="AL38" s="290"/>
      <c r="AM38" s="290"/>
      <c r="AN38" s="290"/>
      <c r="AO38" s="290"/>
      <c r="AP38" s="290"/>
      <c r="AQ38" s="290"/>
      <c r="AR38" s="290"/>
      <c r="AS38" s="290"/>
      <c r="AT38" s="290"/>
      <c r="AU38" s="290"/>
      <c r="AV38" s="290"/>
      <c r="AW38" s="290"/>
      <c r="AX38" s="290"/>
      <c r="AY38" s="290"/>
      <c r="AZ38" s="290"/>
      <c r="BA38" s="290"/>
      <c r="BB38" s="290"/>
      <c r="BC38" s="290"/>
      <c r="BD38" s="290"/>
      <c r="BE38" s="290"/>
      <c r="BF38" s="290"/>
      <c r="BG38" s="290"/>
      <c r="BH38" s="290"/>
      <c r="BI38" s="290"/>
      <c r="BJ38" s="290"/>
      <c r="BK38" s="290"/>
      <c r="BL38" s="290"/>
      <c r="BM38" s="290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/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290"/>
      <c r="CY38" s="290"/>
      <c r="CZ38" s="290"/>
      <c r="DA38" s="290"/>
      <c r="DB38" s="290"/>
      <c r="DC38" s="290"/>
      <c r="DD38" s="290"/>
      <c r="DE38" s="290"/>
      <c r="DF38" s="290"/>
      <c r="DG38" s="290"/>
    </row>
    <row r="39" spans="1:116" hidden="1" outlineLevel="2">
      <c r="A39" s="158"/>
      <c r="B39" s="158"/>
      <c r="C39" s="158"/>
      <c r="D39" s="158"/>
      <c r="E39" s="15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</row>
    <row r="40" spans="1:116" ht="43.5" hidden="1" customHeight="1" outlineLevel="2">
      <c r="A40" s="218" t="s">
        <v>1</v>
      </c>
      <c r="B40" s="218" t="s">
        <v>323</v>
      </c>
      <c r="C40" s="218" t="s">
        <v>324</v>
      </c>
      <c r="D40" s="218" t="s">
        <v>325</v>
      </c>
      <c r="E40" s="218" t="s">
        <v>319</v>
      </c>
      <c r="F40" s="218" t="s">
        <v>199</v>
      </c>
      <c r="G40" s="218" t="s">
        <v>316</v>
      </c>
      <c r="H40" s="218" t="s">
        <v>317</v>
      </c>
      <c r="I40" s="218" t="s">
        <v>198</v>
      </c>
      <c r="J40" s="218" t="s">
        <v>197</v>
      </c>
      <c r="K40" s="218" t="s">
        <v>196</v>
      </c>
      <c r="L40" s="218" t="s">
        <v>195</v>
      </c>
      <c r="M40" s="218" t="s">
        <v>194</v>
      </c>
      <c r="N40" s="218" t="s">
        <v>193</v>
      </c>
      <c r="O40" s="218" t="s">
        <v>192</v>
      </c>
      <c r="P40" s="218" t="s">
        <v>191</v>
      </c>
      <c r="Q40" s="218" t="s">
        <v>190</v>
      </c>
      <c r="R40" s="218" t="s">
        <v>189</v>
      </c>
      <c r="S40" s="218" t="s">
        <v>188</v>
      </c>
      <c r="T40" s="218" t="s">
        <v>187</v>
      </c>
      <c r="U40" s="218" t="s">
        <v>186</v>
      </c>
      <c r="V40" s="218" t="s">
        <v>185</v>
      </c>
      <c r="W40" s="218" t="s">
        <v>184</v>
      </c>
      <c r="X40" s="218" t="s">
        <v>183</v>
      </c>
      <c r="Y40" s="218" t="s">
        <v>182</v>
      </c>
      <c r="Z40" s="218" t="s">
        <v>181</v>
      </c>
      <c r="AA40" s="218" t="s">
        <v>180</v>
      </c>
      <c r="AB40" s="218" t="s">
        <v>179</v>
      </c>
      <c r="AC40" s="218" t="s">
        <v>178</v>
      </c>
      <c r="AD40" s="218" t="s">
        <v>177</v>
      </c>
      <c r="AE40" s="218" t="s">
        <v>176</v>
      </c>
      <c r="AF40" s="218" t="s">
        <v>175</v>
      </c>
      <c r="AG40" s="218" t="s">
        <v>174</v>
      </c>
      <c r="AH40" s="218" t="s">
        <v>173</v>
      </c>
      <c r="AI40" s="218" t="s">
        <v>172</v>
      </c>
    </row>
    <row r="41" spans="1:116" ht="20.100000000000001" hidden="1" customHeight="1" outlineLevel="2">
      <c r="A41" s="337" t="s">
        <v>335</v>
      </c>
      <c r="B41" s="337"/>
      <c r="C41" s="337"/>
      <c r="D41" s="337"/>
      <c r="E41" s="337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</row>
    <row r="42" spans="1:116" s="295" customFormat="1" ht="20.100000000000001" hidden="1" customHeight="1" outlineLevel="2">
      <c r="A42" s="333" t="s">
        <v>336</v>
      </c>
      <c r="B42" s="333"/>
      <c r="C42" s="333"/>
      <c r="D42" s="333"/>
      <c r="E42" s="333"/>
      <c r="F42" s="102">
        <f t="shared" ref="F42:AI42" si="21">SUM(F43:F53)</f>
        <v>116487.7062</v>
      </c>
      <c r="G42" s="102">
        <f t="shared" si="21"/>
        <v>224475.83890000003</v>
      </c>
      <c r="H42" s="102">
        <f t="shared" si="21"/>
        <v>93120.125100000005</v>
      </c>
      <c r="I42" s="102">
        <f t="shared" si="21"/>
        <v>163822.77910000001</v>
      </c>
      <c r="J42" s="102">
        <f t="shared" si="21"/>
        <v>321623.5196</v>
      </c>
      <c r="K42" s="102">
        <f t="shared" si="21"/>
        <v>186095.41580000002</v>
      </c>
      <c r="L42" s="102">
        <f t="shared" si="21"/>
        <v>184535.50230000002</v>
      </c>
      <c r="M42" s="102">
        <f t="shared" si="21"/>
        <v>280002.20850000001</v>
      </c>
      <c r="N42" s="102">
        <f t="shared" si="21"/>
        <v>222413.32620000004</v>
      </c>
      <c r="O42" s="102">
        <f t="shared" si="21"/>
        <v>130690.4124</v>
      </c>
      <c r="P42" s="102">
        <f t="shared" si="21"/>
        <v>137242.04910000003</v>
      </c>
      <c r="Q42" s="102">
        <f t="shared" si="21"/>
        <v>142233.77230000001</v>
      </c>
      <c r="R42" s="102">
        <f t="shared" si="21"/>
        <v>144105.66850000003</v>
      </c>
      <c r="S42" s="102">
        <f t="shared" si="21"/>
        <v>142545.75500000003</v>
      </c>
      <c r="T42" s="102">
        <f t="shared" si="21"/>
        <v>238324.44390000004</v>
      </c>
      <c r="U42" s="102">
        <f t="shared" si="21"/>
        <v>254235.56160000004</v>
      </c>
      <c r="V42" s="102">
        <f t="shared" si="21"/>
        <v>162824.63050000003</v>
      </c>
      <c r="W42" s="102">
        <f t="shared" si="21"/>
        <v>169064.28450000001</v>
      </c>
      <c r="X42" s="102">
        <f t="shared" si="21"/>
        <v>174367.99040000001</v>
      </c>
      <c r="Y42" s="102">
        <f t="shared" si="21"/>
        <v>176239.88660000003</v>
      </c>
      <c r="Z42" s="102">
        <f t="shared" si="21"/>
        <v>174991.95580000003</v>
      </c>
      <c r="AA42" s="102">
        <f t="shared" si="21"/>
        <v>239884.35740000004</v>
      </c>
      <c r="AB42" s="102">
        <f t="shared" si="21"/>
        <v>286681.76240000001</v>
      </c>
      <c r="AC42" s="102">
        <f t="shared" si="21"/>
        <v>195270.83130000002</v>
      </c>
      <c r="AD42" s="102">
        <f t="shared" si="21"/>
        <v>201822.46800000002</v>
      </c>
      <c r="AE42" s="102">
        <f t="shared" si="21"/>
        <v>207126.17390000002</v>
      </c>
      <c r="AF42" s="102">
        <f t="shared" si="21"/>
        <v>209310.0528</v>
      </c>
      <c r="AG42" s="102">
        <f t="shared" si="21"/>
        <v>208062.12200000003</v>
      </c>
      <c r="AH42" s="102">
        <f t="shared" si="21"/>
        <v>273266.50630000001</v>
      </c>
      <c r="AI42" s="102">
        <f t="shared" si="21"/>
        <v>320063.91129999998</v>
      </c>
    </row>
    <row r="43" spans="1:116" ht="20.100000000000001" customHeight="1" outlineLevel="1" collapsed="1">
      <c r="A43" s="103" t="s">
        <v>435</v>
      </c>
      <c r="B43" s="98">
        <v>1</v>
      </c>
      <c r="C43" s="105" t="s">
        <v>290</v>
      </c>
      <c r="D43" s="107">
        <v>25520</v>
      </c>
      <c r="E43" s="98">
        <f t="shared" ref="E43:E53" si="22">D43*B43</f>
        <v>25520</v>
      </c>
      <c r="F43" s="98">
        <v>0</v>
      </c>
      <c r="G43" s="98">
        <v>25520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>
        <v>0</v>
      </c>
      <c r="AA43" s="98">
        <v>0</v>
      </c>
      <c r="AB43" s="98">
        <v>0</v>
      </c>
      <c r="AC43" s="98">
        <v>0</v>
      </c>
      <c r="AD43" s="98">
        <v>0</v>
      </c>
      <c r="AE43" s="98">
        <v>0</v>
      </c>
      <c r="AF43" s="98">
        <v>0</v>
      </c>
      <c r="AG43" s="98">
        <v>0</v>
      </c>
      <c r="AH43" s="98">
        <v>0</v>
      </c>
      <c r="AI43" s="98">
        <v>0</v>
      </c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</row>
    <row r="44" spans="1:116" ht="20.100000000000001" customHeight="1" outlineLevel="1">
      <c r="A44" s="103" t="s">
        <v>436</v>
      </c>
      <c r="B44" s="98">
        <v>2</v>
      </c>
      <c r="C44" s="105" t="s">
        <v>290</v>
      </c>
      <c r="D44" s="107">
        <v>23200</v>
      </c>
      <c r="E44" s="98">
        <f t="shared" si="22"/>
        <v>46400</v>
      </c>
      <c r="F44" s="98">
        <v>0</v>
      </c>
      <c r="G44" s="98">
        <v>0</v>
      </c>
      <c r="H44" s="98">
        <v>0</v>
      </c>
      <c r="I44" s="98">
        <v>46400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0</v>
      </c>
      <c r="Q44" s="98">
        <v>0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>
        <v>0</v>
      </c>
      <c r="AA44" s="98">
        <v>0</v>
      </c>
      <c r="AB44" s="98">
        <v>0</v>
      </c>
      <c r="AC44" s="98">
        <v>0</v>
      </c>
      <c r="AD44" s="98">
        <v>0</v>
      </c>
      <c r="AE44" s="98">
        <v>0</v>
      </c>
      <c r="AF44" s="98">
        <v>0</v>
      </c>
      <c r="AG44" s="98">
        <v>0</v>
      </c>
      <c r="AH44" s="98">
        <v>0</v>
      </c>
      <c r="AI44" s="98">
        <v>0</v>
      </c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</row>
    <row r="45" spans="1:116" s="112" customFormat="1" ht="20.100000000000001" customHeight="1" outlineLevel="1">
      <c r="A45" s="97" t="s">
        <v>437</v>
      </c>
      <c r="B45" s="110">
        <v>4</v>
      </c>
      <c r="C45" s="105" t="s">
        <v>290</v>
      </c>
      <c r="D45" s="111">
        <v>17400</v>
      </c>
      <c r="E45" s="98">
        <f t="shared" si="22"/>
        <v>69600</v>
      </c>
      <c r="F45" s="98">
        <v>0</v>
      </c>
      <c r="G45" s="98">
        <v>17400</v>
      </c>
      <c r="H45" s="98">
        <v>17400</v>
      </c>
      <c r="I45" s="98">
        <v>17400</v>
      </c>
      <c r="J45" s="98">
        <v>17400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>
        <v>0</v>
      </c>
      <c r="AA45" s="98">
        <v>0</v>
      </c>
      <c r="AB45" s="98">
        <v>0</v>
      </c>
      <c r="AC45" s="98">
        <v>0</v>
      </c>
      <c r="AD45" s="98">
        <v>0</v>
      </c>
      <c r="AE45" s="98">
        <v>0</v>
      </c>
      <c r="AF45" s="98">
        <v>0</v>
      </c>
      <c r="AG45" s="98">
        <v>0</v>
      </c>
      <c r="AH45" s="98">
        <v>0</v>
      </c>
      <c r="AI45" s="98">
        <v>0</v>
      </c>
    </row>
    <row r="46" spans="1:116" s="112" customFormat="1" ht="20.100000000000001" customHeight="1" outlineLevel="1">
      <c r="A46" s="97" t="s">
        <v>438</v>
      </c>
      <c r="B46" s="110">
        <v>1</v>
      </c>
      <c r="C46" s="105" t="s">
        <v>290</v>
      </c>
      <c r="D46" s="111">
        <v>15000</v>
      </c>
      <c r="E46" s="98">
        <f t="shared" si="22"/>
        <v>15000</v>
      </c>
      <c r="F46" s="98">
        <v>15000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0</v>
      </c>
      <c r="Q46" s="98">
        <v>0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98">
        <v>0</v>
      </c>
      <c r="AC46" s="98">
        <v>0</v>
      </c>
      <c r="AD46" s="98">
        <v>0</v>
      </c>
      <c r="AE46" s="98">
        <v>0</v>
      </c>
      <c r="AF46" s="98">
        <v>0</v>
      </c>
      <c r="AG46" s="98">
        <v>0</v>
      </c>
      <c r="AH46" s="98">
        <v>0</v>
      </c>
      <c r="AI46" s="98">
        <v>0</v>
      </c>
    </row>
    <row r="47" spans="1:116" s="112" customFormat="1" ht="20.100000000000001" customHeight="1" outlineLevel="1">
      <c r="A47" s="97" t="s">
        <v>291</v>
      </c>
      <c r="B47" s="110">
        <v>8</v>
      </c>
      <c r="C47" s="105" t="s">
        <v>290</v>
      </c>
      <c r="D47" s="111">
        <v>167250</v>
      </c>
      <c r="E47" s="98">
        <f t="shared" si="22"/>
        <v>1338000</v>
      </c>
      <c r="F47" s="98">
        <v>6021</v>
      </c>
      <c r="G47" s="98">
        <v>18063</v>
      </c>
      <c r="H47" s="98">
        <v>23950.2</v>
      </c>
      <c r="I47" s="98">
        <v>42013.2</v>
      </c>
      <c r="J47" s="98">
        <v>48034.200000000004</v>
      </c>
      <c r="K47" s="98">
        <v>48034.200000000004</v>
      </c>
      <c r="L47" s="98">
        <v>48034.200000000004</v>
      </c>
      <c r="M47" s="98">
        <v>48034.200000000004</v>
      </c>
      <c r="N47" s="98">
        <v>48034.200000000004</v>
      </c>
      <c r="O47" s="98">
        <v>48034.200000000004</v>
      </c>
      <c r="P47" s="98">
        <v>48034.200000000004</v>
      </c>
      <c r="Q47" s="98">
        <v>48034.200000000004</v>
      </c>
      <c r="R47" s="98">
        <v>48034.200000000004</v>
      </c>
      <c r="S47" s="98">
        <v>48034.200000000004</v>
      </c>
      <c r="T47" s="98">
        <v>48034.200000000004</v>
      </c>
      <c r="U47" s="98">
        <v>48034.200000000004</v>
      </c>
      <c r="V47" s="98">
        <v>48034.200000000004</v>
      </c>
      <c r="W47" s="98">
        <v>48034.200000000004</v>
      </c>
      <c r="X47" s="98">
        <v>48034.200000000004</v>
      </c>
      <c r="Y47" s="98">
        <v>48034.200000000004</v>
      </c>
      <c r="Z47" s="98">
        <v>48034.200000000004</v>
      </c>
      <c r="AA47" s="98">
        <v>48034.200000000004</v>
      </c>
      <c r="AB47" s="98">
        <v>48034.200000000004</v>
      </c>
      <c r="AC47" s="98">
        <v>48034.200000000004</v>
      </c>
      <c r="AD47" s="98">
        <v>48034.200000000004</v>
      </c>
      <c r="AE47" s="98">
        <v>48034.200000000004</v>
      </c>
      <c r="AF47" s="98">
        <v>48034.200000000004</v>
      </c>
      <c r="AG47" s="98">
        <v>48034.200000000004</v>
      </c>
      <c r="AH47" s="98">
        <v>48034.200000000004</v>
      </c>
      <c r="AI47" s="98">
        <v>48034.200000000004</v>
      </c>
    </row>
    <row r="48" spans="1:116" s="112" customFormat="1" ht="20.100000000000001" customHeight="1" outlineLevel="1">
      <c r="A48" s="97" t="s">
        <v>439</v>
      </c>
      <c r="B48" s="110">
        <v>1</v>
      </c>
      <c r="C48" s="105" t="s">
        <v>290</v>
      </c>
      <c r="D48" s="111">
        <v>20000</v>
      </c>
      <c r="E48" s="98">
        <f t="shared" si="22"/>
        <v>20000</v>
      </c>
      <c r="F48" s="98">
        <v>0</v>
      </c>
      <c r="G48" s="98">
        <v>20000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</row>
    <row r="49" spans="1:116" s="112" customFormat="1" ht="20.100000000000001" customHeight="1" outlineLevel="1">
      <c r="A49" s="97" t="s">
        <v>440</v>
      </c>
      <c r="B49" s="110">
        <v>98000</v>
      </c>
      <c r="C49" s="105" t="s">
        <v>32</v>
      </c>
      <c r="D49" s="111">
        <v>3</v>
      </c>
      <c r="E49" s="98">
        <f t="shared" si="22"/>
        <v>294000</v>
      </c>
      <c r="F49" s="98">
        <v>0</v>
      </c>
      <c r="G49" s="98">
        <v>0</v>
      </c>
      <c r="H49" s="98">
        <v>0</v>
      </c>
      <c r="I49" s="98">
        <v>0</v>
      </c>
      <c r="J49" s="98">
        <v>73500</v>
      </c>
      <c r="K49" s="98">
        <v>73500</v>
      </c>
      <c r="L49" s="98">
        <v>73500</v>
      </c>
      <c r="M49" s="98">
        <v>73500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0</v>
      </c>
      <c r="U49" s="98">
        <v>0</v>
      </c>
      <c r="V49" s="98">
        <v>0</v>
      </c>
      <c r="W49" s="98">
        <v>0</v>
      </c>
      <c r="X49" s="98">
        <v>0</v>
      </c>
      <c r="Y49" s="98">
        <v>0</v>
      </c>
      <c r="Z49" s="98">
        <v>0</v>
      </c>
      <c r="AA49" s="98">
        <v>0</v>
      </c>
      <c r="AB49" s="98">
        <v>0</v>
      </c>
      <c r="AC49" s="98">
        <v>0</v>
      </c>
      <c r="AD49" s="98">
        <v>0</v>
      </c>
      <c r="AE49" s="98">
        <v>0</v>
      </c>
      <c r="AF49" s="98">
        <v>0</v>
      </c>
      <c r="AG49" s="98">
        <v>0</v>
      </c>
      <c r="AH49" s="98">
        <v>0</v>
      </c>
      <c r="AI49" s="98">
        <v>0</v>
      </c>
    </row>
    <row r="50" spans="1:116" s="112" customFormat="1" ht="20.100000000000001" customHeight="1" outlineLevel="1">
      <c r="A50" s="97" t="s">
        <v>441</v>
      </c>
      <c r="B50" s="110">
        <v>1</v>
      </c>
      <c r="C50" s="105" t="s">
        <v>290</v>
      </c>
      <c r="D50" s="111">
        <v>120000</v>
      </c>
      <c r="E50" s="98">
        <f t="shared" si="22"/>
        <v>120000</v>
      </c>
      <c r="F50" s="98">
        <v>0</v>
      </c>
      <c r="G50" s="98">
        <v>0</v>
      </c>
      <c r="H50" s="98">
        <v>0</v>
      </c>
      <c r="I50" s="98">
        <v>0</v>
      </c>
      <c r="J50" s="98">
        <v>120000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0</v>
      </c>
      <c r="W50" s="98">
        <v>0</v>
      </c>
      <c r="X50" s="98">
        <v>0</v>
      </c>
      <c r="Y50" s="98">
        <v>0</v>
      </c>
      <c r="Z50" s="98">
        <v>0</v>
      </c>
      <c r="AA50" s="98">
        <v>0</v>
      </c>
      <c r="AB50" s="98">
        <v>0</v>
      </c>
      <c r="AC50" s="98">
        <v>0</v>
      </c>
      <c r="AD50" s="98">
        <v>0</v>
      </c>
      <c r="AE50" s="98">
        <v>0</v>
      </c>
      <c r="AF50" s="98">
        <v>0</v>
      </c>
      <c r="AG50" s="98">
        <v>0</v>
      </c>
      <c r="AH50" s="98">
        <v>0</v>
      </c>
      <c r="AI50" s="98">
        <v>0</v>
      </c>
    </row>
    <row r="51" spans="1:116" s="112" customFormat="1" ht="20.100000000000001" customHeight="1" outlineLevel="1">
      <c r="A51" s="97" t="s">
        <v>432</v>
      </c>
      <c r="B51" s="110">
        <v>1</v>
      </c>
      <c r="C51" s="105" t="s">
        <v>290</v>
      </c>
      <c r="D51" s="111">
        <v>3119827</v>
      </c>
      <c r="E51" s="98">
        <f t="shared" si="22"/>
        <v>3119827</v>
      </c>
      <c r="F51" s="98">
        <v>95466.706200000001</v>
      </c>
      <c r="G51" s="98">
        <v>111377.8239</v>
      </c>
      <c r="H51" s="98">
        <v>19654.910100000001</v>
      </c>
      <c r="I51" s="98">
        <v>25894.5641</v>
      </c>
      <c r="J51" s="98">
        <v>30574.304599999999</v>
      </c>
      <c r="K51" s="98">
        <v>32446.200799999999</v>
      </c>
      <c r="L51" s="98">
        <v>30886.287300000004</v>
      </c>
      <c r="M51" s="98">
        <v>126352.9935</v>
      </c>
      <c r="N51" s="98">
        <v>142264.11120000001</v>
      </c>
      <c r="O51" s="98">
        <v>50541.197399999997</v>
      </c>
      <c r="P51" s="98">
        <v>57092.8341</v>
      </c>
      <c r="Q51" s="98">
        <v>62084.5573</v>
      </c>
      <c r="R51" s="98">
        <v>63956.453500000003</v>
      </c>
      <c r="S51" s="98">
        <v>62396.54</v>
      </c>
      <c r="T51" s="98">
        <v>158175.22890000002</v>
      </c>
      <c r="U51" s="98">
        <v>174086.34660000002</v>
      </c>
      <c r="V51" s="98">
        <v>82675.415500000003</v>
      </c>
      <c r="W51" s="98">
        <v>88915.069499999998</v>
      </c>
      <c r="X51" s="98">
        <v>94218.775399999999</v>
      </c>
      <c r="Y51" s="98">
        <v>96090.671600000001</v>
      </c>
      <c r="Z51" s="98">
        <v>94842.7408</v>
      </c>
      <c r="AA51" s="98">
        <v>159735.14240000001</v>
      </c>
      <c r="AB51" s="98">
        <v>206532.54739999998</v>
      </c>
      <c r="AC51" s="98">
        <v>115121.61630000001</v>
      </c>
      <c r="AD51" s="98">
        <v>121673.253</v>
      </c>
      <c r="AE51" s="98">
        <v>126976.9589</v>
      </c>
      <c r="AF51" s="98">
        <v>129160.83779999999</v>
      </c>
      <c r="AG51" s="98">
        <v>127912.90700000001</v>
      </c>
      <c r="AH51" s="98">
        <v>193117.29129999998</v>
      </c>
      <c r="AI51" s="98">
        <v>239914.69629999998</v>
      </c>
    </row>
    <row r="52" spans="1:116" ht="20.100000000000001" customHeight="1" outlineLevel="1">
      <c r="A52" s="103" t="s">
        <v>433</v>
      </c>
      <c r="B52" s="98">
        <v>9800</v>
      </c>
      <c r="C52" s="105" t="s">
        <v>32</v>
      </c>
      <c r="D52" s="107">
        <v>80</v>
      </c>
      <c r="E52" s="98">
        <f t="shared" si="22"/>
        <v>784000</v>
      </c>
      <c r="F52" s="98">
        <v>0</v>
      </c>
      <c r="G52" s="98">
        <v>27048.000000000004</v>
      </c>
      <c r="H52" s="98">
        <v>27048.000000000004</v>
      </c>
      <c r="I52" s="98">
        <v>27048.000000000004</v>
      </c>
      <c r="J52" s="98">
        <v>27048.000000000004</v>
      </c>
      <c r="K52" s="98">
        <v>27048.000000000004</v>
      </c>
      <c r="L52" s="98">
        <v>27048.000000000004</v>
      </c>
      <c r="M52" s="98">
        <v>27048.000000000004</v>
      </c>
      <c r="N52" s="98">
        <v>27048.000000000004</v>
      </c>
      <c r="O52" s="98">
        <v>27048.000000000004</v>
      </c>
      <c r="P52" s="98">
        <v>27048.000000000004</v>
      </c>
      <c r="Q52" s="98">
        <v>27048.000000000004</v>
      </c>
      <c r="R52" s="98">
        <v>27048.000000000004</v>
      </c>
      <c r="S52" s="98">
        <v>27048.000000000004</v>
      </c>
      <c r="T52" s="98">
        <v>27048.000000000004</v>
      </c>
      <c r="U52" s="98">
        <v>27048.000000000004</v>
      </c>
      <c r="V52" s="98">
        <v>27048.000000000004</v>
      </c>
      <c r="W52" s="98">
        <v>27048.000000000004</v>
      </c>
      <c r="X52" s="98">
        <v>27048.000000000004</v>
      </c>
      <c r="Y52" s="98">
        <v>27048.000000000004</v>
      </c>
      <c r="Z52" s="98">
        <v>27048.000000000004</v>
      </c>
      <c r="AA52" s="98">
        <v>27048.000000000004</v>
      </c>
      <c r="AB52" s="98">
        <v>27048.000000000004</v>
      </c>
      <c r="AC52" s="98">
        <v>27048.000000000004</v>
      </c>
      <c r="AD52" s="98">
        <v>27048.000000000004</v>
      </c>
      <c r="AE52" s="98">
        <v>27048.000000000004</v>
      </c>
      <c r="AF52" s="98">
        <v>27048.000000000004</v>
      </c>
      <c r="AG52" s="98">
        <v>27048.000000000004</v>
      </c>
      <c r="AH52" s="98">
        <v>27048.000000000004</v>
      </c>
      <c r="AI52" s="98">
        <v>27048.000000000004</v>
      </c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</row>
    <row r="53" spans="1:116" ht="20.100000000000001" customHeight="1" outlineLevel="1">
      <c r="A53" s="103" t="s">
        <v>434</v>
      </c>
      <c r="B53" s="98">
        <v>773</v>
      </c>
      <c r="C53" s="105" t="s">
        <v>290</v>
      </c>
      <c r="D53" s="107">
        <v>190</v>
      </c>
      <c r="E53" s="98">
        <f t="shared" si="22"/>
        <v>146870</v>
      </c>
      <c r="F53" s="98">
        <v>0</v>
      </c>
      <c r="G53" s="98">
        <v>5067.0150000000003</v>
      </c>
      <c r="H53" s="98">
        <v>5067.0150000000003</v>
      </c>
      <c r="I53" s="98">
        <v>5067.0150000000003</v>
      </c>
      <c r="J53" s="98">
        <v>5067.0150000000003</v>
      </c>
      <c r="K53" s="98">
        <v>5067.0150000000003</v>
      </c>
      <c r="L53" s="98">
        <v>5067.0150000000003</v>
      </c>
      <c r="M53" s="98">
        <v>5067.0150000000003</v>
      </c>
      <c r="N53" s="98">
        <v>5067.0150000000003</v>
      </c>
      <c r="O53" s="98">
        <v>5067.0150000000003</v>
      </c>
      <c r="P53" s="98">
        <v>5067.0150000000003</v>
      </c>
      <c r="Q53" s="98">
        <v>5067.0150000000003</v>
      </c>
      <c r="R53" s="98">
        <v>5067.0150000000003</v>
      </c>
      <c r="S53" s="98">
        <v>5067.0150000000003</v>
      </c>
      <c r="T53" s="98">
        <v>5067.0150000000003</v>
      </c>
      <c r="U53" s="98">
        <v>5067.0150000000003</v>
      </c>
      <c r="V53" s="98">
        <v>5067.0150000000003</v>
      </c>
      <c r="W53" s="98">
        <v>5067.0150000000003</v>
      </c>
      <c r="X53" s="98">
        <v>5067.0150000000003</v>
      </c>
      <c r="Y53" s="98">
        <v>5067.0150000000003</v>
      </c>
      <c r="Z53" s="98">
        <v>5067.0150000000003</v>
      </c>
      <c r="AA53" s="98">
        <v>5067.0150000000003</v>
      </c>
      <c r="AB53" s="98">
        <v>5067.0150000000003</v>
      </c>
      <c r="AC53" s="98">
        <v>5067.0150000000003</v>
      </c>
      <c r="AD53" s="98">
        <v>5067.0150000000003</v>
      </c>
      <c r="AE53" s="98">
        <v>5067.0150000000003</v>
      </c>
      <c r="AF53" s="98">
        <v>5067.0150000000003</v>
      </c>
      <c r="AG53" s="98">
        <v>5067.0150000000003</v>
      </c>
      <c r="AH53" s="98">
        <v>5067.0150000000003</v>
      </c>
      <c r="AI53" s="98">
        <v>5067.0150000000003</v>
      </c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</row>
    <row r="54" spans="1:116" ht="20.100000000000001" hidden="1" customHeight="1" outlineLevel="2">
      <c r="A54" s="100" t="s">
        <v>334</v>
      </c>
      <c r="B54" s="334">
        <f>SUM(F54:AI54)</f>
        <v>5980931.0176999997</v>
      </c>
      <c r="C54" s="334"/>
      <c r="D54" s="334"/>
      <c r="E54" s="334"/>
      <c r="F54" s="101">
        <f t="shared" ref="F54:AI54" si="23">F42</f>
        <v>116487.7062</v>
      </c>
      <c r="G54" s="101">
        <f t="shared" si="23"/>
        <v>224475.83890000003</v>
      </c>
      <c r="H54" s="101">
        <f t="shared" si="23"/>
        <v>93120.125100000005</v>
      </c>
      <c r="I54" s="101">
        <f t="shared" si="23"/>
        <v>163822.77910000001</v>
      </c>
      <c r="J54" s="101">
        <f t="shared" si="23"/>
        <v>321623.5196</v>
      </c>
      <c r="K54" s="101">
        <f t="shared" si="23"/>
        <v>186095.41580000002</v>
      </c>
      <c r="L54" s="101">
        <f t="shared" si="23"/>
        <v>184535.50230000002</v>
      </c>
      <c r="M54" s="101">
        <f t="shared" si="23"/>
        <v>280002.20850000001</v>
      </c>
      <c r="N54" s="101">
        <f t="shared" si="23"/>
        <v>222413.32620000004</v>
      </c>
      <c r="O54" s="101">
        <f t="shared" si="23"/>
        <v>130690.4124</v>
      </c>
      <c r="P54" s="101">
        <f t="shared" si="23"/>
        <v>137242.04910000003</v>
      </c>
      <c r="Q54" s="101">
        <f t="shared" si="23"/>
        <v>142233.77230000001</v>
      </c>
      <c r="R54" s="101">
        <f t="shared" si="23"/>
        <v>144105.66850000003</v>
      </c>
      <c r="S54" s="101">
        <f t="shared" si="23"/>
        <v>142545.75500000003</v>
      </c>
      <c r="T54" s="101">
        <f t="shared" si="23"/>
        <v>238324.44390000004</v>
      </c>
      <c r="U54" s="101">
        <f t="shared" si="23"/>
        <v>254235.56160000004</v>
      </c>
      <c r="V54" s="101">
        <f t="shared" si="23"/>
        <v>162824.63050000003</v>
      </c>
      <c r="W54" s="101">
        <f t="shared" si="23"/>
        <v>169064.28450000001</v>
      </c>
      <c r="X54" s="101">
        <f t="shared" si="23"/>
        <v>174367.99040000001</v>
      </c>
      <c r="Y54" s="101">
        <f t="shared" si="23"/>
        <v>176239.88660000003</v>
      </c>
      <c r="Z54" s="101">
        <f t="shared" si="23"/>
        <v>174991.95580000003</v>
      </c>
      <c r="AA54" s="101">
        <f t="shared" si="23"/>
        <v>239884.35740000004</v>
      </c>
      <c r="AB54" s="101">
        <f t="shared" si="23"/>
        <v>286681.76240000001</v>
      </c>
      <c r="AC54" s="101">
        <f t="shared" si="23"/>
        <v>195270.83130000002</v>
      </c>
      <c r="AD54" s="101">
        <f t="shared" si="23"/>
        <v>201822.46800000002</v>
      </c>
      <c r="AE54" s="101">
        <f t="shared" si="23"/>
        <v>207126.17390000002</v>
      </c>
      <c r="AF54" s="101">
        <f t="shared" si="23"/>
        <v>209310.0528</v>
      </c>
      <c r="AG54" s="101">
        <f t="shared" si="23"/>
        <v>208062.12200000003</v>
      </c>
      <c r="AH54" s="101">
        <f t="shared" si="23"/>
        <v>273266.50630000001</v>
      </c>
      <c r="AI54" s="101">
        <f t="shared" si="23"/>
        <v>320063.91129999998</v>
      </c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</row>
    <row r="55" spans="1:116" hidden="1" outlineLevel="2">
      <c r="A55" s="158"/>
      <c r="B55" s="158"/>
      <c r="C55" s="158"/>
      <c r="D55" s="158"/>
      <c r="E55" s="15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</row>
    <row r="56" spans="1:116" ht="20.100000000000001" customHeight="1" outlineLevel="1" collapsed="1">
      <c r="A56" s="100" t="s">
        <v>337</v>
      </c>
      <c r="B56" s="334">
        <f>SUM(F56:AI56)</f>
        <v>18108254.217700005</v>
      </c>
      <c r="C56" s="334"/>
      <c r="D56" s="334"/>
      <c r="E56" s="334"/>
      <c r="F56" s="101">
        <f t="shared" ref="F56:AI56" si="24">F54+F38</f>
        <v>390982.54620000004</v>
      </c>
      <c r="G56" s="101">
        <f t="shared" si="24"/>
        <v>509273.47890000005</v>
      </c>
      <c r="H56" s="101">
        <f t="shared" si="24"/>
        <v>184863.36510000002</v>
      </c>
      <c r="I56" s="101">
        <f t="shared" si="24"/>
        <v>753646.01910000003</v>
      </c>
      <c r="J56" s="101">
        <f t="shared" si="24"/>
        <v>417526.75959999999</v>
      </c>
      <c r="K56" s="101">
        <f t="shared" si="24"/>
        <v>281118.65580000007</v>
      </c>
      <c r="L56" s="101">
        <f t="shared" si="24"/>
        <v>428678.74230000004</v>
      </c>
      <c r="M56" s="101">
        <f t="shared" si="24"/>
        <v>2933265.4484999999</v>
      </c>
      <c r="N56" s="101">
        <f t="shared" si="24"/>
        <v>2923296.5661999998</v>
      </c>
      <c r="O56" s="101">
        <f t="shared" si="24"/>
        <v>1922113.6524</v>
      </c>
      <c r="P56" s="101">
        <f t="shared" si="24"/>
        <v>506785.28910000005</v>
      </c>
      <c r="Q56" s="101">
        <f t="shared" si="24"/>
        <v>306897.0123</v>
      </c>
      <c r="R56" s="101">
        <f t="shared" si="24"/>
        <v>232808.90850000005</v>
      </c>
      <c r="S56" s="101">
        <f t="shared" si="24"/>
        <v>270368.995</v>
      </c>
      <c r="T56" s="101">
        <f t="shared" si="24"/>
        <v>325187.68390000006</v>
      </c>
      <c r="U56" s="101">
        <f t="shared" si="24"/>
        <v>340138.80160000006</v>
      </c>
      <c r="V56" s="101">
        <f t="shared" si="24"/>
        <v>247847.87050000005</v>
      </c>
      <c r="W56" s="101">
        <f t="shared" si="24"/>
        <v>253127.52450000003</v>
      </c>
      <c r="X56" s="101">
        <f t="shared" si="24"/>
        <v>257471.23040000003</v>
      </c>
      <c r="Y56" s="101">
        <f t="shared" si="24"/>
        <v>1508383.1266000001</v>
      </c>
      <c r="Z56" s="101">
        <f t="shared" si="24"/>
        <v>256175.19580000004</v>
      </c>
      <c r="AA56" s="101">
        <f t="shared" si="24"/>
        <v>320107.59740000009</v>
      </c>
      <c r="AB56" s="101">
        <f t="shared" si="24"/>
        <v>365945.0024</v>
      </c>
      <c r="AC56" s="101">
        <f t="shared" si="24"/>
        <v>273574.07130000007</v>
      </c>
      <c r="AD56" s="101">
        <f t="shared" si="24"/>
        <v>309165.70800000004</v>
      </c>
      <c r="AE56" s="101">
        <f t="shared" si="24"/>
        <v>283429.41390000004</v>
      </c>
      <c r="AF56" s="101">
        <f t="shared" si="24"/>
        <v>284653.29280000005</v>
      </c>
      <c r="AG56" s="101">
        <f t="shared" si="24"/>
        <v>282445.36200000008</v>
      </c>
      <c r="AH56" s="101">
        <f t="shared" si="24"/>
        <v>346609.7463</v>
      </c>
      <c r="AI56" s="101">
        <f t="shared" si="24"/>
        <v>392367.15130000003</v>
      </c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</row>
    <row r="57" spans="1:116">
      <c r="A57" s="108"/>
      <c r="B57" s="108"/>
      <c r="C57" s="108"/>
      <c r="D57" s="113"/>
      <c r="E57" s="108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</row>
    <row r="58" spans="1:116" ht="20.100000000000001" customHeight="1">
      <c r="A58" s="92" t="s">
        <v>338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</row>
    <row r="59" spans="1:116" ht="25.5" outlineLevel="1">
      <c r="A59" s="95" t="s">
        <v>1</v>
      </c>
      <c r="B59" s="95" t="s">
        <v>323</v>
      </c>
      <c r="C59" s="95" t="s">
        <v>324</v>
      </c>
      <c r="D59" s="95" t="s">
        <v>325</v>
      </c>
      <c r="E59" s="95" t="s">
        <v>319</v>
      </c>
      <c r="F59" s="95" t="s">
        <v>199</v>
      </c>
      <c r="G59" s="95" t="s">
        <v>316</v>
      </c>
      <c r="H59" s="95" t="s">
        <v>317</v>
      </c>
      <c r="I59" s="95" t="s">
        <v>198</v>
      </c>
      <c r="J59" s="95" t="s">
        <v>197</v>
      </c>
      <c r="K59" s="95" t="s">
        <v>196</v>
      </c>
      <c r="L59" s="95" t="s">
        <v>195</v>
      </c>
      <c r="M59" s="95" t="s">
        <v>194</v>
      </c>
      <c r="N59" s="95" t="s">
        <v>193</v>
      </c>
      <c r="O59" s="95" t="s">
        <v>192</v>
      </c>
      <c r="P59" s="95" t="s">
        <v>191</v>
      </c>
      <c r="Q59" s="95" t="s">
        <v>190</v>
      </c>
      <c r="R59" s="95" t="s">
        <v>189</v>
      </c>
      <c r="S59" s="95" t="s">
        <v>188</v>
      </c>
      <c r="T59" s="95" t="s">
        <v>187</v>
      </c>
      <c r="U59" s="95" t="s">
        <v>186</v>
      </c>
      <c r="V59" s="95" t="s">
        <v>185</v>
      </c>
      <c r="W59" s="95" t="s">
        <v>184</v>
      </c>
      <c r="X59" s="95" t="s">
        <v>183</v>
      </c>
      <c r="Y59" s="95" t="s">
        <v>182</v>
      </c>
      <c r="Z59" s="95" t="s">
        <v>181</v>
      </c>
      <c r="AA59" s="95" t="s">
        <v>180</v>
      </c>
      <c r="AB59" s="95" t="s">
        <v>179</v>
      </c>
      <c r="AC59" s="95" t="s">
        <v>178</v>
      </c>
      <c r="AD59" s="95" t="s">
        <v>177</v>
      </c>
      <c r="AE59" s="95" t="s">
        <v>176</v>
      </c>
      <c r="AF59" s="95" t="s">
        <v>175</v>
      </c>
      <c r="AG59" s="95" t="s">
        <v>174</v>
      </c>
      <c r="AH59" s="95" t="s">
        <v>173</v>
      </c>
      <c r="AI59" s="95" t="s">
        <v>172</v>
      </c>
    </row>
    <row r="60" spans="1:116" ht="20.100000000000001" customHeight="1" outlineLevel="1">
      <c r="A60" s="333" t="s">
        <v>339</v>
      </c>
      <c r="B60" s="333"/>
      <c r="C60" s="333"/>
      <c r="D60" s="333"/>
      <c r="E60" s="333"/>
      <c r="F60" s="98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</row>
    <row r="61" spans="1:116" ht="20.100000000000001" hidden="1" customHeight="1" outlineLevel="2">
      <c r="A61" s="338" t="s">
        <v>34</v>
      </c>
      <c r="B61" s="338"/>
      <c r="C61" s="338"/>
      <c r="D61" s="338"/>
      <c r="E61" s="338"/>
      <c r="F61" s="102">
        <f t="shared" ref="F61:AI61" si="25">SUM(F62:F67)</f>
        <v>0</v>
      </c>
      <c r="G61" s="102">
        <f t="shared" si="25"/>
        <v>0</v>
      </c>
      <c r="H61" s="102">
        <f t="shared" si="25"/>
        <v>0</v>
      </c>
      <c r="I61" s="102">
        <f t="shared" si="25"/>
        <v>0</v>
      </c>
      <c r="J61" s="102">
        <f t="shared" si="25"/>
        <v>1650000</v>
      </c>
      <c r="K61" s="102">
        <f t="shared" si="25"/>
        <v>1348000</v>
      </c>
      <c r="L61" s="102">
        <f t="shared" si="25"/>
        <v>0</v>
      </c>
      <c r="M61" s="102">
        <f t="shared" si="25"/>
        <v>0</v>
      </c>
      <c r="N61" s="102">
        <f t="shared" si="25"/>
        <v>75000</v>
      </c>
      <c r="O61" s="102">
        <f t="shared" si="25"/>
        <v>2080000</v>
      </c>
      <c r="P61" s="102">
        <f t="shared" si="25"/>
        <v>1095000</v>
      </c>
      <c r="Q61" s="102">
        <f t="shared" si="25"/>
        <v>0</v>
      </c>
      <c r="R61" s="102">
        <f t="shared" si="25"/>
        <v>0</v>
      </c>
      <c r="S61" s="102">
        <f t="shared" si="25"/>
        <v>0</v>
      </c>
      <c r="T61" s="102">
        <f t="shared" si="25"/>
        <v>0</v>
      </c>
      <c r="U61" s="102">
        <f t="shared" si="25"/>
        <v>0</v>
      </c>
      <c r="V61" s="102">
        <f t="shared" si="25"/>
        <v>0</v>
      </c>
      <c r="W61" s="102">
        <f t="shared" si="25"/>
        <v>0</v>
      </c>
      <c r="X61" s="102">
        <f t="shared" si="25"/>
        <v>0</v>
      </c>
      <c r="Y61" s="102">
        <f t="shared" si="25"/>
        <v>0</v>
      </c>
      <c r="Z61" s="102">
        <f t="shared" si="25"/>
        <v>0</v>
      </c>
      <c r="AA61" s="102">
        <f t="shared" si="25"/>
        <v>0</v>
      </c>
      <c r="AB61" s="102">
        <f t="shared" si="25"/>
        <v>0</v>
      </c>
      <c r="AC61" s="102">
        <f t="shared" si="25"/>
        <v>0</v>
      </c>
      <c r="AD61" s="102">
        <f t="shared" si="25"/>
        <v>0</v>
      </c>
      <c r="AE61" s="102">
        <f t="shared" si="25"/>
        <v>0</v>
      </c>
      <c r="AF61" s="102">
        <f t="shared" si="25"/>
        <v>0</v>
      </c>
      <c r="AG61" s="102">
        <f t="shared" si="25"/>
        <v>0</v>
      </c>
      <c r="AH61" s="102">
        <f t="shared" si="25"/>
        <v>0</v>
      </c>
      <c r="AI61" s="102">
        <f t="shared" si="25"/>
        <v>0</v>
      </c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</row>
    <row r="62" spans="1:116" s="116" customFormat="1" ht="20.100000000000001" customHeight="1" outlineLevel="1" collapsed="1">
      <c r="A62" s="103" t="s">
        <v>37</v>
      </c>
      <c r="B62" s="105">
        <v>1</v>
      </c>
      <c r="C62" s="104" t="s">
        <v>28</v>
      </c>
      <c r="D62" s="98">
        <v>500000</v>
      </c>
      <c r="E62" s="98">
        <f t="shared" ref="E62:E67" si="26">D62*B62</f>
        <v>500000</v>
      </c>
      <c r="F62" s="98">
        <v>0</v>
      </c>
      <c r="G62" s="98">
        <v>0</v>
      </c>
      <c r="H62" s="98">
        <v>0</v>
      </c>
      <c r="I62" s="98">
        <v>0</v>
      </c>
      <c r="J62" s="98">
        <v>350000</v>
      </c>
      <c r="K62" s="98">
        <v>0</v>
      </c>
      <c r="L62" s="98">
        <v>0</v>
      </c>
      <c r="M62" s="98">
        <v>0</v>
      </c>
      <c r="N62" s="98">
        <v>75000</v>
      </c>
      <c r="O62" s="98">
        <v>0</v>
      </c>
      <c r="P62" s="98">
        <v>75000</v>
      </c>
      <c r="Q62" s="98">
        <v>0</v>
      </c>
      <c r="R62" s="98">
        <v>0</v>
      </c>
      <c r="S62" s="98">
        <v>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  <c r="Z62" s="98">
        <v>0</v>
      </c>
      <c r="AA62" s="98">
        <v>0</v>
      </c>
      <c r="AB62" s="98">
        <v>0</v>
      </c>
      <c r="AC62" s="98">
        <v>0</v>
      </c>
      <c r="AD62" s="98">
        <v>0</v>
      </c>
      <c r="AE62" s="98">
        <v>0</v>
      </c>
      <c r="AF62" s="98">
        <v>0</v>
      </c>
      <c r="AG62" s="98">
        <v>0</v>
      </c>
      <c r="AH62" s="98">
        <v>0</v>
      </c>
      <c r="AI62" s="98">
        <v>0</v>
      </c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</row>
    <row r="63" spans="1:116" s="116" customFormat="1" ht="20.100000000000001" customHeight="1" outlineLevel="1">
      <c r="A63" s="103" t="s">
        <v>442</v>
      </c>
      <c r="B63" s="105">
        <v>26</v>
      </c>
      <c r="C63" s="104" t="s">
        <v>38</v>
      </c>
      <c r="D63" s="98">
        <v>100000</v>
      </c>
      <c r="E63" s="98">
        <f t="shared" si="26"/>
        <v>2600000</v>
      </c>
      <c r="F63" s="98">
        <v>0</v>
      </c>
      <c r="G63" s="98">
        <v>0</v>
      </c>
      <c r="H63" s="98">
        <v>0</v>
      </c>
      <c r="I63" s="98">
        <v>0</v>
      </c>
      <c r="J63" s="98">
        <v>1300000</v>
      </c>
      <c r="K63" s="98">
        <v>1300000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0</v>
      </c>
      <c r="AA63" s="98">
        <v>0</v>
      </c>
      <c r="AB63" s="98">
        <v>0</v>
      </c>
      <c r="AC63" s="98">
        <v>0</v>
      </c>
      <c r="AD63" s="98">
        <v>0</v>
      </c>
      <c r="AE63" s="98">
        <v>0</v>
      </c>
      <c r="AF63" s="98">
        <v>0</v>
      </c>
      <c r="AG63" s="98">
        <v>0</v>
      </c>
      <c r="AH63" s="98">
        <v>0</v>
      </c>
      <c r="AI63" s="98">
        <v>0</v>
      </c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</row>
    <row r="64" spans="1:116" s="116" customFormat="1" ht="20.100000000000001" customHeight="1" outlineLevel="1">
      <c r="A64" s="103" t="s">
        <v>443</v>
      </c>
      <c r="B64" s="105">
        <v>100</v>
      </c>
      <c r="C64" s="105" t="s">
        <v>32</v>
      </c>
      <c r="D64" s="98">
        <v>480</v>
      </c>
      <c r="E64" s="98">
        <f t="shared" si="26"/>
        <v>48000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48000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0</v>
      </c>
      <c r="S64" s="98">
        <v>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</row>
    <row r="65" spans="1:116" s="116" customFormat="1" ht="20.100000000000001" customHeight="1" outlineLevel="1">
      <c r="A65" s="103" t="s">
        <v>444</v>
      </c>
      <c r="B65" s="105">
        <v>26</v>
      </c>
      <c r="C65" s="105" t="s">
        <v>38</v>
      </c>
      <c r="D65" s="98">
        <v>80000</v>
      </c>
      <c r="E65" s="98">
        <f t="shared" si="26"/>
        <v>2080000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2080000</v>
      </c>
      <c r="P65" s="98">
        <v>0</v>
      </c>
      <c r="Q65" s="98">
        <v>0</v>
      </c>
      <c r="R65" s="98">
        <v>0</v>
      </c>
      <c r="S65" s="98">
        <v>0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>
        <v>0</v>
      </c>
      <c r="AD65" s="98">
        <v>0</v>
      </c>
      <c r="AE65" s="98">
        <v>0</v>
      </c>
      <c r="AF65" s="98">
        <v>0</v>
      </c>
      <c r="AG65" s="98">
        <v>0</v>
      </c>
      <c r="AH65" s="98">
        <v>0</v>
      </c>
      <c r="AI65" s="98">
        <v>0</v>
      </c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</row>
    <row r="66" spans="1:116" s="116" customFormat="1" ht="20.100000000000001" customHeight="1" outlineLevel="1">
      <c r="A66" s="103" t="s">
        <v>294</v>
      </c>
      <c r="B66" s="105">
        <v>10</v>
      </c>
      <c r="C66" s="105" t="s">
        <v>38</v>
      </c>
      <c r="D66" s="98">
        <v>100000</v>
      </c>
      <c r="E66" s="98">
        <f t="shared" si="26"/>
        <v>1000000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1000000</v>
      </c>
      <c r="Q66" s="98">
        <v>0</v>
      </c>
      <c r="R66" s="98">
        <v>0</v>
      </c>
      <c r="S66" s="98">
        <v>0</v>
      </c>
      <c r="T66" s="98">
        <v>0</v>
      </c>
      <c r="U66" s="98">
        <v>0</v>
      </c>
      <c r="V66" s="98">
        <v>0</v>
      </c>
      <c r="W66" s="98">
        <v>0</v>
      </c>
      <c r="X66" s="98">
        <v>0</v>
      </c>
      <c r="Y66" s="98">
        <v>0</v>
      </c>
      <c r="Z66" s="98">
        <v>0</v>
      </c>
      <c r="AA66" s="98">
        <v>0</v>
      </c>
      <c r="AB66" s="98">
        <v>0</v>
      </c>
      <c r="AC66" s="98">
        <v>0</v>
      </c>
      <c r="AD66" s="98">
        <v>0</v>
      </c>
      <c r="AE66" s="98">
        <v>0</v>
      </c>
      <c r="AF66" s="98">
        <v>0</v>
      </c>
      <c r="AG66" s="98">
        <v>0</v>
      </c>
      <c r="AH66" s="98">
        <v>0</v>
      </c>
      <c r="AI66" s="98">
        <v>0</v>
      </c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</row>
    <row r="67" spans="1:116" s="116" customFormat="1" ht="20.100000000000001" customHeight="1" outlineLevel="1">
      <c r="A67" s="103" t="s">
        <v>340</v>
      </c>
      <c r="B67" s="104">
        <v>50</v>
      </c>
      <c r="C67" s="104" t="s">
        <v>32</v>
      </c>
      <c r="D67" s="98">
        <v>400</v>
      </c>
      <c r="E67" s="98">
        <f t="shared" si="26"/>
        <v>20000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20000</v>
      </c>
      <c r="Q67" s="98">
        <v>0</v>
      </c>
      <c r="R67" s="98">
        <v>0</v>
      </c>
      <c r="S67" s="98">
        <v>0</v>
      </c>
      <c r="T67" s="98">
        <v>0</v>
      </c>
      <c r="U67" s="98">
        <v>0</v>
      </c>
      <c r="V67" s="98">
        <v>0</v>
      </c>
      <c r="W67" s="98">
        <v>0</v>
      </c>
      <c r="X67" s="98">
        <v>0</v>
      </c>
      <c r="Y67" s="98">
        <v>0</v>
      </c>
      <c r="Z67" s="98">
        <v>0</v>
      </c>
      <c r="AA67" s="98">
        <v>0</v>
      </c>
      <c r="AB67" s="98">
        <v>0</v>
      </c>
      <c r="AC67" s="98">
        <v>0</v>
      </c>
      <c r="AD67" s="98">
        <v>0</v>
      </c>
      <c r="AE67" s="98">
        <v>0</v>
      </c>
      <c r="AF67" s="98">
        <v>0</v>
      </c>
      <c r="AG67" s="98">
        <v>0</v>
      </c>
      <c r="AH67" s="98">
        <v>0</v>
      </c>
      <c r="AI67" s="98">
        <v>0</v>
      </c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</row>
    <row r="68" spans="1:116" s="295" customFormat="1" ht="20.100000000000001" hidden="1" customHeight="1" outlineLevel="2">
      <c r="A68" s="338" t="s">
        <v>35</v>
      </c>
      <c r="B68" s="338"/>
      <c r="C68" s="338"/>
      <c r="D68" s="338"/>
      <c r="E68" s="338"/>
      <c r="F68" s="102">
        <f t="shared" ref="F68:AI68" si="27">SUM(F69:F94)</f>
        <v>0</v>
      </c>
      <c r="G68" s="102">
        <f t="shared" si="27"/>
        <v>0</v>
      </c>
      <c r="H68" s="102">
        <f t="shared" si="27"/>
        <v>0</v>
      </c>
      <c r="I68" s="102">
        <f t="shared" si="27"/>
        <v>0</v>
      </c>
      <c r="J68" s="102">
        <f t="shared" si="27"/>
        <v>0</v>
      </c>
      <c r="K68" s="102">
        <f t="shared" si="27"/>
        <v>1513200</v>
      </c>
      <c r="L68" s="102">
        <f t="shared" si="27"/>
        <v>512720</v>
      </c>
      <c r="M68" s="102">
        <f t="shared" si="27"/>
        <v>225400</v>
      </c>
      <c r="N68" s="102">
        <f t="shared" si="27"/>
        <v>547360</v>
      </c>
      <c r="O68" s="102">
        <f t="shared" si="27"/>
        <v>326240</v>
      </c>
      <c r="P68" s="102">
        <f t="shared" si="27"/>
        <v>0</v>
      </c>
      <c r="Q68" s="102">
        <f t="shared" si="27"/>
        <v>0</v>
      </c>
      <c r="R68" s="102">
        <f t="shared" si="27"/>
        <v>0</v>
      </c>
      <c r="S68" s="102">
        <f t="shared" si="27"/>
        <v>0</v>
      </c>
      <c r="T68" s="102">
        <f t="shared" si="27"/>
        <v>0</v>
      </c>
      <c r="U68" s="102">
        <f t="shared" si="27"/>
        <v>0</v>
      </c>
      <c r="V68" s="102">
        <f t="shared" si="27"/>
        <v>0</v>
      </c>
      <c r="W68" s="102">
        <f t="shared" si="27"/>
        <v>0</v>
      </c>
      <c r="X68" s="102">
        <f t="shared" si="27"/>
        <v>0</v>
      </c>
      <c r="Y68" s="102">
        <f t="shared" si="27"/>
        <v>130000</v>
      </c>
      <c r="Z68" s="102">
        <f t="shared" si="27"/>
        <v>24000</v>
      </c>
      <c r="AA68" s="102">
        <f t="shared" si="27"/>
        <v>36000</v>
      </c>
      <c r="AB68" s="102">
        <f t="shared" si="27"/>
        <v>32000</v>
      </c>
      <c r="AC68" s="102">
        <f t="shared" si="27"/>
        <v>46000</v>
      </c>
      <c r="AD68" s="102">
        <f t="shared" si="27"/>
        <v>32000</v>
      </c>
      <c r="AE68" s="102">
        <f t="shared" si="27"/>
        <v>0</v>
      </c>
      <c r="AF68" s="102">
        <f t="shared" si="27"/>
        <v>0</v>
      </c>
      <c r="AG68" s="102">
        <f t="shared" si="27"/>
        <v>0</v>
      </c>
      <c r="AH68" s="102">
        <f t="shared" si="27"/>
        <v>0</v>
      </c>
      <c r="AI68" s="102">
        <f t="shared" si="27"/>
        <v>0</v>
      </c>
      <c r="AJ68" s="290"/>
      <c r="AK68" s="290"/>
      <c r="AL68" s="290"/>
      <c r="AM68" s="290"/>
      <c r="AN68" s="290"/>
      <c r="AO68" s="290"/>
      <c r="AP68" s="290"/>
      <c r="AQ68" s="290"/>
      <c r="AR68" s="290"/>
      <c r="AS68" s="290"/>
      <c r="AT68" s="290"/>
      <c r="AU68" s="290"/>
      <c r="AV68" s="290"/>
      <c r="AW68" s="290"/>
      <c r="AX68" s="290"/>
      <c r="AY68" s="290"/>
      <c r="AZ68" s="290"/>
      <c r="BA68" s="290"/>
      <c r="BB68" s="290"/>
      <c r="BC68" s="290"/>
      <c r="BD68" s="290"/>
      <c r="BE68" s="290"/>
      <c r="BF68" s="290"/>
      <c r="BG68" s="290"/>
      <c r="BH68" s="290"/>
      <c r="BI68" s="290"/>
      <c r="BJ68" s="290"/>
      <c r="BK68" s="290"/>
      <c r="BL68" s="290"/>
      <c r="BM68" s="290"/>
      <c r="BN68" s="290"/>
      <c r="BO68" s="290"/>
      <c r="BP68" s="290"/>
      <c r="BQ68" s="290"/>
      <c r="BR68" s="290"/>
      <c r="BS68" s="290"/>
      <c r="BT68" s="290"/>
      <c r="BU68" s="290"/>
      <c r="BV68" s="290"/>
      <c r="BW68" s="290"/>
      <c r="BX68" s="290"/>
      <c r="BY68" s="290"/>
      <c r="BZ68" s="290"/>
      <c r="CA68" s="290"/>
      <c r="CB68" s="290"/>
      <c r="CC68" s="290"/>
      <c r="CD68" s="290"/>
      <c r="CE68" s="290"/>
      <c r="CF68" s="290"/>
      <c r="CG68" s="290"/>
      <c r="CH68" s="290"/>
      <c r="CI68" s="290"/>
      <c r="CJ68" s="290"/>
      <c r="CK68" s="290"/>
      <c r="CL68" s="290"/>
      <c r="CM68" s="290"/>
      <c r="CN68" s="290"/>
      <c r="CO68" s="290"/>
      <c r="CP68" s="290"/>
      <c r="CQ68" s="290"/>
      <c r="CR68" s="290"/>
      <c r="CS68" s="290"/>
      <c r="CT68" s="290"/>
      <c r="CU68" s="290"/>
      <c r="CV68" s="290"/>
      <c r="CW68" s="290"/>
      <c r="CX68" s="290"/>
      <c r="CY68" s="290"/>
      <c r="CZ68" s="290"/>
      <c r="DA68" s="290"/>
      <c r="DB68" s="290"/>
      <c r="DC68" s="290"/>
      <c r="DD68" s="290"/>
      <c r="DE68" s="290"/>
      <c r="DF68" s="290"/>
      <c r="DG68" s="290"/>
      <c r="DH68" s="290"/>
      <c r="DI68" s="290"/>
      <c r="DJ68" s="290"/>
      <c r="DK68" s="290"/>
      <c r="DL68" s="290"/>
    </row>
    <row r="69" spans="1:116" ht="20.100000000000001" customHeight="1" outlineLevel="1" collapsed="1">
      <c r="A69" s="97" t="s">
        <v>295</v>
      </c>
      <c r="B69" s="105">
        <v>1</v>
      </c>
      <c r="C69" s="105" t="s">
        <v>290</v>
      </c>
      <c r="D69" s="98">
        <v>300000</v>
      </c>
      <c r="E69" s="98">
        <f t="shared" ref="E69:E94" si="28">D69*B69</f>
        <v>300000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300000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8">
        <v>0</v>
      </c>
      <c r="R69" s="98">
        <v>0</v>
      </c>
      <c r="S69" s="98">
        <v>0</v>
      </c>
      <c r="T69" s="98">
        <v>0</v>
      </c>
      <c r="U69" s="98">
        <v>0</v>
      </c>
      <c r="V69" s="98">
        <v>0</v>
      </c>
      <c r="W69" s="98">
        <v>0</v>
      </c>
      <c r="X69" s="98">
        <v>0</v>
      </c>
      <c r="Y69" s="98">
        <v>0</v>
      </c>
      <c r="Z69" s="98">
        <v>0</v>
      </c>
      <c r="AA69" s="98">
        <v>0</v>
      </c>
      <c r="AB69" s="98">
        <v>0</v>
      </c>
      <c r="AC69" s="98">
        <v>0</v>
      </c>
      <c r="AD69" s="98">
        <v>0</v>
      </c>
      <c r="AE69" s="98">
        <v>0</v>
      </c>
      <c r="AF69" s="98">
        <v>0</v>
      </c>
      <c r="AG69" s="98">
        <v>0</v>
      </c>
      <c r="AH69" s="98">
        <v>0</v>
      </c>
      <c r="AI69" s="98">
        <v>0</v>
      </c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</row>
    <row r="70" spans="1:116" ht="20.100000000000001" customHeight="1" outlineLevel="1">
      <c r="A70" s="97" t="s">
        <v>296</v>
      </c>
      <c r="B70" s="105">
        <v>1</v>
      </c>
      <c r="C70" s="105" t="s">
        <v>290</v>
      </c>
      <c r="D70" s="98">
        <v>60000</v>
      </c>
      <c r="E70" s="98">
        <f t="shared" si="28"/>
        <v>60000</v>
      </c>
      <c r="F70" s="98">
        <v>0</v>
      </c>
      <c r="G70" s="98">
        <v>0</v>
      </c>
      <c r="H70" s="98">
        <v>0</v>
      </c>
      <c r="I70" s="98">
        <v>0</v>
      </c>
      <c r="J70" s="98">
        <v>0</v>
      </c>
      <c r="K70" s="98">
        <v>0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8">
        <v>0</v>
      </c>
      <c r="R70" s="98">
        <v>0</v>
      </c>
      <c r="S70" s="98">
        <v>0</v>
      </c>
      <c r="T70" s="98">
        <v>0</v>
      </c>
      <c r="U70" s="98">
        <v>0</v>
      </c>
      <c r="V70" s="98">
        <v>0</v>
      </c>
      <c r="W70" s="98">
        <v>0</v>
      </c>
      <c r="X70" s="98">
        <v>0</v>
      </c>
      <c r="Y70" s="98">
        <v>60000</v>
      </c>
      <c r="Z70" s="98">
        <v>0</v>
      </c>
      <c r="AA70" s="98">
        <v>0</v>
      </c>
      <c r="AB70" s="98">
        <v>0</v>
      </c>
      <c r="AC70" s="98">
        <v>0</v>
      </c>
      <c r="AD70" s="98">
        <v>0</v>
      </c>
      <c r="AE70" s="98">
        <v>0</v>
      </c>
      <c r="AF70" s="98">
        <v>0</v>
      </c>
      <c r="AG70" s="98">
        <v>0</v>
      </c>
      <c r="AH70" s="98">
        <v>0</v>
      </c>
      <c r="AI70" s="98">
        <v>0</v>
      </c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</row>
    <row r="71" spans="1:116" ht="20.100000000000001" customHeight="1" outlineLevel="1">
      <c r="A71" s="97" t="s">
        <v>445</v>
      </c>
      <c r="B71" s="110">
        <v>383</v>
      </c>
      <c r="C71" s="105" t="s">
        <v>32</v>
      </c>
      <c r="D71" s="98">
        <v>440</v>
      </c>
      <c r="E71" s="98">
        <f t="shared" si="28"/>
        <v>168520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168520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98">
        <v>0</v>
      </c>
      <c r="X71" s="98">
        <v>0</v>
      </c>
      <c r="Y71" s="98">
        <v>0</v>
      </c>
      <c r="Z71" s="98">
        <v>0</v>
      </c>
      <c r="AA71" s="98">
        <v>0</v>
      </c>
      <c r="AB71" s="98">
        <v>0</v>
      </c>
      <c r="AC71" s="98">
        <v>0</v>
      </c>
      <c r="AD71" s="98">
        <v>0</v>
      </c>
      <c r="AE71" s="98">
        <v>0</v>
      </c>
      <c r="AF71" s="98">
        <v>0</v>
      </c>
      <c r="AG71" s="98">
        <v>0</v>
      </c>
      <c r="AH71" s="98">
        <v>0</v>
      </c>
      <c r="AI71" s="98">
        <v>0</v>
      </c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</row>
    <row r="72" spans="1:116" ht="20.100000000000001" customHeight="1" outlineLevel="1">
      <c r="A72" s="97" t="s">
        <v>297</v>
      </c>
      <c r="B72" s="105">
        <v>1</v>
      </c>
      <c r="C72" s="105" t="s">
        <v>290</v>
      </c>
      <c r="D72" s="98">
        <v>180000</v>
      </c>
      <c r="E72" s="98">
        <f t="shared" si="28"/>
        <v>180000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180000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0</v>
      </c>
      <c r="S72" s="98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0</v>
      </c>
      <c r="AA72" s="98">
        <v>0</v>
      </c>
      <c r="AB72" s="98">
        <v>0</v>
      </c>
      <c r="AC72" s="98">
        <v>0</v>
      </c>
      <c r="AD72" s="98">
        <v>0</v>
      </c>
      <c r="AE72" s="98">
        <v>0</v>
      </c>
      <c r="AF72" s="98">
        <v>0</v>
      </c>
      <c r="AG72" s="98">
        <v>0</v>
      </c>
      <c r="AH72" s="98">
        <v>0</v>
      </c>
      <c r="AI72" s="98">
        <v>0</v>
      </c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</row>
    <row r="73" spans="1:116" ht="20.100000000000001" customHeight="1" outlineLevel="1">
      <c r="A73" s="97" t="s">
        <v>298</v>
      </c>
      <c r="B73" s="105">
        <v>1</v>
      </c>
      <c r="C73" s="105" t="s">
        <v>290</v>
      </c>
      <c r="D73" s="98">
        <v>36000</v>
      </c>
      <c r="E73" s="98">
        <f t="shared" si="28"/>
        <v>36000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8">
        <v>0</v>
      </c>
      <c r="T73" s="98">
        <v>0</v>
      </c>
      <c r="U73" s="98">
        <v>0</v>
      </c>
      <c r="V73" s="98">
        <v>0</v>
      </c>
      <c r="W73" s="98">
        <v>0</v>
      </c>
      <c r="X73" s="98">
        <v>0</v>
      </c>
      <c r="Y73" s="98">
        <v>0</v>
      </c>
      <c r="Z73" s="98">
        <v>0</v>
      </c>
      <c r="AA73" s="98">
        <v>36000</v>
      </c>
      <c r="AB73" s="98">
        <v>0</v>
      </c>
      <c r="AC73" s="98">
        <v>0</v>
      </c>
      <c r="AD73" s="98">
        <v>0</v>
      </c>
      <c r="AE73" s="98">
        <v>0</v>
      </c>
      <c r="AF73" s="98">
        <v>0</v>
      </c>
      <c r="AG73" s="98">
        <v>0</v>
      </c>
      <c r="AH73" s="98">
        <v>0</v>
      </c>
      <c r="AI73" s="98">
        <v>0</v>
      </c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</row>
    <row r="74" spans="1:116" ht="20.100000000000001" customHeight="1" outlineLevel="1">
      <c r="A74" s="97" t="s">
        <v>341</v>
      </c>
      <c r="B74" s="110">
        <v>797</v>
      </c>
      <c r="C74" s="105" t="s">
        <v>32</v>
      </c>
      <c r="D74" s="98">
        <v>400</v>
      </c>
      <c r="E74" s="98">
        <f t="shared" si="28"/>
        <v>318800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318800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0</v>
      </c>
      <c r="S74" s="98">
        <v>0</v>
      </c>
      <c r="T74" s="98">
        <v>0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0</v>
      </c>
      <c r="AA74" s="98">
        <v>0</v>
      </c>
      <c r="AB74" s="98">
        <v>0</v>
      </c>
      <c r="AC74" s="98">
        <v>0</v>
      </c>
      <c r="AD74" s="98">
        <v>0</v>
      </c>
      <c r="AE74" s="98">
        <v>0</v>
      </c>
      <c r="AF74" s="98">
        <v>0</v>
      </c>
      <c r="AG74" s="98">
        <v>0</v>
      </c>
      <c r="AH74" s="98">
        <v>0</v>
      </c>
      <c r="AI74" s="98">
        <v>0</v>
      </c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</row>
    <row r="75" spans="1:116" ht="20.100000000000001" customHeight="1" outlineLevel="1">
      <c r="A75" s="97" t="s">
        <v>299</v>
      </c>
      <c r="B75" s="105">
        <v>1</v>
      </c>
      <c r="C75" s="105" t="s">
        <v>290</v>
      </c>
      <c r="D75" s="98">
        <v>160000</v>
      </c>
      <c r="E75" s="98">
        <f t="shared" si="28"/>
        <v>160000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160000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</row>
    <row r="76" spans="1:116" ht="20.100000000000001" customHeight="1" outlineLevel="1">
      <c r="A76" s="97" t="s">
        <v>300</v>
      </c>
      <c r="B76" s="105">
        <v>1</v>
      </c>
      <c r="C76" s="105" t="s">
        <v>290</v>
      </c>
      <c r="D76" s="98">
        <v>32000</v>
      </c>
      <c r="E76" s="98">
        <f t="shared" si="28"/>
        <v>32000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8">
        <v>0</v>
      </c>
      <c r="R76" s="98">
        <v>0</v>
      </c>
      <c r="S76" s="98">
        <v>0</v>
      </c>
      <c r="T76" s="98">
        <v>0</v>
      </c>
      <c r="U76" s="98">
        <v>0</v>
      </c>
      <c r="V76" s="98">
        <v>0</v>
      </c>
      <c r="W76" s="98">
        <v>0</v>
      </c>
      <c r="X76" s="98">
        <v>0</v>
      </c>
      <c r="Y76" s="98">
        <v>0</v>
      </c>
      <c r="Z76" s="98">
        <v>0</v>
      </c>
      <c r="AA76" s="98">
        <v>0</v>
      </c>
      <c r="AB76" s="98">
        <v>32000</v>
      </c>
      <c r="AC76" s="98">
        <v>0</v>
      </c>
      <c r="AD76" s="98">
        <v>0</v>
      </c>
      <c r="AE76" s="98">
        <v>0</v>
      </c>
      <c r="AF76" s="98">
        <v>0</v>
      </c>
      <c r="AG76" s="98">
        <v>0</v>
      </c>
      <c r="AH76" s="98">
        <v>0</v>
      </c>
      <c r="AI76" s="98">
        <v>0</v>
      </c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</row>
    <row r="77" spans="1:116" ht="20.100000000000001" customHeight="1" outlineLevel="1">
      <c r="A77" s="97" t="s">
        <v>342</v>
      </c>
      <c r="B77" s="110">
        <v>143</v>
      </c>
      <c r="C77" s="105" t="s">
        <v>32</v>
      </c>
      <c r="D77" s="98">
        <v>360</v>
      </c>
      <c r="E77" s="98">
        <f t="shared" si="28"/>
        <v>51480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51480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0</v>
      </c>
      <c r="AF77" s="98">
        <v>0</v>
      </c>
      <c r="AG77" s="98">
        <v>0</v>
      </c>
      <c r="AH77" s="98">
        <v>0</v>
      </c>
      <c r="AI77" s="98">
        <v>0</v>
      </c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</row>
    <row r="78" spans="1:116" ht="20.100000000000001" customHeight="1" outlineLevel="1">
      <c r="A78" s="97" t="s">
        <v>301</v>
      </c>
      <c r="B78" s="105">
        <v>1</v>
      </c>
      <c r="C78" s="105" t="s">
        <v>290</v>
      </c>
      <c r="D78" s="98">
        <v>130000</v>
      </c>
      <c r="E78" s="98">
        <f t="shared" si="28"/>
        <v>130000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130000</v>
      </c>
      <c r="O78" s="98">
        <v>0</v>
      </c>
      <c r="P78" s="98">
        <v>0</v>
      </c>
      <c r="Q78" s="98">
        <v>0</v>
      </c>
      <c r="R78" s="98">
        <v>0</v>
      </c>
      <c r="S78" s="98">
        <v>0</v>
      </c>
      <c r="T78" s="98">
        <v>0</v>
      </c>
      <c r="U78" s="98">
        <v>0</v>
      </c>
      <c r="V78" s="98">
        <v>0</v>
      </c>
      <c r="W78" s="98">
        <v>0</v>
      </c>
      <c r="X78" s="98">
        <v>0</v>
      </c>
      <c r="Y78" s="98">
        <v>0</v>
      </c>
      <c r="Z78" s="98">
        <v>0</v>
      </c>
      <c r="AA78" s="98">
        <v>0</v>
      </c>
      <c r="AB78" s="98">
        <v>0</v>
      </c>
      <c r="AC78" s="98">
        <v>0</v>
      </c>
      <c r="AD78" s="98">
        <v>0</v>
      </c>
      <c r="AE78" s="98">
        <v>0</v>
      </c>
      <c r="AF78" s="98">
        <v>0</v>
      </c>
      <c r="AG78" s="98">
        <v>0</v>
      </c>
      <c r="AH78" s="98">
        <v>0</v>
      </c>
      <c r="AI78" s="98">
        <v>0</v>
      </c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</row>
    <row r="79" spans="1:116" ht="20.100000000000001" customHeight="1" outlineLevel="1">
      <c r="A79" s="97" t="s">
        <v>302</v>
      </c>
      <c r="B79" s="105">
        <v>1</v>
      </c>
      <c r="C79" s="105" t="s">
        <v>290</v>
      </c>
      <c r="D79" s="98">
        <v>26000</v>
      </c>
      <c r="E79" s="98">
        <f t="shared" si="28"/>
        <v>26000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0</v>
      </c>
      <c r="S79" s="98">
        <v>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26000</v>
      </c>
      <c r="AD79" s="98">
        <v>0</v>
      </c>
      <c r="AE79" s="98">
        <v>0</v>
      </c>
      <c r="AF79" s="98">
        <v>0</v>
      </c>
      <c r="AG79" s="98">
        <v>0</v>
      </c>
      <c r="AH79" s="98">
        <v>0</v>
      </c>
      <c r="AI79" s="98">
        <v>0</v>
      </c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</row>
    <row r="80" spans="1:116" ht="20.100000000000001" customHeight="1" outlineLevel="1">
      <c r="A80" s="97" t="s">
        <v>343</v>
      </c>
      <c r="B80" s="110">
        <v>515</v>
      </c>
      <c r="C80" s="105" t="s">
        <v>32</v>
      </c>
      <c r="D80" s="98">
        <v>280</v>
      </c>
      <c r="E80" s="98">
        <f t="shared" si="28"/>
        <v>144200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144200</v>
      </c>
      <c r="O80" s="98">
        <v>0</v>
      </c>
      <c r="P80" s="98">
        <v>0</v>
      </c>
      <c r="Q80" s="98">
        <v>0</v>
      </c>
      <c r="R80" s="98">
        <v>0</v>
      </c>
      <c r="S80" s="98">
        <v>0</v>
      </c>
      <c r="T80" s="98">
        <v>0</v>
      </c>
      <c r="U80" s="98">
        <v>0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98">
        <v>0</v>
      </c>
      <c r="AC80" s="98">
        <v>0</v>
      </c>
      <c r="AD80" s="98">
        <v>0</v>
      </c>
      <c r="AE80" s="98">
        <v>0</v>
      </c>
      <c r="AF80" s="98">
        <v>0</v>
      </c>
      <c r="AG80" s="98">
        <v>0</v>
      </c>
      <c r="AH80" s="98">
        <v>0</v>
      </c>
      <c r="AI80" s="98">
        <v>0</v>
      </c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</row>
    <row r="81" spans="1:116" ht="20.100000000000001" customHeight="1" outlineLevel="1">
      <c r="A81" s="97" t="s">
        <v>303</v>
      </c>
      <c r="B81" s="105">
        <v>1</v>
      </c>
      <c r="C81" s="105" t="s">
        <v>290</v>
      </c>
      <c r="D81" s="98">
        <v>100000</v>
      </c>
      <c r="E81" s="98">
        <f t="shared" si="28"/>
        <v>100000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100000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  <c r="U81" s="98">
        <v>0</v>
      </c>
      <c r="V81" s="98">
        <v>0</v>
      </c>
      <c r="W81" s="98">
        <v>0</v>
      </c>
      <c r="X81" s="98">
        <v>0</v>
      </c>
      <c r="Y81" s="98">
        <v>0</v>
      </c>
      <c r="Z81" s="98">
        <v>0</v>
      </c>
      <c r="AA81" s="98">
        <v>0</v>
      </c>
      <c r="AB81" s="98">
        <v>0</v>
      </c>
      <c r="AC81" s="98">
        <v>0</v>
      </c>
      <c r="AD81" s="98">
        <v>0</v>
      </c>
      <c r="AE81" s="98">
        <v>0</v>
      </c>
      <c r="AF81" s="98">
        <v>0</v>
      </c>
      <c r="AG81" s="98">
        <v>0</v>
      </c>
      <c r="AH81" s="98">
        <v>0</v>
      </c>
      <c r="AI81" s="98">
        <v>0</v>
      </c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</row>
    <row r="82" spans="1:116" ht="20.100000000000001" customHeight="1" outlineLevel="1">
      <c r="A82" s="97" t="s">
        <v>344</v>
      </c>
      <c r="B82" s="105">
        <v>1</v>
      </c>
      <c r="C82" s="105" t="s">
        <v>290</v>
      </c>
      <c r="D82" s="98">
        <v>20000</v>
      </c>
      <c r="E82" s="98">
        <f t="shared" si="28"/>
        <v>20000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0</v>
      </c>
      <c r="U82" s="98">
        <v>0</v>
      </c>
      <c r="V82" s="98">
        <v>0</v>
      </c>
      <c r="W82" s="98">
        <v>0</v>
      </c>
      <c r="X82" s="98">
        <v>0</v>
      </c>
      <c r="Y82" s="98">
        <v>0</v>
      </c>
      <c r="Z82" s="98">
        <v>0</v>
      </c>
      <c r="AA82" s="98">
        <v>0</v>
      </c>
      <c r="AB82" s="98">
        <v>0</v>
      </c>
      <c r="AC82" s="98">
        <v>20000</v>
      </c>
      <c r="AD82" s="98">
        <v>0</v>
      </c>
      <c r="AE82" s="98">
        <v>0</v>
      </c>
      <c r="AF82" s="98">
        <v>0</v>
      </c>
      <c r="AG82" s="98">
        <v>0</v>
      </c>
      <c r="AH82" s="98">
        <v>0</v>
      </c>
      <c r="AI82" s="98">
        <v>0</v>
      </c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</row>
    <row r="83" spans="1:116" ht="20.100000000000001" customHeight="1" outlineLevel="1">
      <c r="A83" s="97" t="s">
        <v>446</v>
      </c>
      <c r="B83" s="110">
        <v>519</v>
      </c>
      <c r="C83" s="105" t="s">
        <v>32</v>
      </c>
      <c r="D83" s="98">
        <v>280</v>
      </c>
      <c r="E83" s="98">
        <f t="shared" si="28"/>
        <v>145320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145320</v>
      </c>
      <c r="O83" s="98">
        <v>0</v>
      </c>
      <c r="P83" s="98">
        <v>0</v>
      </c>
      <c r="Q83" s="98">
        <v>0</v>
      </c>
      <c r="R83" s="98">
        <v>0</v>
      </c>
      <c r="S83" s="98">
        <v>0</v>
      </c>
      <c r="T83" s="98">
        <v>0</v>
      </c>
      <c r="U83" s="98">
        <v>0</v>
      </c>
      <c r="V83" s="98">
        <v>0</v>
      </c>
      <c r="W83" s="98">
        <v>0</v>
      </c>
      <c r="X83" s="98">
        <v>0</v>
      </c>
      <c r="Y83" s="98">
        <v>0</v>
      </c>
      <c r="Z83" s="98">
        <v>0</v>
      </c>
      <c r="AA83" s="98">
        <v>0</v>
      </c>
      <c r="AB83" s="98">
        <v>0</v>
      </c>
      <c r="AC83" s="98">
        <v>0</v>
      </c>
      <c r="AD83" s="98">
        <v>0</v>
      </c>
      <c r="AE83" s="98">
        <v>0</v>
      </c>
      <c r="AF83" s="98">
        <v>0</v>
      </c>
      <c r="AG83" s="98">
        <v>0</v>
      </c>
      <c r="AH83" s="98">
        <v>0</v>
      </c>
      <c r="AI83" s="98">
        <v>0</v>
      </c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</row>
    <row r="84" spans="1:116" ht="20.100000000000001" customHeight="1" outlineLevel="1">
      <c r="A84" s="97" t="s">
        <v>304</v>
      </c>
      <c r="B84" s="105">
        <v>1</v>
      </c>
      <c r="C84" s="105" t="s">
        <v>290</v>
      </c>
      <c r="D84" s="98">
        <v>120000</v>
      </c>
      <c r="E84" s="98">
        <f t="shared" si="28"/>
        <v>120000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120000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98">
        <v>0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>
        <v>0</v>
      </c>
      <c r="AD84" s="98">
        <v>0</v>
      </c>
      <c r="AE84" s="98">
        <v>0</v>
      </c>
      <c r="AF84" s="98">
        <v>0</v>
      </c>
      <c r="AG84" s="98">
        <v>0</v>
      </c>
      <c r="AH84" s="98">
        <v>0</v>
      </c>
      <c r="AI84" s="98">
        <v>0</v>
      </c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</row>
    <row r="85" spans="1:116" ht="20.100000000000001" customHeight="1" outlineLevel="1">
      <c r="A85" s="97" t="s">
        <v>305</v>
      </c>
      <c r="B85" s="105">
        <v>1</v>
      </c>
      <c r="C85" s="105" t="s">
        <v>290</v>
      </c>
      <c r="D85" s="98">
        <v>24000</v>
      </c>
      <c r="E85" s="98">
        <f t="shared" si="28"/>
        <v>24000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98">
        <v>0</v>
      </c>
      <c r="W85" s="98">
        <v>0</v>
      </c>
      <c r="X85" s="98">
        <v>0</v>
      </c>
      <c r="Y85" s="98">
        <v>0</v>
      </c>
      <c r="Z85" s="98">
        <v>24000</v>
      </c>
      <c r="AA85" s="98">
        <v>0</v>
      </c>
      <c r="AB85" s="98">
        <v>0</v>
      </c>
      <c r="AC85" s="98">
        <v>0</v>
      </c>
      <c r="AD85" s="98">
        <v>0</v>
      </c>
      <c r="AE85" s="98">
        <v>0</v>
      </c>
      <c r="AF85" s="98">
        <v>0</v>
      </c>
      <c r="AG85" s="98">
        <v>0</v>
      </c>
      <c r="AH85" s="98">
        <v>0</v>
      </c>
      <c r="AI85" s="98">
        <v>0</v>
      </c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</row>
    <row r="86" spans="1:116" ht="20.100000000000001" customHeight="1" outlineLevel="1">
      <c r="A86" s="97" t="s">
        <v>345</v>
      </c>
      <c r="B86" s="105">
        <v>387</v>
      </c>
      <c r="C86" s="105" t="s">
        <v>32</v>
      </c>
      <c r="D86" s="98">
        <v>280</v>
      </c>
      <c r="E86" s="98">
        <f t="shared" si="28"/>
        <v>108360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108360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98">
        <v>0</v>
      </c>
      <c r="W86" s="98">
        <v>0</v>
      </c>
      <c r="X86" s="98">
        <v>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0</v>
      </c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</row>
    <row r="87" spans="1:116" ht="20.100000000000001" customHeight="1" outlineLevel="1">
      <c r="A87" s="97" t="s">
        <v>306</v>
      </c>
      <c r="B87" s="105">
        <v>1</v>
      </c>
      <c r="C87" s="105" t="s">
        <v>290</v>
      </c>
      <c r="D87" s="98">
        <v>350000</v>
      </c>
      <c r="E87" s="98">
        <f t="shared" si="28"/>
        <v>350000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350000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98">
        <v>0</v>
      </c>
      <c r="W87" s="98">
        <v>0</v>
      </c>
      <c r="X87" s="98">
        <v>0</v>
      </c>
      <c r="Y87" s="98">
        <v>0</v>
      </c>
      <c r="Z87" s="98">
        <v>0</v>
      </c>
      <c r="AA87" s="98">
        <v>0</v>
      </c>
      <c r="AB87" s="98">
        <v>0</v>
      </c>
      <c r="AC87" s="98">
        <v>0</v>
      </c>
      <c r="AD87" s="98">
        <v>0</v>
      </c>
      <c r="AE87" s="98">
        <v>0</v>
      </c>
      <c r="AF87" s="98">
        <v>0</v>
      </c>
      <c r="AG87" s="98">
        <v>0</v>
      </c>
      <c r="AH87" s="98">
        <v>0</v>
      </c>
      <c r="AI87" s="98">
        <v>0</v>
      </c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</row>
    <row r="88" spans="1:116" ht="20.100000000000001" customHeight="1" outlineLevel="1">
      <c r="A88" s="97" t="s">
        <v>307</v>
      </c>
      <c r="B88" s="105">
        <v>1</v>
      </c>
      <c r="C88" s="105" t="s">
        <v>290</v>
      </c>
      <c r="D88" s="98">
        <v>70000</v>
      </c>
      <c r="E88" s="98">
        <f t="shared" si="28"/>
        <v>70000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70000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>
        <v>0</v>
      </c>
      <c r="AF88" s="98">
        <v>0</v>
      </c>
      <c r="AG88" s="98">
        <v>0</v>
      </c>
      <c r="AH88" s="98">
        <v>0</v>
      </c>
      <c r="AI88" s="98">
        <v>0</v>
      </c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</row>
    <row r="89" spans="1:116" ht="20.100000000000001" customHeight="1" outlineLevel="1">
      <c r="A89" s="97" t="s">
        <v>447</v>
      </c>
      <c r="B89" s="110">
        <v>572</v>
      </c>
      <c r="C89" s="105" t="s">
        <v>32</v>
      </c>
      <c r="D89" s="98">
        <v>480</v>
      </c>
      <c r="E89" s="98">
        <f t="shared" si="28"/>
        <v>274560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274560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98">
        <v>0</v>
      </c>
      <c r="W89" s="98">
        <v>0</v>
      </c>
      <c r="X89" s="98">
        <v>0</v>
      </c>
      <c r="Y89" s="98">
        <v>0</v>
      </c>
      <c r="Z89" s="98">
        <v>0</v>
      </c>
      <c r="AA89" s="98">
        <v>0</v>
      </c>
      <c r="AB89" s="98">
        <v>0</v>
      </c>
      <c r="AC89" s="98">
        <v>0</v>
      </c>
      <c r="AD89" s="98">
        <v>0</v>
      </c>
      <c r="AE89" s="98">
        <v>0</v>
      </c>
      <c r="AF89" s="98">
        <v>0</v>
      </c>
      <c r="AG89" s="98">
        <v>0</v>
      </c>
      <c r="AH89" s="98">
        <v>0</v>
      </c>
      <c r="AI89" s="98">
        <v>0</v>
      </c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</row>
    <row r="90" spans="1:116" ht="20.100000000000001" customHeight="1" outlineLevel="1">
      <c r="A90" s="97" t="s">
        <v>448</v>
      </c>
      <c r="B90" s="110">
        <v>1</v>
      </c>
      <c r="C90" s="105" t="s">
        <v>290</v>
      </c>
      <c r="D90" s="98">
        <v>160000</v>
      </c>
      <c r="E90" s="98">
        <f t="shared" si="28"/>
        <v>160000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160000</v>
      </c>
      <c r="P90" s="98">
        <v>0</v>
      </c>
      <c r="Q90" s="98">
        <v>0</v>
      </c>
      <c r="R90" s="98">
        <v>0</v>
      </c>
      <c r="S90" s="98">
        <v>0</v>
      </c>
      <c r="T90" s="98">
        <v>0</v>
      </c>
      <c r="U90" s="98">
        <v>0</v>
      </c>
      <c r="V90" s="98">
        <v>0</v>
      </c>
      <c r="W90" s="98">
        <v>0</v>
      </c>
      <c r="X90" s="98">
        <v>0</v>
      </c>
      <c r="Y90" s="98">
        <v>0</v>
      </c>
      <c r="Z90" s="98">
        <v>0</v>
      </c>
      <c r="AA90" s="98">
        <v>0</v>
      </c>
      <c r="AB90" s="98">
        <v>0</v>
      </c>
      <c r="AC90" s="98">
        <v>0</v>
      </c>
      <c r="AD90" s="98">
        <v>0</v>
      </c>
      <c r="AE90" s="98">
        <v>0</v>
      </c>
      <c r="AF90" s="98">
        <v>0</v>
      </c>
      <c r="AG90" s="98">
        <v>0</v>
      </c>
      <c r="AH90" s="98">
        <v>0</v>
      </c>
      <c r="AI90" s="98">
        <v>0</v>
      </c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</row>
    <row r="91" spans="1:116" ht="20.100000000000001" customHeight="1" outlineLevel="1">
      <c r="A91" s="97" t="s">
        <v>449</v>
      </c>
      <c r="B91" s="110">
        <v>1</v>
      </c>
      <c r="C91" s="105" t="s">
        <v>290</v>
      </c>
      <c r="D91" s="98">
        <v>32000</v>
      </c>
      <c r="E91" s="98">
        <f t="shared" si="28"/>
        <v>32000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0</v>
      </c>
      <c r="S91" s="98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>
        <v>0</v>
      </c>
      <c r="AD91" s="98">
        <v>32000</v>
      </c>
      <c r="AE91" s="98">
        <v>0</v>
      </c>
      <c r="AF91" s="98">
        <v>0</v>
      </c>
      <c r="AG91" s="98">
        <v>0</v>
      </c>
      <c r="AH91" s="98">
        <v>0</v>
      </c>
      <c r="AI91" s="98">
        <v>0</v>
      </c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</row>
    <row r="92" spans="1:116" ht="20.100000000000001" customHeight="1" outlineLevel="1">
      <c r="A92" s="97" t="s">
        <v>450</v>
      </c>
      <c r="B92" s="110">
        <v>544</v>
      </c>
      <c r="C92" s="105" t="s">
        <v>32</v>
      </c>
      <c r="D92" s="98">
        <v>280</v>
      </c>
      <c r="E92" s="98">
        <f t="shared" si="28"/>
        <v>152320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152320</v>
      </c>
      <c r="P92" s="98">
        <v>0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98">
        <v>0</v>
      </c>
      <c r="W92" s="98">
        <v>0</v>
      </c>
      <c r="X92" s="98">
        <v>0</v>
      </c>
      <c r="Y92" s="98">
        <v>0</v>
      </c>
      <c r="Z92" s="98">
        <v>0</v>
      </c>
      <c r="AA92" s="98">
        <v>0</v>
      </c>
      <c r="AB92" s="98">
        <v>0</v>
      </c>
      <c r="AC92" s="98">
        <v>0</v>
      </c>
      <c r="AD92" s="98">
        <v>0</v>
      </c>
      <c r="AE92" s="98">
        <v>0</v>
      </c>
      <c r="AF92" s="98">
        <v>0</v>
      </c>
      <c r="AG92" s="98">
        <v>0</v>
      </c>
      <c r="AH92" s="98">
        <v>0</v>
      </c>
      <c r="AI92" s="98">
        <v>0</v>
      </c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</row>
    <row r="93" spans="1:116" ht="20.100000000000001" customHeight="1" outlineLevel="1">
      <c r="A93" s="97" t="s">
        <v>308</v>
      </c>
      <c r="B93" s="110">
        <v>8</v>
      </c>
      <c r="C93" s="105" t="s">
        <v>290</v>
      </c>
      <c r="D93" s="98">
        <v>13920</v>
      </c>
      <c r="E93" s="98">
        <f t="shared" si="28"/>
        <v>111360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41760</v>
      </c>
      <c r="L93" s="98">
        <v>13920</v>
      </c>
      <c r="M93" s="98">
        <v>13920</v>
      </c>
      <c r="N93" s="98">
        <v>27840</v>
      </c>
      <c r="O93" s="98">
        <v>13920</v>
      </c>
      <c r="P93" s="98">
        <v>0</v>
      </c>
      <c r="Q93" s="98">
        <v>0</v>
      </c>
      <c r="R93" s="98">
        <v>0</v>
      </c>
      <c r="S93" s="98">
        <v>0</v>
      </c>
      <c r="T93" s="98">
        <v>0</v>
      </c>
      <c r="U93" s="98">
        <v>0</v>
      </c>
      <c r="V93" s="98">
        <v>0</v>
      </c>
      <c r="W93" s="98">
        <v>0</v>
      </c>
      <c r="X93" s="98">
        <v>0</v>
      </c>
      <c r="Y93" s="98">
        <v>0</v>
      </c>
      <c r="Z93" s="98">
        <v>0</v>
      </c>
      <c r="AA93" s="98">
        <v>0</v>
      </c>
      <c r="AB93" s="98">
        <v>0</v>
      </c>
      <c r="AC93" s="98">
        <v>0</v>
      </c>
      <c r="AD93" s="98">
        <v>0</v>
      </c>
      <c r="AE93" s="98">
        <v>0</v>
      </c>
      <c r="AF93" s="98">
        <v>0</v>
      </c>
      <c r="AG93" s="98">
        <v>0</v>
      </c>
      <c r="AH93" s="98">
        <v>0</v>
      </c>
      <c r="AI93" s="98">
        <v>0</v>
      </c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</row>
    <row r="94" spans="1:116" ht="20.100000000000001" customHeight="1" outlineLevel="1">
      <c r="A94" s="97" t="s">
        <v>451</v>
      </c>
      <c r="B94" s="110">
        <v>1</v>
      </c>
      <c r="C94" s="105" t="s">
        <v>290</v>
      </c>
      <c r="D94" s="98">
        <v>150000</v>
      </c>
      <c r="E94" s="98">
        <f t="shared" si="28"/>
        <v>150000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150000</v>
      </c>
      <c r="L94" s="98">
        <v>0</v>
      </c>
      <c r="M94" s="98">
        <v>0</v>
      </c>
      <c r="N94" s="98">
        <v>0</v>
      </c>
      <c r="O94" s="98">
        <v>0</v>
      </c>
      <c r="P94" s="98">
        <v>0</v>
      </c>
      <c r="Q94" s="98">
        <v>0</v>
      </c>
      <c r="R94" s="98">
        <v>0</v>
      </c>
      <c r="S94" s="98">
        <v>0</v>
      </c>
      <c r="T94" s="98">
        <v>0</v>
      </c>
      <c r="U94" s="98">
        <v>0</v>
      </c>
      <c r="V94" s="98">
        <v>0</v>
      </c>
      <c r="W94" s="98">
        <v>0</v>
      </c>
      <c r="X94" s="98">
        <v>0</v>
      </c>
      <c r="Y94" s="98">
        <v>0</v>
      </c>
      <c r="Z94" s="98">
        <v>0</v>
      </c>
      <c r="AA94" s="98">
        <v>0</v>
      </c>
      <c r="AB94" s="98">
        <v>0</v>
      </c>
      <c r="AC94" s="98">
        <v>0</v>
      </c>
      <c r="AD94" s="98">
        <v>0</v>
      </c>
      <c r="AE94" s="98">
        <v>0</v>
      </c>
      <c r="AF94" s="98">
        <v>0</v>
      </c>
      <c r="AG94" s="98">
        <v>0</v>
      </c>
      <c r="AH94" s="98">
        <v>0</v>
      </c>
      <c r="AI94" s="98">
        <v>0</v>
      </c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</row>
    <row r="95" spans="1:116" s="295" customFormat="1" ht="20.100000000000001" hidden="1" customHeight="1" outlineLevel="2">
      <c r="A95" s="338" t="s">
        <v>36</v>
      </c>
      <c r="B95" s="338"/>
      <c r="C95" s="338"/>
      <c r="D95" s="338"/>
      <c r="E95" s="338"/>
      <c r="F95" s="102">
        <f t="shared" ref="F95:AI95" si="29">F96+F97</f>
        <v>0</v>
      </c>
      <c r="G95" s="102">
        <f t="shared" si="29"/>
        <v>0</v>
      </c>
      <c r="H95" s="102">
        <f t="shared" si="29"/>
        <v>0</v>
      </c>
      <c r="I95" s="102">
        <f t="shared" si="29"/>
        <v>0</v>
      </c>
      <c r="J95" s="102">
        <f t="shared" si="29"/>
        <v>0</v>
      </c>
      <c r="K95" s="102">
        <f t="shared" si="29"/>
        <v>7462209.4500000002</v>
      </c>
      <c r="L95" s="102">
        <f t="shared" si="29"/>
        <v>2576571.9</v>
      </c>
      <c r="M95" s="102">
        <f t="shared" si="29"/>
        <v>2861865.35</v>
      </c>
      <c r="N95" s="102">
        <f t="shared" si="29"/>
        <v>3138302.4499999997</v>
      </c>
      <c r="O95" s="102">
        <f t="shared" si="29"/>
        <v>3405355.9000000004</v>
      </c>
      <c r="P95" s="102">
        <f t="shared" si="29"/>
        <v>3663289.35</v>
      </c>
      <c r="Q95" s="102">
        <f t="shared" si="29"/>
        <v>154212.35</v>
      </c>
      <c r="R95" s="102">
        <f t="shared" si="29"/>
        <v>149652.35</v>
      </c>
      <c r="S95" s="102">
        <f t="shared" si="29"/>
        <v>147372.35</v>
      </c>
      <c r="T95" s="102">
        <f t="shared" si="29"/>
        <v>142812.35</v>
      </c>
      <c r="U95" s="102">
        <f t="shared" si="29"/>
        <v>138252.35</v>
      </c>
      <c r="V95" s="102">
        <f t="shared" si="29"/>
        <v>135972.35</v>
      </c>
      <c r="W95" s="102">
        <f t="shared" si="29"/>
        <v>131412.35</v>
      </c>
      <c r="X95" s="102">
        <f t="shared" si="29"/>
        <v>129132.35</v>
      </c>
      <c r="Y95" s="102">
        <f t="shared" si="29"/>
        <v>124572.35</v>
      </c>
      <c r="Z95" s="102">
        <f t="shared" si="29"/>
        <v>122292.35</v>
      </c>
      <c r="AA95" s="102">
        <f t="shared" si="29"/>
        <v>117732.35</v>
      </c>
      <c r="AB95" s="102">
        <f t="shared" si="29"/>
        <v>113172.35</v>
      </c>
      <c r="AC95" s="102">
        <f t="shared" si="29"/>
        <v>110892.35</v>
      </c>
      <c r="AD95" s="102">
        <f t="shared" si="29"/>
        <v>106332.35</v>
      </c>
      <c r="AE95" s="102">
        <f t="shared" si="29"/>
        <v>101772.35</v>
      </c>
      <c r="AF95" s="102">
        <f t="shared" si="29"/>
        <v>99492.35</v>
      </c>
      <c r="AG95" s="102">
        <f t="shared" si="29"/>
        <v>94932.35</v>
      </c>
      <c r="AH95" s="102">
        <f t="shared" si="29"/>
        <v>90372.35</v>
      </c>
      <c r="AI95" s="102">
        <f t="shared" si="29"/>
        <v>120012.35</v>
      </c>
      <c r="AJ95" s="290"/>
      <c r="AK95" s="290"/>
      <c r="AL95" s="290"/>
      <c r="AM95" s="290"/>
      <c r="AN95" s="290"/>
      <c r="AO95" s="290"/>
      <c r="AP95" s="290"/>
      <c r="AQ95" s="290"/>
      <c r="AR95" s="290"/>
      <c r="AS95" s="290"/>
      <c r="AT95" s="290"/>
      <c r="AU95" s="290"/>
      <c r="AV95" s="290"/>
      <c r="AW95" s="290"/>
      <c r="AX95" s="290"/>
      <c r="AY95" s="290"/>
      <c r="AZ95" s="290"/>
      <c r="BA95" s="290"/>
      <c r="BB95" s="290"/>
      <c r="BC95" s="290"/>
      <c r="BD95" s="290"/>
      <c r="BE95" s="290"/>
      <c r="BF95" s="290"/>
      <c r="BG95" s="290"/>
      <c r="BH95" s="290"/>
      <c r="BI95" s="290"/>
      <c r="BJ95" s="290"/>
      <c r="BK95" s="290"/>
      <c r="BL95" s="290"/>
      <c r="BM95" s="290"/>
      <c r="BN95" s="290"/>
      <c r="BO95" s="290"/>
      <c r="BP95" s="290"/>
      <c r="BQ95" s="290"/>
      <c r="BR95" s="290"/>
      <c r="BS95" s="290"/>
      <c r="BT95" s="290"/>
      <c r="BU95" s="290"/>
      <c r="BV95" s="290"/>
      <c r="BW95" s="290"/>
      <c r="BX95" s="290"/>
      <c r="BY95" s="290"/>
      <c r="BZ95" s="290"/>
      <c r="CA95" s="290"/>
      <c r="CB95" s="290"/>
      <c r="CC95" s="290"/>
      <c r="CD95" s="290"/>
      <c r="CE95" s="290"/>
      <c r="CF95" s="290"/>
      <c r="CG95" s="290"/>
      <c r="CH95" s="290"/>
      <c r="CI95" s="290"/>
      <c r="CJ95" s="290"/>
      <c r="CK95" s="290"/>
      <c r="CL95" s="290"/>
      <c r="CM95" s="290"/>
      <c r="CN95" s="290"/>
      <c r="CO95" s="290"/>
      <c r="CP95" s="290"/>
      <c r="CQ95" s="290"/>
      <c r="CR95" s="290"/>
      <c r="CS95" s="290"/>
      <c r="CT95" s="290"/>
      <c r="CU95" s="290"/>
      <c r="CV95" s="290"/>
      <c r="CW95" s="290"/>
      <c r="CX95" s="290"/>
      <c r="CY95" s="290"/>
      <c r="CZ95" s="290"/>
      <c r="DA95" s="290"/>
      <c r="DB95" s="290"/>
      <c r="DC95" s="290"/>
      <c r="DD95" s="290"/>
      <c r="DE95" s="290"/>
      <c r="DF95" s="290"/>
      <c r="DG95" s="290"/>
      <c r="DH95" s="290"/>
      <c r="DI95" s="290"/>
      <c r="DJ95" s="290"/>
      <c r="DK95" s="290"/>
      <c r="DL95" s="290"/>
    </row>
    <row r="96" spans="1:116" ht="20.100000000000001" customHeight="1" outlineLevel="1" collapsed="1">
      <c r="A96" s="103" t="s">
        <v>430</v>
      </c>
      <c r="B96" s="98">
        <v>60000</v>
      </c>
      <c r="C96" s="104" t="s">
        <v>32</v>
      </c>
      <c r="D96" s="107">
        <v>380</v>
      </c>
      <c r="E96" s="98">
        <f>D96*B96</f>
        <v>22800000</v>
      </c>
      <c r="F96" s="98">
        <v>0</v>
      </c>
      <c r="G96" s="98">
        <v>0</v>
      </c>
      <c r="H96" s="98">
        <v>0</v>
      </c>
      <c r="I96" s="98">
        <v>0</v>
      </c>
      <c r="J96" s="98">
        <v>0</v>
      </c>
      <c r="K96" s="98">
        <v>6963120</v>
      </c>
      <c r="L96" s="98">
        <v>2416800</v>
      </c>
      <c r="M96" s="98">
        <v>2688120</v>
      </c>
      <c r="N96" s="98">
        <v>2950319.9999999995</v>
      </c>
      <c r="O96" s="98">
        <v>3203400.0000000005</v>
      </c>
      <c r="P96" s="98">
        <v>3447360</v>
      </c>
      <c r="Q96" s="98">
        <v>91200</v>
      </c>
      <c r="R96" s="98">
        <v>86640</v>
      </c>
      <c r="S96" s="98">
        <v>84360</v>
      </c>
      <c r="T96" s="98">
        <v>79800</v>
      </c>
      <c r="U96" s="98">
        <v>75240</v>
      </c>
      <c r="V96" s="98">
        <v>72960</v>
      </c>
      <c r="W96" s="98">
        <v>68400</v>
      </c>
      <c r="X96" s="98">
        <v>66120</v>
      </c>
      <c r="Y96" s="98">
        <v>61560</v>
      </c>
      <c r="Z96" s="98">
        <v>59280</v>
      </c>
      <c r="AA96" s="98">
        <v>54719.999999999993</v>
      </c>
      <c r="AB96" s="98">
        <v>50160</v>
      </c>
      <c r="AC96" s="98">
        <v>47880</v>
      </c>
      <c r="AD96" s="98">
        <v>43320</v>
      </c>
      <c r="AE96" s="98">
        <v>38760</v>
      </c>
      <c r="AF96" s="98">
        <v>36480</v>
      </c>
      <c r="AG96" s="98">
        <v>31920</v>
      </c>
      <c r="AH96" s="98">
        <v>27359.999999999996</v>
      </c>
      <c r="AI96" s="98">
        <v>57000</v>
      </c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</row>
    <row r="97" spans="1:116" ht="20.100000000000001" customHeight="1" outlineLevel="1">
      <c r="A97" s="106" t="s">
        <v>431</v>
      </c>
      <c r="B97" s="98">
        <v>5273</v>
      </c>
      <c r="C97" s="104" t="s">
        <v>290</v>
      </c>
      <c r="D97" s="107">
        <v>500</v>
      </c>
      <c r="E97" s="98">
        <f>D97*B97</f>
        <v>2636500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499089.45</v>
      </c>
      <c r="L97" s="98">
        <v>159771.9</v>
      </c>
      <c r="M97" s="98">
        <v>173745.35</v>
      </c>
      <c r="N97" s="98">
        <v>187982.45</v>
      </c>
      <c r="O97" s="98">
        <v>201955.9</v>
      </c>
      <c r="P97" s="98">
        <v>215929.35</v>
      </c>
      <c r="Q97" s="98">
        <v>63012.350000000006</v>
      </c>
      <c r="R97" s="98">
        <v>63012.350000000006</v>
      </c>
      <c r="S97" s="98">
        <v>63012.350000000006</v>
      </c>
      <c r="T97" s="98">
        <v>63012.350000000006</v>
      </c>
      <c r="U97" s="98">
        <v>63012.350000000006</v>
      </c>
      <c r="V97" s="98">
        <v>63012.350000000006</v>
      </c>
      <c r="W97" s="98">
        <v>63012.350000000006</v>
      </c>
      <c r="X97" s="98">
        <v>63012.350000000006</v>
      </c>
      <c r="Y97" s="98">
        <v>63012.350000000006</v>
      </c>
      <c r="Z97" s="98">
        <v>63012.350000000006</v>
      </c>
      <c r="AA97" s="98">
        <v>63012.350000000006</v>
      </c>
      <c r="AB97" s="98">
        <v>63012.350000000006</v>
      </c>
      <c r="AC97" s="98">
        <v>63012.350000000006</v>
      </c>
      <c r="AD97" s="98">
        <v>63012.350000000006</v>
      </c>
      <c r="AE97" s="98">
        <v>63012.350000000006</v>
      </c>
      <c r="AF97" s="98">
        <v>63012.350000000006</v>
      </c>
      <c r="AG97" s="98">
        <v>63012.350000000006</v>
      </c>
      <c r="AH97" s="98">
        <v>63012.350000000006</v>
      </c>
      <c r="AI97" s="98">
        <v>63012.350000000006</v>
      </c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</row>
    <row r="98" spans="1:116" ht="20.100000000000001" hidden="1" customHeight="1" outlineLevel="2">
      <c r="A98" s="100" t="s">
        <v>334</v>
      </c>
      <c r="B98" s="334">
        <f>SUM(F98:AI98)</f>
        <v>35110909.050000027</v>
      </c>
      <c r="C98" s="334"/>
      <c r="D98" s="334"/>
      <c r="E98" s="334"/>
      <c r="F98" s="101">
        <f t="shared" ref="F98:AI98" si="30">F95+F68+F61</f>
        <v>0</v>
      </c>
      <c r="G98" s="101">
        <f t="shared" si="30"/>
        <v>0</v>
      </c>
      <c r="H98" s="101">
        <f t="shared" si="30"/>
        <v>0</v>
      </c>
      <c r="I98" s="101">
        <f t="shared" si="30"/>
        <v>0</v>
      </c>
      <c r="J98" s="101">
        <f t="shared" si="30"/>
        <v>1650000</v>
      </c>
      <c r="K98" s="101">
        <f t="shared" si="30"/>
        <v>10323409.449999999</v>
      </c>
      <c r="L98" s="101">
        <f t="shared" si="30"/>
        <v>3089291.9</v>
      </c>
      <c r="M98" s="101">
        <f t="shared" si="30"/>
        <v>3087265.35</v>
      </c>
      <c r="N98" s="101">
        <f t="shared" si="30"/>
        <v>3760662.4499999997</v>
      </c>
      <c r="O98" s="101">
        <f t="shared" si="30"/>
        <v>5811595.9000000004</v>
      </c>
      <c r="P98" s="101">
        <f t="shared" si="30"/>
        <v>4758289.3499999996</v>
      </c>
      <c r="Q98" s="101">
        <f t="shared" si="30"/>
        <v>154212.35</v>
      </c>
      <c r="R98" s="101">
        <f t="shared" si="30"/>
        <v>149652.35</v>
      </c>
      <c r="S98" s="101">
        <f t="shared" si="30"/>
        <v>147372.35</v>
      </c>
      <c r="T98" s="101">
        <f t="shared" si="30"/>
        <v>142812.35</v>
      </c>
      <c r="U98" s="101">
        <f t="shared" si="30"/>
        <v>138252.35</v>
      </c>
      <c r="V98" s="101">
        <f t="shared" si="30"/>
        <v>135972.35</v>
      </c>
      <c r="W98" s="101">
        <f t="shared" si="30"/>
        <v>131412.35</v>
      </c>
      <c r="X98" s="101">
        <f t="shared" si="30"/>
        <v>129132.35</v>
      </c>
      <c r="Y98" s="101">
        <f t="shared" si="30"/>
        <v>254572.35</v>
      </c>
      <c r="Z98" s="101">
        <f t="shared" si="30"/>
        <v>146292.35</v>
      </c>
      <c r="AA98" s="101">
        <f t="shared" si="30"/>
        <v>153732.35</v>
      </c>
      <c r="AB98" s="101">
        <f t="shared" si="30"/>
        <v>145172.35</v>
      </c>
      <c r="AC98" s="101">
        <f t="shared" si="30"/>
        <v>156892.35</v>
      </c>
      <c r="AD98" s="101">
        <f t="shared" si="30"/>
        <v>138332.35</v>
      </c>
      <c r="AE98" s="101">
        <f t="shared" si="30"/>
        <v>101772.35</v>
      </c>
      <c r="AF98" s="101">
        <f t="shared" si="30"/>
        <v>99492.35</v>
      </c>
      <c r="AG98" s="101">
        <f t="shared" si="30"/>
        <v>94932.35</v>
      </c>
      <c r="AH98" s="101">
        <f t="shared" si="30"/>
        <v>90372.35</v>
      </c>
      <c r="AI98" s="101">
        <f t="shared" si="30"/>
        <v>120012.35</v>
      </c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</row>
    <row r="99" spans="1:116" hidden="1" outlineLevel="2">
      <c r="A99" s="158"/>
      <c r="B99" s="158"/>
      <c r="C99" s="158"/>
      <c r="D99" s="158"/>
      <c r="E99" s="15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</row>
    <row r="100" spans="1:116" ht="43.5" hidden="1" customHeight="1" outlineLevel="2">
      <c r="A100" s="95" t="s">
        <v>1</v>
      </c>
      <c r="B100" s="95" t="s">
        <v>323</v>
      </c>
      <c r="C100" s="95" t="s">
        <v>324</v>
      </c>
      <c r="D100" s="95" t="s">
        <v>325</v>
      </c>
      <c r="E100" s="95" t="s">
        <v>319</v>
      </c>
      <c r="F100" s="95" t="s">
        <v>199</v>
      </c>
      <c r="G100" s="95" t="s">
        <v>316</v>
      </c>
      <c r="H100" s="95" t="s">
        <v>317</v>
      </c>
      <c r="I100" s="95" t="s">
        <v>198</v>
      </c>
      <c r="J100" s="95" t="s">
        <v>197</v>
      </c>
      <c r="K100" s="95" t="s">
        <v>196</v>
      </c>
      <c r="L100" s="95" t="s">
        <v>195</v>
      </c>
      <c r="M100" s="95" t="s">
        <v>194</v>
      </c>
      <c r="N100" s="95" t="s">
        <v>193</v>
      </c>
      <c r="O100" s="95" t="s">
        <v>192</v>
      </c>
      <c r="P100" s="95" t="s">
        <v>191</v>
      </c>
      <c r="Q100" s="95" t="s">
        <v>190</v>
      </c>
      <c r="R100" s="95" t="s">
        <v>189</v>
      </c>
      <c r="S100" s="95" t="s">
        <v>188</v>
      </c>
      <c r="T100" s="95" t="s">
        <v>187</v>
      </c>
      <c r="U100" s="95" t="s">
        <v>186</v>
      </c>
      <c r="V100" s="95" t="s">
        <v>185</v>
      </c>
      <c r="W100" s="95" t="s">
        <v>184</v>
      </c>
      <c r="X100" s="95" t="s">
        <v>183</v>
      </c>
      <c r="Y100" s="95" t="s">
        <v>182</v>
      </c>
      <c r="Z100" s="95" t="s">
        <v>181</v>
      </c>
      <c r="AA100" s="95" t="s">
        <v>180</v>
      </c>
      <c r="AB100" s="95" t="s">
        <v>179</v>
      </c>
      <c r="AC100" s="95" t="s">
        <v>178</v>
      </c>
      <c r="AD100" s="95" t="s">
        <v>177</v>
      </c>
      <c r="AE100" s="95" t="s">
        <v>176</v>
      </c>
      <c r="AF100" s="95" t="s">
        <v>175</v>
      </c>
      <c r="AG100" s="95" t="s">
        <v>174</v>
      </c>
      <c r="AH100" s="95" t="s">
        <v>173</v>
      </c>
      <c r="AI100" s="95" t="s">
        <v>172</v>
      </c>
    </row>
    <row r="101" spans="1:116" ht="20.100000000000001" hidden="1" customHeight="1" outlineLevel="2">
      <c r="A101" s="333" t="s">
        <v>335</v>
      </c>
      <c r="B101" s="333"/>
      <c r="C101" s="333"/>
      <c r="D101" s="333"/>
      <c r="E101" s="333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</row>
    <row r="102" spans="1:116" ht="20.100000000000001" hidden="1" customHeight="1" outlineLevel="2">
      <c r="A102" s="333" t="s">
        <v>346</v>
      </c>
      <c r="B102" s="333"/>
      <c r="C102" s="333"/>
      <c r="D102" s="333"/>
      <c r="E102" s="333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</row>
    <row r="103" spans="1:116" ht="20.100000000000001" hidden="1" customHeight="1" outlineLevel="2">
      <c r="A103" s="103" t="s">
        <v>309</v>
      </c>
      <c r="B103" s="104">
        <v>1</v>
      </c>
      <c r="C103" s="105" t="s">
        <v>292</v>
      </c>
      <c r="D103" s="98"/>
      <c r="E103" s="98">
        <f>D103*B103</f>
        <v>0</v>
      </c>
      <c r="F103" s="109"/>
      <c r="G103" s="109"/>
      <c r="H103" s="109"/>
      <c r="I103" s="109"/>
      <c r="J103" s="114"/>
      <c r="K103" s="98"/>
      <c r="L103" s="109"/>
      <c r="M103" s="109"/>
      <c r="N103" s="109"/>
      <c r="O103" s="98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</row>
    <row r="104" spans="1:116" ht="20.100000000000001" hidden="1" customHeight="1" outlineLevel="2">
      <c r="A104" s="333" t="s">
        <v>39</v>
      </c>
      <c r="B104" s="333"/>
      <c r="C104" s="333"/>
      <c r="D104" s="333"/>
      <c r="E104" s="333"/>
      <c r="F104" s="98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</row>
    <row r="105" spans="1:116" ht="20.100000000000001" hidden="1" customHeight="1" outlineLevel="2">
      <c r="A105" s="103" t="s">
        <v>347</v>
      </c>
      <c r="B105" s="104">
        <v>1</v>
      </c>
      <c r="C105" s="105" t="s">
        <v>292</v>
      </c>
      <c r="D105" s="98"/>
      <c r="E105" s="98">
        <f>D105*B105</f>
        <v>0</v>
      </c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</row>
    <row r="106" spans="1:116" ht="20.100000000000001" hidden="1" customHeight="1" outlineLevel="2">
      <c r="A106" s="333" t="s">
        <v>348</v>
      </c>
      <c r="B106" s="333"/>
      <c r="C106" s="333"/>
      <c r="D106" s="333"/>
      <c r="E106" s="333"/>
      <c r="F106" s="98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  <c r="AI106" s="114"/>
    </row>
    <row r="107" spans="1:116" ht="20.100000000000001" hidden="1" customHeight="1" outlineLevel="2">
      <c r="A107" s="95"/>
      <c r="B107" s="95"/>
      <c r="C107" s="95"/>
      <c r="D107" s="95"/>
      <c r="E107" s="95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</row>
    <row r="108" spans="1:116" ht="20.100000000000001" hidden="1" customHeight="1" outlineLevel="2">
      <c r="A108" s="103" t="s">
        <v>349</v>
      </c>
      <c r="B108" s="98">
        <f>SUM(K107:AI107)</f>
        <v>0</v>
      </c>
      <c r="C108" s="105" t="s">
        <v>292</v>
      </c>
      <c r="D108" s="98"/>
      <c r="E108" s="98">
        <f>B108*D108</f>
        <v>0</v>
      </c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</row>
    <row r="109" spans="1:116" ht="20.100000000000001" hidden="1" customHeight="1" outlineLevel="2">
      <c r="A109" s="100" t="s">
        <v>334</v>
      </c>
      <c r="B109" s="334">
        <f>SUM(F109:AI109)</f>
        <v>0</v>
      </c>
      <c r="C109" s="334"/>
      <c r="D109" s="334"/>
      <c r="E109" s="334"/>
      <c r="F109" s="101">
        <f>SUM(F101:F108)</f>
        <v>0</v>
      </c>
      <c r="G109" s="101">
        <f t="shared" ref="G109:AI109" si="31">SUM(G101:G108)</f>
        <v>0</v>
      </c>
      <c r="H109" s="101">
        <f t="shared" si="31"/>
        <v>0</v>
      </c>
      <c r="I109" s="101">
        <f t="shared" si="31"/>
        <v>0</v>
      </c>
      <c r="J109" s="101">
        <f t="shared" si="31"/>
        <v>0</v>
      </c>
      <c r="K109" s="101">
        <f t="shared" si="31"/>
        <v>0</v>
      </c>
      <c r="L109" s="101">
        <f t="shared" si="31"/>
        <v>0</v>
      </c>
      <c r="M109" s="101">
        <f t="shared" si="31"/>
        <v>0</v>
      </c>
      <c r="N109" s="101">
        <f t="shared" si="31"/>
        <v>0</v>
      </c>
      <c r="O109" s="101">
        <f t="shared" si="31"/>
        <v>0</v>
      </c>
      <c r="P109" s="101">
        <f t="shared" si="31"/>
        <v>0</v>
      </c>
      <c r="Q109" s="101">
        <f t="shared" si="31"/>
        <v>0</v>
      </c>
      <c r="R109" s="101">
        <f t="shared" si="31"/>
        <v>0</v>
      </c>
      <c r="S109" s="101">
        <f t="shared" si="31"/>
        <v>0</v>
      </c>
      <c r="T109" s="101">
        <f t="shared" si="31"/>
        <v>0</v>
      </c>
      <c r="U109" s="101">
        <f t="shared" si="31"/>
        <v>0</v>
      </c>
      <c r="V109" s="101">
        <f t="shared" si="31"/>
        <v>0</v>
      </c>
      <c r="W109" s="101">
        <f t="shared" si="31"/>
        <v>0</v>
      </c>
      <c r="X109" s="101">
        <f t="shared" si="31"/>
        <v>0</v>
      </c>
      <c r="Y109" s="101">
        <f t="shared" si="31"/>
        <v>0</v>
      </c>
      <c r="Z109" s="101">
        <f t="shared" si="31"/>
        <v>0</v>
      </c>
      <c r="AA109" s="101">
        <f t="shared" si="31"/>
        <v>0</v>
      </c>
      <c r="AB109" s="101">
        <f t="shared" si="31"/>
        <v>0</v>
      </c>
      <c r="AC109" s="101">
        <f t="shared" si="31"/>
        <v>0</v>
      </c>
      <c r="AD109" s="101">
        <f t="shared" si="31"/>
        <v>0</v>
      </c>
      <c r="AE109" s="101">
        <f t="shared" si="31"/>
        <v>0</v>
      </c>
      <c r="AF109" s="101">
        <f t="shared" si="31"/>
        <v>0</v>
      </c>
      <c r="AG109" s="101">
        <f t="shared" si="31"/>
        <v>0</v>
      </c>
      <c r="AH109" s="101">
        <f t="shared" si="31"/>
        <v>0</v>
      </c>
      <c r="AI109" s="101">
        <f t="shared" si="31"/>
        <v>0</v>
      </c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</row>
    <row r="110" spans="1:116" hidden="1" outlineLevel="2">
      <c r="A110" s="158"/>
      <c r="B110" s="158"/>
      <c r="C110" s="158"/>
      <c r="D110" s="158"/>
      <c r="E110" s="15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</row>
    <row r="111" spans="1:116" ht="20.100000000000001" customHeight="1" outlineLevel="1" collapsed="1">
      <c r="A111" s="100" t="s">
        <v>350</v>
      </c>
      <c r="B111" s="334">
        <f>SUM(F111:AI111)</f>
        <v>35110909.050000027</v>
      </c>
      <c r="C111" s="334"/>
      <c r="D111" s="334"/>
      <c r="E111" s="334"/>
      <c r="F111" s="101">
        <f t="shared" ref="F111:AI111" si="32">F109+F98</f>
        <v>0</v>
      </c>
      <c r="G111" s="101">
        <f t="shared" si="32"/>
        <v>0</v>
      </c>
      <c r="H111" s="101">
        <f t="shared" si="32"/>
        <v>0</v>
      </c>
      <c r="I111" s="101">
        <f t="shared" si="32"/>
        <v>0</v>
      </c>
      <c r="J111" s="101">
        <f t="shared" si="32"/>
        <v>1650000</v>
      </c>
      <c r="K111" s="101">
        <f t="shared" si="32"/>
        <v>10323409.449999999</v>
      </c>
      <c r="L111" s="101">
        <f t="shared" si="32"/>
        <v>3089291.9</v>
      </c>
      <c r="M111" s="101">
        <f t="shared" si="32"/>
        <v>3087265.35</v>
      </c>
      <c r="N111" s="101">
        <f t="shared" si="32"/>
        <v>3760662.4499999997</v>
      </c>
      <c r="O111" s="101">
        <f t="shared" si="32"/>
        <v>5811595.9000000004</v>
      </c>
      <c r="P111" s="101">
        <f t="shared" si="32"/>
        <v>4758289.3499999996</v>
      </c>
      <c r="Q111" s="101">
        <f t="shared" si="32"/>
        <v>154212.35</v>
      </c>
      <c r="R111" s="101">
        <f t="shared" si="32"/>
        <v>149652.35</v>
      </c>
      <c r="S111" s="101">
        <f t="shared" si="32"/>
        <v>147372.35</v>
      </c>
      <c r="T111" s="101">
        <f t="shared" si="32"/>
        <v>142812.35</v>
      </c>
      <c r="U111" s="101">
        <f t="shared" si="32"/>
        <v>138252.35</v>
      </c>
      <c r="V111" s="101">
        <f t="shared" si="32"/>
        <v>135972.35</v>
      </c>
      <c r="W111" s="101">
        <f>W109+W98</f>
        <v>131412.35</v>
      </c>
      <c r="X111" s="101">
        <f t="shared" si="32"/>
        <v>129132.35</v>
      </c>
      <c r="Y111" s="101">
        <f t="shared" si="32"/>
        <v>254572.35</v>
      </c>
      <c r="Z111" s="101">
        <f t="shared" si="32"/>
        <v>146292.35</v>
      </c>
      <c r="AA111" s="101">
        <f t="shared" si="32"/>
        <v>153732.35</v>
      </c>
      <c r="AB111" s="101">
        <f t="shared" si="32"/>
        <v>145172.35</v>
      </c>
      <c r="AC111" s="101">
        <f t="shared" si="32"/>
        <v>156892.35</v>
      </c>
      <c r="AD111" s="101">
        <f t="shared" si="32"/>
        <v>138332.35</v>
      </c>
      <c r="AE111" s="101">
        <f t="shared" si="32"/>
        <v>101772.35</v>
      </c>
      <c r="AF111" s="101">
        <f t="shared" si="32"/>
        <v>99492.35</v>
      </c>
      <c r="AG111" s="101">
        <f t="shared" si="32"/>
        <v>94932.35</v>
      </c>
      <c r="AH111" s="101">
        <f t="shared" si="32"/>
        <v>90372.35</v>
      </c>
      <c r="AI111" s="101">
        <f t="shared" si="32"/>
        <v>120012.35</v>
      </c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</row>
    <row r="112" spans="1:116">
      <c r="A112" s="108"/>
      <c r="B112" s="108"/>
      <c r="C112" s="108"/>
      <c r="D112" s="108"/>
      <c r="E112" s="108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</row>
    <row r="113" spans="1:35" s="117" customFormat="1" ht="20.100000000000001" customHeight="1">
      <c r="A113" s="92" t="s">
        <v>351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</row>
    <row r="114" spans="1:35" s="119" customFormat="1" ht="25.5" outlineLevel="1">
      <c r="A114" s="118" t="s">
        <v>1</v>
      </c>
      <c r="B114" s="95" t="s">
        <v>323</v>
      </c>
      <c r="C114" s="118" t="s">
        <v>324</v>
      </c>
      <c r="D114" s="118" t="s">
        <v>325</v>
      </c>
      <c r="E114" s="118" t="s">
        <v>319</v>
      </c>
      <c r="F114" s="118" t="s">
        <v>199</v>
      </c>
      <c r="G114" s="118" t="s">
        <v>316</v>
      </c>
      <c r="H114" s="118" t="s">
        <v>317</v>
      </c>
      <c r="I114" s="118" t="s">
        <v>198</v>
      </c>
      <c r="J114" s="118" t="s">
        <v>197</v>
      </c>
      <c r="K114" s="118" t="s">
        <v>196</v>
      </c>
      <c r="L114" s="118" t="s">
        <v>195</v>
      </c>
      <c r="M114" s="118" t="s">
        <v>194</v>
      </c>
      <c r="N114" s="118" t="s">
        <v>193</v>
      </c>
      <c r="O114" s="118" t="s">
        <v>192</v>
      </c>
      <c r="P114" s="118" t="s">
        <v>191</v>
      </c>
      <c r="Q114" s="118" t="s">
        <v>190</v>
      </c>
      <c r="R114" s="118" t="s">
        <v>189</v>
      </c>
      <c r="S114" s="118" t="s">
        <v>188</v>
      </c>
      <c r="T114" s="118" t="s">
        <v>187</v>
      </c>
      <c r="U114" s="118" t="s">
        <v>186</v>
      </c>
      <c r="V114" s="118" t="s">
        <v>185</v>
      </c>
      <c r="W114" s="118" t="s">
        <v>184</v>
      </c>
      <c r="X114" s="118" t="s">
        <v>183</v>
      </c>
      <c r="Y114" s="118" t="s">
        <v>182</v>
      </c>
      <c r="Z114" s="118" t="s">
        <v>181</v>
      </c>
      <c r="AA114" s="118" t="s">
        <v>180</v>
      </c>
      <c r="AB114" s="118" t="s">
        <v>179</v>
      </c>
      <c r="AC114" s="118" t="s">
        <v>178</v>
      </c>
      <c r="AD114" s="118" t="s">
        <v>177</v>
      </c>
      <c r="AE114" s="118" t="s">
        <v>176</v>
      </c>
      <c r="AF114" s="118" t="s">
        <v>175</v>
      </c>
      <c r="AG114" s="118" t="s">
        <v>174</v>
      </c>
      <c r="AH114" s="118" t="s">
        <v>173</v>
      </c>
      <c r="AI114" s="118" t="s">
        <v>172</v>
      </c>
    </row>
    <row r="115" spans="1:35" s="119" customFormat="1" ht="20.100000000000001" customHeight="1" outlineLevel="1">
      <c r="A115" s="333" t="s">
        <v>486</v>
      </c>
      <c r="B115" s="333"/>
      <c r="C115" s="333"/>
      <c r="D115" s="333"/>
      <c r="E115" s="333"/>
      <c r="F115" s="98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</row>
    <row r="116" spans="1:35" s="117" customFormat="1" ht="20.100000000000001" hidden="1" customHeight="1" outlineLevel="2">
      <c r="A116" s="335" t="s">
        <v>352</v>
      </c>
      <c r="B116" s="335"/>
      <c r="C116" s="335"/>
      <c r="D116" s="335"/>
      <c r="E116" s="335"/>
      <c r="F116" s="120">
        <f>SUM(F117:F137)</f>
        <v>171200</v>
      </c>
      <c r="G116" s="120">
        <f t="shared" ref="G116:AI116" si="33">SUM(G117:G137)</f>
        <v>0</v>
      </c>
      <c r="H116" s="120">
        <f t="shared" si="33"/>
        <v>0</v>
      </c>
      <c r="I116" s="120">
        <f t="shared" si="33"/>
        <v>0</v>
      </c>
      <c r="J116" s="120">
        <f t="shared" si="33"/>
        <v>0</v>
      </c>
      <c r="K116" s="120">
        <f t="shared" si="33"/>
        <v>0</v>
      </c>
      <c r="L116" s="120">
        <f t="shared" si="33"/>
        <v>0</v>
      </c>
      <c r="M116" s="120">
        <f t="shared" si="33"/>
        <v>0</v>
      </c>
      <c r="N116" s="120">
        <f t="shared" si="33"/>
        <v>0</v>
      </c>
      <c r="O116" s="120">
        <f t="shared" si="33"/>
        <v>0</v>
      </c>
      <c r="P116" s="120">
        <f t="shared" si="33"/>
        <v>171200</v>
      </c>
      <c r="Q116" s="120">
        <f t="shared" si="33"/>
        <v>0</v>
      </c>
      <c r="R116" s="120">
        <f t="shared" si="33"/>
        <v>0</v>
      </c>
      <c r="S116" s="120">
        <f t="shared" si="33"/>
        <v>0</v>
      </c>
      <c r="T116" s="120">
        <f t="shared" si="33"/>
        <v>0</v>
      </c>
      <c r="U116" s="120">
        <f t="shared" si="33"/>
        <v>0</v>
      </c>
      <c r="V116" s="120">
        <f t="shared" si="33"/>
        <v>0</v>
      </c>
      <c r="W116" s="120">
        <f t="shared" si="33"/>
        <v>0</v>
      </c>
      <c r="X116" s="120">
        <f t="shared" si="33"/>
        <v>0</v>
      </c>
      <c r="Y116" s="120">
        <f t="shared" si="33"/>
        <v>0</v>
      </c>
      <c r="Z116" s="120">
        <f t="shared" si="33"/>
        <v>0</v>
      </c>
      <c r="AA116" s="120">
        <f t="shared" si="33"/>
        <v>171200</v>
      </c>
      <c r="AB116" s="120">
        <f t="shared" si="33"/>
        <v>0</v>
      </c>
      <c r="AC116" s="120">
        <f t="shared" si="33"/>
        <v>0</v>
      </c>
      <c r="AD116" s="120">
        <f t="shared" si="33"/>
        <v>0</v>
      </c>
      <c r="AE116" s="120">
        <f t="shared" si="33"/>
        <v>0</v>
      </c>
      <c r="AF116" s="120">
        <f t="shared" si="33"/>
        <v>0</v>
      </c>
      <c r="AG116" s="120">
        <f t="shared" si="33"/>
        <v>0</v>
      </c>
      <c r="AH116" s="120">
        <f t="shared" si="33"/>
        <v>0</v>
      </c>
      <c r="AI116" s="120">
        <f t="shared" si="33"/>
        <v>0</v>
      </c>
    </row>
    <row r="117" spans="1:35" s="117" customFormat="1" ht="20.100000000000001" customHeight="1" outlineLevel="1" collapsed="1">
      <c r="A117" s="121" t="s">
        <v>353</v>
      </c>
      <c r="B117" s="104">
        <v>9</v>
      </c>
      <c r="C117" s="122" t="s">
        <v>28</v>
      </c>
      <c r="D117" s="123">
        <v>2500</v>
      </c>
      <c r="E117" s="98">
        <f t="shared" ref="E117:E137" si="34">D117*B117</f>
        <v>22500</v>
      </c>
      <c r="F117" s="98">
        <v>7500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7500</v>
      </c>
      <c r="Q117" s="98">
        <v>0</v>
      </c>
      <c r="R117" s="98">
        <v>0</v>
      </c>
      <c r="S117" s="98">
        <v>0</v>
      </c>
      <c r="T117" s="98">
        <v>0</v>
      </c>
      <c r="U117" s="98">
        <v>0</v>
      </c>
      <c r="V117" s="98">
        <v>0</v>
      </c>
      <c r="W117" s="98">
        <v>0</v>
      </c>
      <c r="X117" s="98">
        <v>0</v>
      </c>
      <c r="Y117" s="98">
        <v>0</v>
      </c>
      <c r="Z117" s="98">
        <v>0</v>
      </c>
      <c r="AA117" s="98">
        <v>7500</v>
      </c>
      <c r="AB117" s="98">
        <v>0</v>
      </c>
      <c r="AC117" s="98">
        <v>0</v>
      </c>
      <c r="AD117" s="98">
        <v>0</v>
      </c>
      <c r="AE117" s="98">
        <v>0</v>
      </c>
      <c r="AF117" s="98">
        <v>0</v>
      </c>
      <c r="AG117" s="98">
        <v>0</v>
      </c>
      <c r="AH117" s="98">
        <v>0</v>
      </c>
      <c r="AI117" s="98">
        <v>0</v>
      </c>
    </row>
    <row r="118" spans="1:35" s="117" customFormat="1" ht="20.100000000000001" customHeight="1" outlineLevel="1">
      <c r="A118" s="121" t="s">
        <v>43</v>
      </c>
      <c r="B118" s="104">
        <v>6</v>
      </c>
      <c r="C118" s="122" t="s">
        <v>28</v>
      </c>
      <c r="D118" s="123">
        <v>2000</v>
      </c>
      <c r="E118" s="98">
        <f t="shared" si="34"/>
        <v>12000</v>
      </c>
      <c r="F118" s="98">
        <v>4000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4000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4000</v>
      </c>
      <c r="AB118" s="98">
        <v>0</v>
      </c>
      <c r="AC118" s="98">
        <v>0</v>
      </c>
      <c r="AD118" s="98">
        <v>0</v>
      </c>
      <c r="AE118" s="98">
        <v>0</v>
      </c>
      <c r="AF118" s="98">
        <v>0</v>
      </c>
      <c r="AG118" s="98">
        <v>0</v>
      </c>
      <c r="AH118" s="98">
        <v>0</v>
      </c>
      <c r="AI118" s="98">
        <v>0</v>
      </c>
    </row>
    <row r="119" spans="1:35" s="117" customFormat="1" ht="20.100000000000001" customHeight="1" outlineLevel="1">
      <c r="A119" s="121" t="s">
        <v>452</v>
      </c>
      <c r="B119" s="104">
        <v>9</v>
      </c>
      <c r="C119" s="122" t="s">
        <v>290</v>
      </c>
      <c r="D119" s="123">
        <v>500</v>
      </c>
      <c r="E119" s="98">
        <f t="shared" si="34"/>
        <v>4500</v>
      </c>
      <c r="F119" s="98">
        <v>1500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1500</v>
      </c>
      <c r="Q119" s="98">
        <v>0</v>
      </c>
      <c r="R119" s="98">
        <v>0</v>
      </c>
      <c r="S119" s="98">
        <v>0</v>
      </c>
      <c r="T119" s="98">
        <v>0</v>
      </c>
      <c r="U119" s="98">
        <v>0</v>
      </c>
      <c r="V119" s="98">
        <v>0</v>
      </c>
      <c r="W119" s="98">
        <v>0</v>
      </c>
      <c r="X119" s="98">
        <v>0</v>
      </c>
      <c r="Y119" s="98">
        <v>0</v>
      </c>
      <c r="Z119" s="98">
        <v>0</v>
      </c>
      <c r="AA119" s="98">
        <v>1500</v>
      </c>
      <c r="AB119" s="98">
        <v>0</v>
      </c>
      <c r="AC119" s="98">
        <v>0</v>
      </c>
      <c r="AD119" s="98">
        <v>0</v>
      </c>
      <c r="AE119" s="98">
        <v>0</v>
      </c>
      <c r="AF119" s="98">
        <v>0</v>
      </c>
      <c r="AG119" s="98">
        <v>0</v>
      </c>
      <c r="AH119" s="98">
        <v>0</v>
      </c>
      <c r="AI119" s="98">
        <v>0</v>
      </c>
    </row>
    <row r="120" spans="1:35" s="117" customFormat="1" ht="20.100000000000001" customHeight="1" outlineLevel="1">
      <c r="A120" s="121" t="s">
        <v>44</v>
      </c>
      <c r="B120" s="104">
        <v>3</v>
      </c>
      <c r="C120" s="122" t="s">
        <v>290</v>
      </c>
      <c r="D120" s="123">
        <v>5000</v>
      </c>
      <c r="E120" s="98">
        <f t="shared" si="34"/>
        <v>15000</v>
      </c>
      <c r="F120" s="98">
        <v>5000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5000</v>
      </c>
      <c r="Q120" s="98">
        <v>0</v>
      </c>
      <c r="R120" s="98">
        <v>0</v>
      </c>
      <c r="S120" s="98">
        <v>0</v>
      </c>
      <c r="T120" s="98">
        <v>0</v>
      </c>
      <c r="U120" s="98">
        <v>0</v>
      </c>
      <c r="V120" s="98">
        <v>0</v>
      </c>
      <c r="W120" s="98">
        <v>0</v>
      </c>
      <c r="X120" s="98">
        <v>0</v>
      </c>
      <c r="Y120" s="98">
        <v>0</v>
      </c>
      <c r="Z120" s="98">
        <v>0</v>
      </c>
      <c r="AA120" s="98">
        <v>5000</v>
      </c>
      <c r="AB120" s="98">
        <v>0</v>
      </c>
      <c r="AC120" s="98">
        <v>0</v>
      </c>
      <c r="AD120" s="98">
        <v>0</v>
      </c>
      <c r="AE120" s="98">
        <v>0</v>
      </c>
      <c r="AF120" s="98">
        <v>0</v>
      </c>
      <c r="AG120" s="98">
        <v>0</v>
      </c>
      <c r="AH120" s="98">
        <v>0</v>
      </c>
      <c r="AI120" s="98">
        <v>0</v>
      </c>
    </row>
    <row r="121" spans="1:35" s="117" customFormat="1" ht="20.100000000000001" customHeight="1" outlineLevel="1">
      <c r="A121" s="121" t="s">
        <v>354</v>
      </c>
      <c r="B121" s="104">
        <v>18</v>
      </c>
      <c r="C121" s="122" t="s">
        <v>290</v>
      </c>
      <c r="D121" s="123">
        <v>3000</v>
      </c>
      <c r="E121" s="98">
        <f t="shared" si="34"/>
        <v>54000</v>
      </c>
      <c r="F121" s="98">
        <v>18000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18000</v>
      </c>
      <c r="Q121" s="98">
        <v>0</v>
      </c>
      <c r="R121" s="98">
        <v>0</v>
      </c>
      <c r="S121" s="98">
        <v>0</v>
      </c>
      <c r="T121" s="98">
        <v>0</v>
      </c>
      <c r="U121" s="98">
        <v>0</v>
      </c>
      <c r="V121" s="98">
        <v>0</v>
      </c>
      <c r="W121" s="98">
        <v>0</v>
      </c>
      <c r="X121" s="98">
        <v>0</v>
      </c>
      <c r="Y121" s="98">
        <v>0</v>
      </c>
      <c r="Z121" s="98">
        <v>0</v>
      </c>
      <c r="AA121" s="98">
        <v>18000</v>
      </c>
      <c r="AB121" s="98">
        <v>0</v>
      </c>
      <c r="AC121" s="98">
        <v>0</v>
      </c>
      <c r="AD121" s="98">
        <v>0</v>
      </c>
      <c r="AE121" s="98">
        <v>0</v>
      </c>
      <c r="AF121" s="98">
        <v>0</v>
      </c>
      <c r="AG121" s="98">
        <v>0</v>
      </c>
      <c r="AH121" s="98">
        <v>0</v>
      </c>
      <c r="AI121" s="98">
        <v>0</v>
      </c>
    </row>
    <row r="122" spans="1:35" s="117" customFormat="1" ht="20.100000000000001" customHeight="1" outlineLevel="1">
      <c r="A122" s="121" t="s">
        <v>45</v>
      </c>
      <c r="B122" s="104">
        <v>3</v>
      </c>
      <c r="C122" s="122" t="s">
        <v>290</v>
      </c>
      <c r="D122" s="123">
        <v>1500</v>
      </c>
      <c r="E122" s="98">
        <f t="shared" si="34"/>
        <v>4500</v>
      </c>
      <c r="F122" s="98">
        <v>1500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1500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98">
        <v>0</v>
      </c>
      <c r="AA122" s="98">
        <v>1500</v>
      </c>
      <c r="AB122" s="98">
        <v>0</v>
      </c>
      <c r="AC122" s="98">
        <v>0</v>
      </c>
      <c r="AD122" s="98">
        <v>0</v>
      </c>
      <c r="AE122" s="98">
        <v>0</v>
      </c>
      <c r="AF122" s="98">
        <v>0</v>
      </c>
      <c r="AG122" s="98">
        <v>0</v>
      </c>
      <c r="AH122" s="98">
        <v>0</v>
      </c>
      <c r="AI122" s="98">
        <v>0</v>
      </c>
    </row>
    <row r="123" spans="1:35" s="117" customFormat="1" ht="20.100000000000001" customHeight="1" outlineLevel="1">
      <c r="A123" s="121" t="s">
        <v>310</v>
      </c>
      <c r="B123" s="104">
        <v>15</v>
      </c>
      <c r="C123" s="122" t="s">
        <v>290</v>
      </c>
      <c r="D123" s="123">
        <v>90</v>
      </c>
      <c r="E123" s="98">
        <f t="shared" si="34"/>
        <v>1350</v>
      </c>
      <c r="F123" s="98">
        <v>450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0</v>
      </c>
      <c r="O123" s="98">
        <v>0</v>
      </c>
      <c r="P123" s="98">
        <v>450</v>
      </c>
      <c r="Q123" s="98">
        <v>0</v>
      </c>
      <c r="R123" s="98">
        <v>0</v>
      </c>
      <c r="S123" s="98">
        <v>0</v>
      </c>
      <c r="T123" s="98">
        <v>0</v>
      </c>
      <c r="U123" s="98">
        <v>0</v>
      </c>
      <c r="V123" s="98">
        <v>0</v>
      </c>
      <c r="W123" s="98">
        <v>0</v>
      </c>
      <c r="X123" s="98">
        <v>0</v>
      </c>
      <c r="Y123" s="98">
        <v>0</v>
      </c>
      <c r="Z123" s="98">
        <v>0</v>
      </c>
      <c r="AA123" s="98">
        <v>450</v>
      </c>
      <c r="AB123" s="98">
        <v>0</v>
      </c>
      <c r="AC123" s="98">
        <v>0</v>
      </c>
      <c r="AD123" s="98">
        <v>0</v>
      </c>
      <c r="AE123" s="98">
        <v>0</v>
      </c>
      <c r="AF123" s="98">
        <v>0</v>
      </c>
      <c r="AG123" s="98">
        <v>0</v>
      </c>
      <c r="AH123" s="98">
        <v>0</v>
      </c>
      <c r="AI123" s="98">
        <v>0</v>
      </c>
    </row>
    <row r="124" spans="1:35" s="117" customFormat="1" ht="20.100000000000001" customHeight="1" outlineLevel="1">
      <c r="A124" s="121" t="s">
        <v>355</v>
      </c>
      <c r="B124" s="104">
        <v>30</v>
      </c>
      <c r="C124" s="122" t="s">
        <v>290</v>
      </c>
      <c r="D124" s="123">
        <v>800</v>
      </c>
      <c r="E124" s="98">
        <f t="shared" si="34"/>
        <v>24000</v>
      </c>
      <c r="F124" s="98">
        <v>8000</v>
      </c>
      <c r="G124" s="98">
        <v>0</v>
      </c>
      <c r="H124" s="98"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98">
        <v>0</v>
      </c>
      <c r="O124" s="98">
        <v>0</v>
      </c>
      <c r="P124" s="98">
        <v>8000</v>
      </c>
      <c r="Q124" s="98">
        <v>0</v>
      </c>
      <c r="R124" s="98">
        <v>0</v>
      </c>
      <c r="S124" s="98">
        <v>0</v>
      </c>
      <c r="T124" s="98">
        <v>0</v>
      </c>
      <c r="U124" s="98">
        <v>0</v>
      </c>
      <c r="V124" s="98">
        <v>0</v>
      </c>
      <c r="W124" s="98">
        <v>0</v>
      </c>
      <c r="X124" s="98">
        <v>0</v>
      </c>
      <c r="Y124" s="98">
        <v>0</v>
      </c>
      <c r="Z124" s="98">
        <v>0</v>
      </c>
      <c r="AA124" s="98">
        <v>8000</v>
      </c>
      <c r="AB124" s="98">
        <v>0</v>
      </c>
      <c r="AC124" s="98">
        <v>0</v>
      </c>
      <c r="AD124" s="98">
        <v>0</v>
      </c>
      <c r="AE124" s="98">
        <v>0</v>
      </c>
      <c r="AF124" s="98">
        <v>0</v>
      </c>
      <c r="AG124" s="98">
        <v>0</v>
      </c>
      <c r="AH124" s="98">
        <v>0</v>
      </c>
      <c r="AI124" s="98">
        <v>0</v>
      </c>
    </row>
    <row r="125" spans="1:35" s="117" customFormat="1" ht="20.100000000000001" customHeight="1" outlineLevel="1">
      <c r="A125" s="121" t="s">
        <v>453</v>
      </c>
      <c r="B125" s="122">
        <v>3</v>
      </c>
      <c r="C125" s="122" t="s">
        <v>290</v>
      </c>
      <c r="D125" s="123">
        <v>11000</v>
      </c>
      <c r="E125" s="98">
        <f t="shared" si="34"/>
        <v>33000</v>
      </c>
      <c r="F125" s="98">
        <v>11000</v>
      </c>
      <c r="G125" s="98">
        <v>0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98">
        <v>0</v>
      </c>
      <c r="O125" s="98">
        <v>0</v>
      </c>
      <c r="P125" s="98">
        <v>11000</v>
      </c>
      <c r="Q125" s="98">
        <v>0</v>
      </c>
      <c r="R125" s="98">
        <v>0</v>
      </c>
      <c r="S125" s="98">
        <v>0</v>
      </c>
      <c r="T125" s="98">
        <v>0</v>
      </c>
      <c r="U125" s="98">
        <v>0</v>
      </c>
      <c r="V125" s="98">
        <v>0</v>
      </c>
      <c r="W125" s="98">
        <v>0</v>
      </c>
      <c r="X125" s="98">
        <v>0</v>
      </c>
      <c r="Y125" s="98">
        <v>0</v>
      </c>
      <c r="Z125" s="98">
        <v>0</v>
      </c>
      <c r="AA125" s="98">
        <v>11000</v>
      </c>
      <c r="AB125" s="98">
        <v>0</v>
      </c>
      <c r="AC125" s="98">
        <v>0</v>
      </c>
      <c r="AD125" s="98">
        <v>0</v>
      </c>
      <c r="AE125" s="98">
        <v>0</v>
      </c>
      <c r="AF125" s="98">
        <v>0</v>
      </c>
      <c r="AG125" s="98">
        <v>0</v>
      </c>
      <c r="AH125" s="98">
        <v>0</v>
      </c>
      <c r="AI125" s="98">
        <v>0</v>
      </c>
    </row>
    <row r="126" spans="1:35" s="117" customFormat="1" ht="20.100000000000001" customHeight="1" outlineLevel="1">
      <c r="A126" s="121" t="s">
        <v>311</v>
      </c>
      <c r="B126" s="122">
        <v>3</v>
      </c>
      <c r="C126" s="122" t="s">
        <v>290</v>
      </c>
      <c r="D126" s="123">
        <v>9500</v>
      </c>
      <c r="E126" s="98">
        <f t="shared" si="34"/>
        <v>28500</v>
      </c>
      <c r="F126" s="98">
        <v>9500</v>
      </c>
      <c r="G126" s="98">
        <v>0</v>
      </c>
      <c r="H126" s="98"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98">
        <v>0</v>
      </c>
      <c r="O126" s="98">
        <v>0</v>
      </c>
      <c r="P126" s="98">
        <v>9500</v>
      </c>
      <c r="Q126" s="98">
        <v>0</v>
      </c>
      <c r="R126" s="98">
        <v>0</v>
      </c>
      <c r="S126" s="98">
        <v>0</v>
      </c>
      <c r="T126" s="98">
        <v>0</v>
      </c>
      <c r="U126" s="98">
        <v>0</v>
      </c>
      <c r="V126" s="98">
        <v>0</v>
      </c>
      <c r="W126" s="98">
        <v>0</v>
      </c>
      <c r="X126" s="98">
        <v>0</v>
      </c>
      <c r="Y126" s="98">
        <v>0</v>
      </c>
      <c r="Z126" s="98">
        <v>0</v>
      </c>
      <c r="AA126" s="98">
        <v>9500</v>
      </c>
      <c r="AB126" s="98">
        <v>0</v>
      </c>
      <c r="AC126" s="98">
        <v>0</v>
      </c>
      <c r="AD126" s="98">
        <v>0</v>
      </c>
      <c r="AE126" s="98">
        <v>0</v>
      </c>
      <c r="AF126" s="98">
        <v>0</v>
      </c>
      <c r="AG126" s="98">
        <v>0</v>
      </c>
      <c r="AH126" s="98">
        <v>0</v>
      </c>
      <c r="AI126" s="98">
        <v>0</v>
      </c>
    </row>
    <row r="127" spans="1:35" s="117" customFormat="1" ht="20.100000000000001" customHeight="1" outlineLevel="1">
      <c r="A127" s="121" t="s">
        <v>356</v>
      </c>
      <c r="B127" s="122">
        <v>3</v>
      </c>
      <c r="C127" s="122" t="s">
        <v>290</v>
      </c>
      <c r="D127" s="123">
        <v>2500</v>
      </c>
      <c r="E127" s="98">
        <f t="shared" si="34"/>
        <v>7500</v>
      </c>
      <c r="F127" s="98">
        <v>2500</v>
      </c>
      <c r="G127" s="98">
        <v>0</v>
      </c>
      <c r="H127" s="98"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0</v>
      </c>
      <c r="N127" s="98">
        <v>0</v>
      </c>
      <c r="O127" s="98">
        <v>0</v>
      </c>
      <c r="P127" s="98">
        <v>2500</v>
      </c>
      <c r="Q127" s="98">
        <v>0</v>
      </c>
      <c r="R127" s="98">
        <v>0</v>
      </c>
      <c r="S127" s="98">
        <v>0</v>
      </c>
      <c r="T127" s="98">
        <v>0</v>
      </c>
      <c r="U127" s="98">
        <v>0</v>
      </c>
      <c r="V127" s="98">
        <v>0</v>
      </c>
      <c r="W127" s="98">
        <v>0</v>
      </c>
      <c r="X127" s="98">
        <v>0</v>
      </c>
      <c r="Y127" s="98">
        <v>0</v>
      </c>
      <c r="Z127" s="98">
        <v>0</v>
      </c>
      <c r="AA127" s="98">
        <v>2500</v>
      </c>
      <c r="AB127" s="98">
        <v>0</v>
      </c>
      <c r="AC127" s="98">
        <v>0</v>
      </c>
      <c r="AD127" s="98">
        <v>0</v>
      </c>
      <c r="AE127" s="98">
        <v>0</v>
      </c>
      <c r="AF127" s="98">
        <v>0</v>
      </c>
      <c r="AG127" s="98">
        <v>0</v>
      </c>
      <c r="AH127" s="98">
        <v>0</v>
      </c>
      <c r="AI127" s="98">
        <v>0</v>
      </c>
    </row>
    <row r="128" spans="1:35" s="117" customFormat="1" ht="20.100000000000001" customHeight="1" outlineLevel="1">
      <c r="A128" s="121" t="s">
        <v>454</v>
      </c>
      <c r="B128" s="122">
        <v>3</v>
      </c>
      <c r="C128" s="122" t="s">
        <v>290</v>
      </c>
      <c r="D128" s="123">
        <v>1600</v>
      </c>
      <c r="E128" s="98">
        <f t="shared" si="34"/>
        <v>4800</v>
      </c>
      <c r="F128" s="98">
        <v>1600</v>
      </c>
      <c r="G128" s="98">
        <v>0</v>
      </c>
      <c r="H128" s="98"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98">
        <v>0</v>
      </c>
      <c r="O128" s="98">
        <v>0</v>
      </c>
      <c r="P128" s="98">
        <v>1600</v>
      </c>
      <c r="Q128" s="98">
        <v>0</v>
      </c>
      <c r="R128" s="98">
        <v>0</v>
      </c>
      <c r="S128" s="98">
        <v>0</v>
      </c>
      <c r="T128" s="98">
        <v>0</v>
      </c>
      <c r="U128" s="98">
        <v>0</v>
      </c>
      <c r="V128" s="98">
        <v>0</v>
      </c>
      <c r="W128" s="98">
        <v>0</v>
      </c>
      <c r="X128" s="98">
        <v>0</v>
      </c>
      <c r="Y128" s="98">
        <v>0</v>
      </c>
      <c r="Z128" s="98">
        <v>0</v>
      </c>
      <c r="AA128" s="98">
        <v>1600</v>
      </c>
      <c r="AB128" s="98">
        <v>0</v>
      </c>
      <c r="AC128" s="98">
        <v>0</v>
      </c>
      <c r="AD128" s="98">
        <v>0</v>
      </c>
      <c r="AE128" s="98">
        <v>0</v>
      </c>
      <c r="AF128" s="98">
        <v>0</v>
      </c>
      <c r="AG128" s="98">
        <v>0</v>
      </c>
      <c r="AH128" s="98">
        <v>0</v>
      </c>
      <c r="AI128" s="98">
        <v>0</v>
      </c>
    </row>
    <row r="129" spans="1:35" s="117" customFormat="1" ht="20.100000000000001" customHeight="1" outlineLevel="1">
      <c r="A129" s="121" t="s">
        <v>46</v>
      </c>
      <c r="B129" s="122">
        <v>3</v>
      </c>
      <c r="C129" s="122" t="s">
        <v>290</v>
      </c>
      <c r="D129" s="123">
        <v>850</v>
      </c>
      <c r="E129" s="98">
        <f t="shared" si="34"/>
        <v>2550</v>
      </c>
      <c r="F129" s="98">
        <v>850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98">
        <v>0</v>
      </c>
      <c r="O129" s="98">
        <v>0</v>
      </c>
      <c r="P129" s="98">
        <v>850</v>
      </c>
      <c r="Q129" s="98">
        <v>0</v>
      </c>
      <c r="R129" s="98">
        <v>0</v>
      </c>
      <c r="S129" s="98">
        <v>0</v>
      </c>
      <c r="T129" s="98">
        <v>0</v>
      </c>
      <c r="U129" s="98">
        <v>0</v>
      </c>
      <c r="V129" s="98">
        <v>0</v>
      </c>
      <c r="W129" s="98">
        <v>0</v>
      </c>
      <c r="X129" s="98">
        <v>0</v>
      </c>
      <c r="Y129" s="98">
        <v>0</v>
      </c>
      <c r="Z129" s="98">
        <v>0</v>
      </c>
      <c r="AA129" s="98">
        <v>850</v>
      </c>
      <c r="AB129" s="98">
        <v>0</v>
      </c>
      <c r="AC129" s="98">
        <v>0</v>
      </c>
      <c r="AD129" s="98">
        <v>0</v>
      </c>
      <c r="AE129" s="98">
        <v>0</v>
      </c>
      <c r="AF129" s="98">
        <v>0</v>
      </c>
      <c r="AG129" s="98">
        <v>0</v>
      </c>
      <c r="AH129" s="98">
        <v>0</v>
      </c>
      <c r="AI129" s="98">
        <v>0</v>
      </c>
    </row>
    <row r="130" spans="1:35" s="117" customFormat="1" ht="20.100000000000001" customHeight="1" outlineLevel="1">
      <c r="A130" s="121" t="s">
        <v>47</v>
      </c>
      <c r="B130" s="122">
        <v>3</v>
      </c>
      <c r="C130" s="122" t="s">
        <v>290</v>
      </c>
      <c r="D130" s="123">
        <v>11000</v>
      </c>
      <c r="E130" s="98">
        <f t="shared" si="34"/>
        <v>33000</v>
      </c>
      <c r="F130" s="98">
        <v>11000</v>
      </c>
      <c r="G130" s="98">
        <v>0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98">
        <v>0</v>
      </c>
      <c r="O130" s="98">
        <v>0</v>
      </c>
      <c r="P130" s="98">
        <v>11000</v>
      </c>
      <c r="Q130" s="98">
        <v>0</v>
      </c>
      <c r="R130" s="98">
        <v>0</v>
      </c>
      <c r="S130" s="98">
        <v>0</v>
      </c>
      <c r="T130" s="98">
        <v>0</v>
      </c>
      <c r="U130" s="98">
        <v>0</v>
      </c>
      <c r="V130" s="98">
        <v>0</v>
      </c>
      <c r="W130" s="98">
        <v>0</v>
      </c>
      <c r="X130" s="98">
        <v>0</v>
      </c>
      <c r="Y130" s="98">
        <v>0</v>
      </c>
      <c r="Z130" s="98">
        <v>0</v>
      </c>
      <c r="AA130" s="98">
        <v>11000</v>
      </c>
      <c r="AB130" s="98">
        <v>0</v>
      </c>
      <c r="AC130" s="98">
        <v>0</v>
      </c>
      <c r="AD130" s="98">
        <v>0</v>
      </c>
      <c r="AE130" s="98">
        <v>0</v>
      </c>
      <c r="AF130" s="98">
        <v>0</v>
      </c>
      <c r="AG130" s="98">
        <v>0</v>
      </c>
      <c r="AH130" s="98">
        <v>0</v>
      </c>
      <c r="AI130" s="98">
        <v>0</v>
      </c>
    </row>
    <row r="131" spans="1:35" s="117" customFormat="1" ht="20.100000000000001" customHeight="1" outlineLevel="1">
      <c r="A131" s="121" t="s">
        <v>357</v>
      </c>
      <c r="B131" s="122">
        <v>3</v>
      </c>
      <c r="C131" s="122" t="s">
        <v>290</v>
      </c>
      <c r="D131" s="123">
        <v>1400</v>
      </c>
      <c r="E131" s="98">
        <f t="shared" si="34"/>
        <v>4200</v>
      </c>
      <c r="F131" s="98">
        <v>1400</v>
      </c>
      <c r="G131" s="98">
        <v>0</v>
      </c>
      <c r="H131" s="98"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98">
        <v>0</v>
      </c>
      <c r="O131" s="98">
        <v>0</v>
      </c>
      <c r="P131" s="98">
        <v>1400</v>
      </c>
      <c r="Q131" s="98">
        <v>0</v>
      </c>
      <c r="R131" s="98">
        <v>0</v>
      </c>
      <c r="S131" s="98">
        <v>0</v>
      </c>
      <c r="T131" s="98">
        <v>0</v>
      </c>
      <c r="U131" s="98">
        <v>0</v>
      </c>
      <c r="V131" s="98">
        <v>0</v>
      </c>
      <c r="W131" s="98">
        <v>0</v>
      </c>
      <c r="X131" s="98">
        <v>0</v>
      </c>
      <c r="Y131" s="98">
        <v>0</v>
      </c>
      <c r="Z131" s="98">
        <v>0</v>
      </c>
      <c r="AA131" s="98">
        <v>1400</v>
      </c>
      <c r="AB131" s="98">
        <v>0</v>
      </c>
      <c r="AC131" s="98">
        <v>0</v>
      </c>
      <c r="AD131" s="98">
        <v>0</v>
      </c>
      <c r="AE131" s="98">
        <v>0</v>
      </c>
      <c r="AF131" s="98">
        <v>0</v>
      </c>
      <c r="AG131" s="98">
        <v>0</v>
      </c>
      <c r="AH131" s="98">
        <v>0</v>
      </c>
      <c r="AI131" s="98">
        <v>0</v>
      </c>
    </row>
    <row r="132" spans="1:35" s="117" customFormat="1" ht="20.100000000000001" customHeight="1" outlineLevel="1">
      <c r="A132" s="121" t="s">
        <v>455</v>
      </c>
      <c r="B132" s="122">
        <v>3</v>
      </c>
      <c r="C132" s="122" t="s">
        <v>290</v>
      </c>
      <c r="D132" s="123">
        <v>4000</v>
      </c>
      <c r="E132" s="98">
        <f t="shared" si="34"/>
        <v>12000</v>
      </c>
      <c r="F132" s="98">
        <v>4000</v>
      </c>
      <c r="G132" s="98">
        <v>0</v>
      </c>
      <c r="H132" s="98">
        <v>0</v>
      </c>
      <c r="I132" s="98">
        <v>0</v>
      </c>
      <c r="J132" s="98">
        <v>0</v>
      </c>
      <c r="K132" s="98">
        <v>0</v>
      </c>
      <c r="L132" s="98">
        <v>0</v>
      </c>
      <c r="M132" s="98">
        <v>0</v>
      </c>
      <c r="N132" s="98">
        <v>0</v>
      </c>
      <c r="O132" s="98">
        <v>0</v>
      </c>
      <c r="P132" s="98">
        <v>4000</v>
      </c>
      <c r="Q132" s="98">
        <v>0</v>
      </c>
      <c r="R132" s="98">
        <v>0</v>
      </c>
      <c r="S132" s="98">
        <v>0</v>
      </c>
      <c r="T132" s="98">
        <v>0</v>
      </c>
      <c r="U132" s="98">
        <v>0</v>
      </c>
      <c r="V132" s="98">
        <v>0</v>
      </c>
      <c r="W132" s="98">
        <v>0</v>
      </c>
      <c r="X132" s="98">
        <v>0</v>
      </c>
      <c r="Y132" s="98">
        <v>0</v>
      </c>
      <c r="Z132" s="98">
        <v>0</v>
      </c>
      <c r="AA132" s="98">
        <v>4000</v>
      </c>
      <c r="AB132" s="98">
        <v>0</v>
      </c>
      <c r="AC132" s="98">
        <v>0</v>
      </c>
      <c r="AD132" s="98">
        <v>0</v>
      </c>
      <c r="AE132" s="98">
        <v>0</v>
      </c>
      <c r="AF132" s="98">
        <v>0</v>
      </c>
      <c r="AG132" s="98">
        <v>0</v>
      </c>
      <c r="AH132" s="98">
        <v>0</v>
      </c>
      <c r="AI132" s="98">
        <v>0</v>
      </c>
    </row>
    <row r="133" spans="1:35" s="117" customFormat="1" ht="20.100000000000001" customHeight="1" outlineLevel="1">
      <c r="A133" s="121" t="s">
        <v>48</v>
      </c>
      <c r="B133" s="122">
        <v>3</v>
      </c>
      <c r="C133" s="122" t="s">
        <v>290</v>
      </c>
      <c r="D133" s="123">
        <v>8500</v>
      </c>
      <c r="E133" s="98">
        <f t="shared" si="34"/>
        <v>25500</v>
      </c>
      <c r="F133" s="98">
        <v>8500</v>
      </c>
      <c r="G133" s="98">
        <v>0</v>
      </c>
      <c r="H133" s="98"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98">
        <v>0</v>
      </c>
      <c r="O133" s="98">
        <v>0</v>
      </c>
      <c r="P133" s="98">
        <v>8500</v>
      </c>
      <c r="Q133" s="98">
        <v>0</v>
      </c>
      <c r="R133" s="98">
        <v>0</v>
      </c>
      <c r="S133" s="98">
        <v>0</v>
      </c>
      <c r="T133" s="98">
        <v>0</v>
      </c>
      <c r="U133" s="98">
        <v>0</v>
      </c>
      <c r="V133" s="98">
        <v>0</v>
      </c>
      <c r="W133" s="98">
        <v>0</v>
      </c>
      <c r="X133" s="98">
        <v>0</v>
      </c>
      <c r="Y133" s="98">
        <v>0</v>
      </c>
      <c r="Z133" s="98">
        <v>0</v>
      </c>
      <c r="AA133" s="98">
        <v>8500</v>
      </c>
      <c r="AB133" s="98">
        <v>0</v>
      </c>
      <c r="AC133" s="98">
        <v>0</v>
      </c>
      <c r="AD133" s="98">
        <v>0</v>
      </c>
      <c r="AE133" s="98">
        <v>0</v>
      </c>
      <c r="AF133" s="98">
        <v>0</v>
      </c>
      <c r="AG133" s="98">
        <v>0</v>
      </c>
      <c r="AH133" s="98">
        <v>0</v>
      </c>
      <c r="AI133" s="98">
        <v>0</v>
      </c>
    </row>
    <row r="134" spans="1:35" s="117" customFormat="1" ht="20.100000000000001" customHeight="1" outlineLevel="1">
      <c r="A134" s="121" t="s">
        <v>358</v>
      </c>
      <c r="B134" s="122">
        <v>3</v>
      </c>
      <c r="C134" s="122" t="s">
        <v>290</v>
      </c>
      <c r="D134" s="123">
        <v>70000</v>
      </c>
      <c r="E134" s="98">
        <f t="shared" si="34"/>
        <v>210000</v>
      </c>
      <c r="F134" s="98">
        <v>70000</v>
      </c>
      <c r="G134" s="98">
        <v>0</v>
      </c>
      <c r="H134" s="98">
        <v>0</v>
      </c>
      <c r="I134" s="98">
        <v>0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70000</v>
      </c>
      <c r="Q134" s="98">
        <v>0</v>
      </c>
      <c r="R134" s="98">
        <v>0</v>
      </c>
      <c r="S134" s="98">
        <v>0</v>
      </c>
      <c r="T134" s="98">
        <v>0</v>
      </c>
      <c r="U134" s="98">
        <v>0</v>
      </c>
      <c r="V134" s="98">
        <v>0</v>
      </c>
      <c r="W134" s="98">
        <v>0</v>
      </c>
      <c r="X134" s="98">
        <v>0</v>
      </c>
      <c r="Y134" s="98">
        <v>0</v>
      </c>
      <c r="Z134" s="98">
        <v>0</v>
      </c>
      <c r="AA134" s="98">
        <v>70000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>
        <v>0</v>
      </c>
    </row>
    <row r="135" spans="1:35" s="117" customFormat="1" ht="20.100000000000001" customHeight="1" outlineLevel="1">
      <c r="A135" s="121" t="s">
        <v>312</v>
      </c>
      <c r="B135" s="122">
        <v>3</v>
      </c>
      <c r="C135" s="122" t="s">
        <v>290</v>
      </c>
      <c r="D135" s="123">
        <v>1300</v>
      </c>
      <c r="E135" s="98">
        <f t="shared" si="34"/>
        <v>3900</v>
      </c>
      <c r="F135" s="98">
        <v>1300</v>
      </c>
      <c r="G135" s="98">
        <v>0</v>
      </c>
      <c r="H135" s="98">
        <v>0</v>
      </c>
      <c r="I135" s="98">
        <v>0</v>
      </c>
      <c r="J135" s="98">
        <v>0</v>
      </c>
      <c r="K135" s="98">
        <v>0</v>
      </c>
      <c r="L135" s="98">
        <v>0</v>
      </c>
      <c r="M135" s="98">
        <v>0</v>
      </c>
      <c r="N135" s="98">
        <v>0</v>
      </c>
      <c r="O135" s="98">
        <v>0</v>
      </c>
      <c r="P135" s="98">
        <v>1300</v>
      </c>
      <c r="Q135" s="98">
        <v>0</v>
      </c>
      <c r="R135" s="98">
        <v>0</v>
      </c>
      <c r="S135" s="98">
        <v>0</v>
      </c>
      <c r="T135" s="98">
        <v>0</v>
      </c>
      <c r="U135" s="98">
        <v>0</v>
      </c>
      <c r="V135" s="98">
        <v>0</v>
      </c>
      <c r="W135" s="98">
        <v>0</v>
      </c>
      <c r="X135" s="98">
        <v>0</v>
      </c>
      <c r="Y135" s="98">
        <v>0</v>
      </c>
      <c r="Z135" s="98">
        <v>0</v>
      </c>
      <c r="AA135" s="98">
        <v>1300</v>
      </c>
      <c r="AB135" s="98">
        <v>0</v>
      </c>
      <c r="AC135" s="98">
        <v>0</v>
      </c>
      <c r="AD135" s="98">
        <v>0</v>
      </c>
      <c r="AE135" s="98">
        <v>0</v>
      </c>
      <c r="AF135" s="98">
        <v>0</v>
      </c>
      <c r="AG135" s="98">
        <v>0</v>
      </c>
      <c r="AH135" s="98">
        <v>0</v>
      </c>
      <c r="AI135" s="98">
        <v>0</v>
      </c>
    </row>
    <row r="136" spans="1:35" s="117" customFormat="1" ht="20.100000000000001" customHeight="1" outlineLevel="1">
      <c r="A136" s="121" t="s">
        <v>49</v>
      </c>
      <c r="B136" s="122">
        <v>6</v>
      </c>
      <c r="C136" s="122" t="s">
        <v>290</v>
      </c>
      <c r="D136" s="123">
        <v>300</v>
      </c>
      <c r="E136" s="98">
        <f t="shared" si="34"/>
        <v>1800</v>
      </c>
      <c r="F136" s="98">
        <v>600</v>
      </c>
      <c r="G136" s="98">
        <v>0</v>
      </c>
      <c r="H136" s="98">
        <v>0</v>
      </c>
      <c r="I136" s="98">
        <v>0</v>
      </c>
      <c r="J136" s="98">
        <v>0</v>
      </c>
      <c r="K136" s="98">
        <v>0</v>
      </c>
      <c r="L136" s="98">
        <v>0</v>
      </c>
      <c r="M136" s="98">
        <v>0</v>
      </c>
      <c r="N136" s="98">
        <v>0</v>
      </c>
      <c r="O136" s="98">
        <v>0</v>
      </c>
      <c r="P136" s="98">
        <v>600</v>
      </c>
      <c r="Q136" s="98">
        <v>0</v>
      </c>
      <c r="R136" s="98">
        <v>0</v>
      </c>
      <c r="S136" s="98">
        <v>0</v>
      </c>
      <c r="T136" s="98">
        <v>0</v>
      </c>
      <c r="U136" s="98">
        <v>0</v>
      </c>
      <c r="V136" s="98">
        <v>0</v>
      </c>
      <c r="W136" s="98">
        <v>0</v>
      </c>
      <c r="X136" s="98">
        <v>0</v>
      </c>
      <c r="Y136" s="98">
        <v>0</v>
      </c>
      <c r="Z136" s="98">
        <v>0</v>
      </c>
      <c r="AA136" s="98">
        <v>600</v>
      </c>
      <c r="AB136" s="98">
        <v>0</v>
      </c>
      <c r="AC136" s="98">
        <v>0</v>
      </c>
      <c r="AD136" s="98">
        <v>0</v>
      </c>
      <c r="AE136" s="98">
        <v>0</v>
      </c>
      <c r="AF136" s="98">
        <v>0</v>
      </c>
      <c r="AG136" s="98">
        <v>0</v>
      </c>
      <c r="AH136" s="98">
        <v>0</v>
      </c>
      <c r="AI136" s="98">
        <v>0</v>
      </c>
    </row>
    <row r="137" spans="1:35" s="117" customFormat="1" ht="20.100000000000001" customHeight="1" outlineLevel="1">
      <c r="A137" s="121" t="s">
        <v>50</v>
      </c>
      <c r="B137" s="104">
        <v>6</v>
      </c>
      <c r="C137" s="122" t="s">
        <v>290</v>
      </c>
      <c r="D137" s="123">
        <v>1500</v>
      </c>
      <c r="E137" s="98">
        <f t="shared" si="34"/>
        <v>9000</v>
      </c>
      <c r="F137" s="98">
        <v>3000</v>
      </c>
      <c r="G137" s="98">
        <v>0</v>
      </c>
      <c r="H137" s="98">
        <v>0</v>
      </c>
      <c r="I137" s="98">
        <v>0</v>
      </c>
      <c r="J137" s="98">
        <v>0</v>
      </c>
      <c r="K137" s="98">
        <v>0</v>
      </c>
      <c r="L137" s="98">
        <v>0</v>
      </c>
      <c r="M137" s="98">
        <v>0</v>
      </c>
      <c r="N137" s="98">
        <v>0</v>
      </c>
      <c r="O137" s="98">
        <v>0</v>
      </c>
      <c r="P137" s="98">
        <v>3000</v>
      </c>
      <c r="Q137" s="98">
        <v>0</v>
      </c>
      <c r="R137" s="98">
        <v>0</v>
      </c>
      <c r="S137" s="98">
        <v>0</v>
      </c>
      <c r="T137" s="98">
        <v>0</v>
      </c>
      <c r="U137" s="98">
        <v>0</v>
      </c>
      <c r="V137" s="98">
        <v>0</v>
      </c>
      <c r="W137" s="98">
        <v>0</v>
      </c>
      <c r="X137" s="98">
        <v>0</v>
      </c>
      <c r="Y137" s="98">
        <v>0</v>
      </c>
      <c r="Z137" s="98">
        <v>0</v>
      </c>
      <c r="AA137" s="98">
        <v>3000</v>
      </c>
      <c r="AB137" s="98">
        <v>0</v>
      </c>
      <c r="AC137" s="98">
        <v>0</v>
      </c>
      <c r="AD137" s="98">
        <v>0</v>
      </c>
      <c r="AE137" s="98">
        <v>0</v>
      </c>
      <c r="AF137" s="98">
        <v>0</v>
      </c>
      <c r="AG137" s="98">
        <v>0</v>
      </c>
      <c r="AH137" s="98">
        <v>0</v>
      </c>
      <c r="AI137" s="98">
        <v>0</v>
      </c>
    </row>
    <row r="138" spans="1:35" s="117" customFormat="1" ht="20.100000000000001" hidden="1" customHeight="1" outlineLevel="2">
      <c r="A138" s="336" t="s">
        <v>40</v>
      </c>
      <c r="B138" s="335"/>
      <c r="C138" s="335"/>
      <c r="D138" s="335"/>
      <c r="E138" s="335"/>
      <c r="F138" s="120">
        <f>SUM(F139:F168)</f>
        <v>82545</v>
      </c>
      <c r="G138" s="120">
        <f t="shared" ref="G138:AI138" si="35">SUM(G139:G168)</f>
        <v>0</v>
      </c>
      <c r="H138" s="120">
        <f t="shared" si="35"/>
        <v>0</v>
      </c>
      <c r="I138" s="120">
        <f t="shared" si="35"/>
        <v>0</v>
      </c>
      <c r="J138" s="120">
        <f t="shared" si="35"/>
        <v>0</v>
      </c>
      <c r="K138" s="120">
        <f t="shared" si="35"/>
        <v>0</v>
      </c>
      <c r="L138" s="120">
        <f t="shared" si="35"/>
        <v>0</v>
      </c>
      <c r="M138" s="120">
        <f t="shared" si="35"/>
        <v>0</v>
      </c>
      <c r="N138" s="120">
        <f t="shared" si="35"/>
        <v>0</v>
      </c>
      <c r="O138" s="120">
        <f t="shared" si="35"/>
        <v>0</v>
      </c>
      <c r="P138" s="120">
        <f t="shared" si="35"/>
        <v>82545</v>
      </c>
      <c r="Q138" s="120">
        <f t="shared" si="35"/>
        <v>0</v>
      </c>
      <c r="R138" s="120">
        <f t="shared" si="35"/>
        <v>0</v>
      </c>
      <c r="S138" s="120">
        <f t="shared" si="35"/>
        <v>0</v>
      </c>
      <c r="T138" s="120">
        <f t="shared" si="35"/>
        <v>0</v>
      </c>
      <c r="U138" s="120">
        <f t="shared" si="35"/>
        <v>0</v>
      </c>
      <c r="V138" s="120">
        <f t="shared" si="35"/>
        <v>0</v>
      </c>
      <c r="W138" s="120">
        <f t="shared" si="35"/>
        <v>0</v>
      </c>
      <c r="X138" s="120">
        <f t="shared" si="35"/>
        <v>0</v>
      </c>
      <c r="Y138" s="120">
        <f t="shared" si="35"/>
        <v>0</v>
      </c>
      <c r="Z138" s="120">
        <f t="shared" si="35"/>
        <v>0</v>
      </c>
      <c r="AA138" s="120">
        <f t="shared" si="35"/>
        <v>82545</v>
      </c>
      <c r="AB138" s="120">
        <f t="shared" si="35"/>
        <v>0</v>
      </c>
      <c r="AC138" s="120">
        <f t="shared" si="35"/>
        <v>0</v>
      </c>
      <c r="AD138" s="120">
        <f t="shared" si="35"/>
        <v>0</v>
      </c>
      <c r="AE138" s="120">
        <f t="shared" si="35"/>
        <v>0</v>
      </c>
      <c r="AF138" s="120">
        <f t="shared" si="35"/>
        <v>0</v>
      </c>
      <c r="AG138" s="120">
        <f t="shared" si="35"/>
        <v>0</v>
      </c>
      <c r="AH138" s="120">
        <f t="shared" si="35"/>
        <v>0</v>
      </c>
      <c r="AI138" s="120">
        <f t="shared" si="35"/>
        <v>0</v>
      </c>
    </row>
    <row r="139" spans="1:35" s="117" customFormat="1" ht="20.100000000000001" customHeight="1" outlineLevel="1" collapsed="1">
      <c r="A139" s="124" t="s">
        <v>359</v>
      </c>
      <c r="B139" s="125">
        <v>3</v>
      </c>
      <c r="C139" s="125" t="s">
        <v>290</v>
      </c>
      <c r="D139" s="125">
        <v>2625</v>
      </c>
      <c r="E139" s="98">
        <f t="shared" ref="E139:E168" si="36">D139*B139</f>
        <v>7875</v>
      </c>
      <c r="F139" s="98">
        <v>2625</v>
      </c>
      <c r="G139" s="98">
        <v>0</v>
      </c>
      <c r="H139" s="98">
        <v>0</v>
      </c>
      <c r="I139" s="98">
        <v>0</v>
      </c>
      <c r="J139" s="98">
        <v>0</v>
      </c>
      <c r="K139" s="98">
        <v>0</v>
      </c>
      <c r="L139" s="98">
        <v>0</v>
      </c>
      <c r="M139" s="98">
        <v>0</v>
      </c>
      <c r="N139" s="98">
        <v>0</v>
      </c>
      <c r="O139" s="98">
        <v>0</v>
      </c>
      <c r="P139" s="98">
        <v>2625</v>
      </c>
      <c r="Q139" s="98">
        <v>0</v>
      </c>
      <c r="R139" s="98">
        <v>0</v>
      </c>
      <c r="S139" s="98">
        <v>0</v>
      </c>
      <c r="T139" s="98">
        <v>0</v>
      </c>
      <c r="U139" s="98">
        <v>0</v>
      </c>
      <c r="V139" s="98">
        <v>0</v>
      </c>
      <c r="W139" s="98">
        <v>0</v>
      </c>
      <c r="X139" s="98">
        <v>0</v>
      </c>
      <c r="Y139" s="98">
        <v>0</v>
      </c>
      <c r="Z139" s="98">
        <v>0</v>
      </c>
      <c r="AA139" s="98">
        <v>2625</v>
      </c>
      <c r="AB139" s="98">
        <v>0</v>
      </c>
      <c r="AC139" s="98">
        <v>0</v>
      </c>
      <c r="AD139" s="98">
        <v>0</v>
      </c>
      <c r="AE139" s="98">
        <v>0</v>
      </c>
      <c r="AF139" s="98">
        <v>0</v>
      </c>
      <c r="AG139" s="98">
        <v>0</v>
      </c>
      <c r="AH139" s="98">
        <v>0</v>
      </c>
      <c r="AI139" s="98">
        <v>0</v>
      </c>
    </row>
    <row r="140" spans="1:35" s="117" customFormat="1" ht="20.100000000000001" customHeight="1" outlineLevel="1">
      <c r="A140" s="124" t="s">
        <v>360</v>
      </c>
      <c r="B140" s="125">
        <v>3</v>
      </c>
      <c r="C140" s="125" t="s">
        <v>290</v>
      </c>
      <c r="D140" s="125">
        <v>3500</v>
      </c>
      <c r="E140" s="98">
        <f t="shared" si="36"/>
        <v>10500</v>
      </c>
      <c r="F140" s="98">
        <v>3500</v>
      </c>
      <c r="G140" s="98">
        <v>0</v>
      </c>
      <c r="H140" s="98">
        <v>0</v>
      </c>
      <c r="I140" s="98">
        <v>0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>
        <v>0</v>
      </c>
      <c r="P140" s="98">
        <v>3500</v>
      </c>
      <c r="Q140" s="98">
        <v>0</v>
      </c>
      <c r="R140" s="98">
        <v>0</v>
      </c>
      <c r="S140" s="98">
        <v>0</v>
      </c>
      <c r="T140" s="98">
        <v>0</v>
      </c>
      <c r="U140" s="98">
        <v>0</v>
      </c>
      <c r="V140" s="98">
        <v>0</v>
      </c>
      <c r="W140" s="98">
        <v>0</v>
      </c>
      <c r="X140" s="98">
        <v>0</v>
      </c>
      <c r="Y140" s="98">
        <v>0</v>
      </c>
      <c r="Z140" s="98">
        <v>0</v>
      </c>
      <c r="AA140" s="98">
        <v>3500</v>
      </c>
      <c r="AB140" s="98">
        <v>0</v>
      </c>
      <c r="AC140" s="98">
        <v>0</v>
      </c>
      <c r="AD140" s="98">
        <v>0</v>
      </c>
      <c r="AE140" s="98">
        <v>0</v>
      </c>
      <c r="AF140" s="98">
        <v>0</v>
      </c>
      <c r="AG140" s="98">
        <v>0</v>
      </c>
      <c r="AH140" s="98">
        <v>0</v>
      </c>
      <c r="AI140" s="98">
        <v>0</v>
      </c>
    </row>
    <row r="141" spans="1:35" s="117" customFormat="1" ht="20.100000000000001" customHeight="1" outlineLevel="1">
      <c r="A141" s="124" t="s">
        <v>361</v>
      </c>
      <c r="B141" s="125">
        <v>6</v>
      </c>
      <c r="C141" s="125" t="s">
        <v>290</v>
      </c>
      <c r="D141" s="125">
        <v>1875</v>
      </c>
      <c r="E141" s="98">
        <f t="shared" si="36"/>
        <v>11250</v>
      </c>
      <c r="F141" s="98">
        <v>3750</v>
      </c>
      <c r="G141" s="98">
        <v>0</v>
      </c>
      <c r="H141" s="98">
        <v>0</v>
      </c>
      <c r="I141" s="98">
        <v>0</v>
      </c>
      <c r="J141" s="98">
        <v>0</v>
      </c>
      <c r="K141" s="98">
        <v>0</v>
      </c>
      <c r="L141" s="98">
        <v>0</v>
      </c>
      <c r="M141" s="98">
        <v>0</v>
      </c>
      <c r="N141" s="98">
        <v>0</v>
      </c>
      <c r="O141" s="98">
        <v>0</v>
      </c>
      <c r="P141" s="98">
        <v>3750</v>
      </c>
      <c r="Q141" s="98">
        <v>0</v>
      </c>
      <c r="R141" s="98">
        <v>0</v>
      </c>
      <c r="S141" s="98">
        <v>0</v>
      </c>
      <c r="T141" s="98">
        <v>0</v>
      </c>
      <c r="U141" s="98">
        <v>0</v>
      </c>
      <c r="V141" s="98">
        <v>0</v>
      </c>
      <c r="W141" s="98">
        <v>0</v>
      </c>
      <c r="X141" s="98">
        <v>0</v>
      </c>
      <c r="Y141" s="98">
        <v>0</v>
      </c>
      <c r="Z141" s="98">
        <v>0</v>
      </c>
      <c r="AA141" s="98">
        <v>3750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>
        <v>0</v>
      </c>
    </row>
    <row r="142" spans="1:35" s="117" customFormat="1" ht="20.100000000000001" customHeight="1" outlineLevel="1">
      <c r="A142" s="124" t="s">
        <v>456</v>
      </c>
      <c r="B142" s="125">
        <v>3</v>
      </c>
      <c r="C142" s="125" t="s">
        <v>290</v>
      </c>
      <c r="D142" s="125">
        <v>550</v>
      </c>
      <c r="E142" s="98">
        <f t="shared" si="36"/>
        <v>1650</v>
      </c>
      <c r="F142" s="98">
        <v>550</v>
      </c>
      <c r="G142" s="98">
        <v>0</v>
      </c>
      <c r="H142" s="98">
        <v>0</v>
      </c>
      <c r="I142" s="98">
        <v>0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550</v>
      </c>
      <c r="Q142" s="98">
        <v>0</v>
      </c>
      <c r="R142" s="98">
        <v>0</v>
      </c>
      <c r="S142" s="98">
        <v>0</v>
      </c>
      <c r="T142" s="98">
        <v>0</v>
      </c>
      <c r="U142" s="98">
        <v>0</v>
      </c>
      <c r="V142" s="98">
        <v>0</v>
      </c>
      <c r="W142" s="98">
        <v>0</v>
      </c>
      <c r="X142" s="98">
        <v>0</v>
      </c>
      <c r="Y142" s="98">
        <v>0</v>
      </c>
      <c r="Z142" s="98">
        <v>0</v>
      </c>
      <c r="AA142" s="98">
        <v>550</v>
      </c>
      <c r="AB142" s="98">
        <v>0</v>
      </c>
      <c r="AC142" s="98">
        <v>0</v>
      </c>
      <c r="AD142" s="98">
        <v>0</v>
      </c>
      <c r="AE142" s="98">
        <v>0</v>
      </c>
      <c r="AF142" s="98">
        <v>0</v>
      </c>
      <c r="AG142" s="98">
        <v>0</v>
      </c>
      <c r="AH142" s="98">
        <v>0</v>
      </c>
      <c r="AI142" s="98">
        <v>0</v>
      </c>
    </row>
    <row r="143" spans="1:35" s="117" customFormat="1" ht="20.100000000000001" customHeight="1" outlineLevel="1">
      <c r="A143" s="124" t="s">
        <v>457</v>
      </c>
      <c r="B143" s="125">
        <v>3</v>
      </c>
      <c r="C143" s="125" t="s">
        <v>290</v>
      </c>
      <c r="D143" s="125">
        <v>250</v>
      </c>
      <c r="E143" s="98">
        <f t="shared" si="36"/>
        <v>750</v>
      </c>
      <c r="F143" s="98">
        <v>250</v>
      </c>
      <c r="G143" s="98">
        <v>0</v>
      </c>
      <c r="H143" s="98">
        <v>0</v>
      </c>
      <c r="I143" s="98">
        <v>0</v>
      </c>
      <c r="J143" s="98">
        <v>0</v>
      </c>
      <c r="K143" s="98">
        <v>0</v>
      </c>
      <c r="L143" s="98">
        <v>0</v>
      </c>
      <c r="M143" s="98">
        <v>0</v>
      </c>
      <c r="N143" s="98">
        <v>0</v>
      </c>
      <c r="O143" s="98">
        <v>0</v>
      </c>
      <c r="P143" s="98">
        <v>250</v>
      </c>
      <c r="Q143" s="98">
        <v>0</v>
      </c>
      <c r="R143" s="98">
        <v>0</v>
      </c>
      <c r="S143" s="98">
        <v>0</v>
      </c>
      <c r="T143" s="98">
        <v>0</v>
      </c>
      <c r="U143" s="98">
        <v>0</v>
      </c>
      <c r="V143" s="98">
        <v>0</v>
      </c>
      <c r="W143" s="98">
        <v>0</v>
      </c>
      <c r="X143" s="98">
        <v>0</v>
      </c>
      <c r="Y143" s="98">
        <v>0</v>
      </c>
      <c r="Z143" s="98">
        <v>0</v>
      </c>
      <c r="AA143" s="98">
        <v>250</v>
      </c>
      <c r="AB143" s="98">
        <v>0</v>
      </c>
      <c r="AC143" s="98">
        <v>0</v>
      </c>
      <c r="AD143" s="98">
        <v>0</v>
      </c>
      <c r="AE143" s="98">
        <v>0</v>
      </c>
      <c r="AF143" s="98">
        <v>0</v>
      </c>
      <c r="AG143" s="98">
        <v>0</v>
      </c>
      <c r="AH143" s="98">
        <v>0</v>
      </c>
      <c r="AI143" s="98">
        <v>0</v>
      </c>
    </row>
    <row r="144" spans="1:35" s="117" customFormat="1" ht="20.100000000000001" customHeight="1" outlineLevel="1">
      <c r="A144" s="124" t="s">
        <v>362</v>
      </c>
      <c r="B144" s="125">
        <v>6</v>
      </c>
      <c r="C144" s="125" t="s">
        <v>290</v>
      </c>
      <c r="D144" s="125">
        <v>9375</v>
      </c>
      <c r="E144" s="98">
        <f t="shared" si="36"/>
        <v>56250</v>
      </c>
      <c r="F144" s="98">
        <v>18750</v>
      </c>
      <c r="G144" s="98">
        <v>0</v>
      </c>
      <c r="H144" s="98">
        <v>0</v>
      </c>
      <c r="I144" s="98">
        <v>0</v>
      </c>
      <c r="J144" s="98">
        <v>0</v>
      </c>
      <c r="K144" s="98">
        <v>0</v>
      </c>
      <c r="L144" s="98">
        <v>0</v>
      </c>
      <c r="M144" s="98">
        <v>0</v>
      </c>
      <c r="N144" s="98">
        <v>0</v>
      </c>
      <c r="O144" s="98">
        <v>0</v>
      </c>
      <c r="P144" s="98">
        <v>18750</v>
      </c>
      <c r="Q144" s="98">
        <v>0</v>
      </c>
      <c r="R144" s="98">
        <v>0</v>
      </c>
      <c r="S144" s="98">
        <v>0</v>
      </c>
      <c r="T144" s="98">
        <v>0</v>
      </c>
      <c r="U144" s="98">
        <v>0</v>
      </c>
      <c r="V144" s="98">
        <v>0</v>
      </c>
      <c r="W144" s="98">
        <v>0</v>
      </c>
      <c r="X144" s="98">
        <v>0</v>
      </c>
      <c r="Y144" s="98">
        <v>0</v>
      </c>
      <c r="Z144" s="98">
        <v>0</v>
      </c>
      <c r="AA144" s="98">
        <v>18750</v>
      </c>
      <c r="AB144" s="98">
        <v>0</v>
      </c>
      <c r="AC144" s="98">
        <v>0</v>
      </c>
      <c r="AD144" s="98">
        <v>0</v>
      </c>
      <c r="AE144" s="98">
        <v>0</v>
      </c>
      <c r="AF144" s="98">
        <v>0</v>
      </c>
      <c r="AG144" s="98">
        <v>0</v>
      </c>
      <c r="AH144" s="98">
        <v>0</v>
      </c>
      <c r="AI144" s="98">
        <v>0</v>
      </c>
    </row>
    <row r="145" spans="1:35" s="117" customFormat="1" ht="20.100000000000001" customHeight="1" outlineLevel="1">
      <c r="A145" s="124" t="s">
        <v>458</v>
      </c>
      <c r="B145" s="125">
        <v>3</v>
      </c>
      <c r="C145" s="125" t="s">
        <v>290</v>
      </c>
      <c r="D145" s="125">
        <v>350</v>
      </c>
      <c r="E145" s="98">
        <f t="shared" si="36"/>
        <v>1050</v>
      </c>
      <c r="F145" s="98">
        <v>350</v>
      </c>
      <c r="G145" s="98">
        <v>0</v>
      </c>
      <c r="H145" s="98">
        <v>0</v>
      </c>
      <c r="I145" s="98">
        <v>0</v>
      </c>
      <c r="J145" s="98">
        <v>0</v>
      </c>
      <c r="K145" s="98">
        <v>0</v>
      </c>
      <c r="L145" s="98">
        <v>0</v>
      </c>
      <c r="M145" s="98">
        <v>0</v>
      </c>
      <c r="N145" s="98">
        <v>0</v>
      </c>
      <c r="O145" s="98">
        <v>0</v>
      </c>
      <c r="P145" s="98">
        <v>350</v>
      </c>
      <c r="Q145" s="98">
        <v>0</v>
      </c>
      <c r="R145" s="98">
        <v>0</v>
      </c>
      <c r="S145" s="98">
        <v>0</v>
      </c>
      <c r="T145" s="98">
        <v>0</v>
      </c>
      <c r="U145" s="98">
        <v>0</v>
      </c>
      <c r="V145" s="98">
        <v>0</v>
      </c>
      <c r="W145" s="98">
        <v>0</v>
      </c>
      <c r="X145" s="98">
        <v>0</v>
      </c>
      <c r="Y145" s="98">
        <v>0</v>
      </c>
      <c r="Z145" s="98">
        <v>0</v>
      </c>
      <c r="AA145" s="98">
        <v>350</v>
      </c>
      <c r="AB145" s="98">
        <v>0</v>
      </c>
      <c r="AC145" s="98">
        <v>0</v>
      </c>
      <c r="AD145" s="98">
        <v>0</v>
      </c>
      <c r="AE145" s="98">
        <v>0</v>
      </c>
      <c r="AF145" s="98">
        <v>0</v>
      </c>
      <c r="AG145" s="98">
        <v>0</v>
      </c>
      <c r="AH145" s="98">
        <v>0</v>
      </c>
      <c r="AI145" s="98">
        <v>0</v>
      </c>
    </row>
    <row r="146" spans="1:35" s="117" customFormat="1" ht="20.100000000000001" customHeight="1" outlineLevel="1">
      <c r="A146" s="124" t="s">
        <v>51</v>
      </c>
      <c r="B146" s="125">
        <v>3</v>
      </c>
      <c r="C146" s="125" t="s">
        <v>290</v>
      </c>
      <c r="D146" s="125">
        <v>6000</v>
      </c>
      <c r="E146" s="98">
        <f t="shared" si="36"/>
        <v>18000</v>
      </c>
      <c r="F146" s="98">
        <v>6000</v>
      </c>
      <c r="G146" s="98">
        <v>0</v>
      </c>
      <c r="H146" s="98">
        <v>0</v>
      </c>
      <c r="I146" s="98">
        <v>0</v>
      </c>
      <c r="J146" s="98">
        <v>0</v>
      </c>
      <c r="K146" s="98">
        <v>0</v>
      </c>
      <c r="L146" s="98">
        <v>0</v>
      </c>
      <c r="M146" s="98">
        <v>0</v>
      </c>
      <c r="N146" s="98">
        <v>0</v>
      </c>
      <c r="O146" s="98">
        <v>0</v>
      </c>
      <c r="P146" s="98">
        <v>6000</v>
      </c>
      <c r="Q146" s="98">
        <v>0</v>
      </c>
      <c r="R146" s="98">
        <v>0</v>
      </c>
      <c r="S146" s="98">
        <v>0</v>
      </c>
      <c r="T146" s="98">
        <v>0</v>
      </c>
      <c r="U146" s="98">
        <v>0</v>
      </c>
      <c r="V146" s="98">
        <v>0</v>
      </c>
      <c r="W146" s="98">
        <v>0</v>
      </c>
      <c r="X146" s="98">
        <v>0</v>
      </c>
      <c r="Y146" s="98">
        <v>0</v>
      </c>
      <c r="Z146" s="98">
        <v>0</v>
      </c>
      <c r="AA146" s="98">
        <v>6000</v>
      </c>
      <c r="AB146" s="98">
        <v>0</v>
      </c>
      <c r="AC146" s="98">
        <v>0</v>
      </c>
      <c r="AD146" s="98">
        <v>0</v>
      </c>
      <c r="AE146" s="98">
        <v>0</v>
      </c>
      <c r="AF146" s="98">
        <v>0</v>
      </c>
      <c r="AG146" s="98">
        <v>0</v>
      </c>
      <c r="AH146" s="98">
        <v>0</v>
      </c>
      <c r="AI146" s="98">
        <v>0</v>
      </c>
    </row>
    <row r="147" spans="1:35" s="117" customFormat="1" ht="20.100000000000001" customHeight="1" outlineLevel="1">
      <c r="A147" s="124" t="s">
        <v>52</v>
      </c>
      <c r="B147" s="125">
        <v>6</v>
      </c>
      <c r="C147" s="125" t="s">
        <v>290</v>
      </c>
      <c r="D147" s="125">
        <v>7125</v>
      </c>
      <c r="E147" s="98">
        <f t="shared" si="36"/>
        <v>42750</v>
      </c>
      <c r="F147" s="98">
        <v>14250</v>
      </c>
      <c r="G147" s="98">
        <v>0</v>
      </c>
      <c r="H147" s="98">
        <v>0</v>
      </c>
      <c r="I147" s="98">
        <v>0</v>
      </c>
      <c r="J147" s="98">
        <v>0</v>
      </c>
      <c r="K147" s="98">
        <v>0</v>
      </c>
      <c r="L147" s="98">
        <v>0</v>
      </c>
      <c r="M147" s="98">
        <v>0</v>
      </c>
      <c r="N147" s="98">
        <v>0</v>
      </c>
      <c r="O147" s="98">
        <v>0</v>
      </c>
      <c r="P147" s="98">
        <v>14250</v>
      </c>
      <c r="Q147" s="98">
        <v>0</v>
      </c>
      <c r="R147" s="98">
        <v>0</v>
      </c>
      <c r="S147" s="98">
        <v>0</v>
      </c>
      <c r="T147" s="98">
        <v>0</v>
      </c>
      <c r="U147" s="98">
        <v>0</v>
      </c>
      <c r="V147" s="98">
        <v>0</v>
      </c>
      <c r="W147" s="98">
        <v>0</v>
      </c>
      <c r="X147" s="98">
        <v>0</v>
      </c>
      <c r="Y147" s="98">
        <v>0</v>
      </c>
      <c r="Z147" s="98">
        <v>0</v>
      </c>
      <c r="AA147" s="98">
        <v>14250</v>
      </c>
      <c r="AB147" s="98">
        <v>0</v>
      </c>
      <c r="AC147" s="98">
        <v>0</v>
      </c>
      <c r="AD147" s="98">
        <v>0</v>
      </c>
      <c r="AE147" s="98">
        <v>0</v>
      </c>
      <c r="AF147" s="98">
        <v>0</v>
      </c>
      <c r="AG147" s="98">
        <v>0</v>
      </c>
      <c r="AH147" s="98">
        <v>0</v>
      </c>
      <c r="AI147" s="98">
        <v>0</v>
      </c>
    </row>
    <row r="148" spans="1:35" s="117" customFormat="1" ht="20.100000000000001" customHeight="1" outlineLevel="1">
      <c r="A148" s="124" t="s">
        <v>363</v>
      </c>
      <c r="B148" s="125">
        <v>6</v>
      </c>
      <c r="C148" s="125" t="s">
        <v>290</v>
      </c>
      <c r="D148" s="125">
        <v>5625</v>
      </c>
      <c r="E148" s="98">
        <f t="shared" si="36"/>
        <v>33750</v>
      </c>
      <c r="F148" s="98">
        <v>11250</v>
      </c>
      <c r="G148" s="98">
        <v>0</v>
      </c>
      <c r="H148" s="98">
        <v>0</v>
      </c>
      <c r="I148" s="98">
        <v>0</v>
      </c>
      <c r="J148" s="98">
        <v>0</v>
      </c>
      <c r="K148" s="98">
        <v>0</v>
      </c>
      <c r="L148" s="98">
        <v>0</v>
      </c>
      <c r="M148" s="98">
        <v>0</v>
      </c>
      <c r="N148" s="98">
        <v>0</v>
      </c>
      <c r="O148" s="98">
        <v>0</v>
      </c>
      <c r="P148" s="98">
        <v>11250</v>
      </c>
      <c r="Q148" s="98">
        <v>0</v>
      </c>
      <c r="R148" s="98">
        <v>0</v>
      </c>
      <c r="S148" s="98">
        <v>0</v>
      </c>
      <c r="T148" s="98">
        <v>0</v>
      </c>
      <c r="U148" s="98">
        <v>0</v>
      </c>
      <c r="V148" s="98">
        <v>0</v>
      </c>
      <c r="W148" s="98">
        <v>0</v>
      </c>
      <c r="X148" s="98">
        <v>0</v>
      </c>
      <c r="Y148" s="98">
        <v>0</v>
      </c>
      <c r="Z148" s="98">
        <v>0</v>
      </c>
      <c r="AA148" s="98">
        <v>11250</v>
      </c>
      <c r="AB148" s="98">
        <v>0</v>
      </c>
      <c r="AC148" s="98">
        <v>0</v>
      </c>
      <c r="AD148" s="98">
        <v>0</v>
      </c>
      <c r="AE148" s="98">
        <v>0</v>
      </c>
      <c r="AF148" s="98">
        <v>0</v>
      </c>
      <c r="AG148" s="98">
        <v>0</v>
      </c>
      <c r="AH148" s="98">
        <v>0</v>
      </c>
      <c r="AI148" s="98">
        <v>0</v>
      </c>
    </row>
    <row r="149" spans="1:35" s="117" customFormat="1" ht="20.100000000000001" customHeight="1" outlineLevel="1">
      <c r="A149" s="124" t="s">
        <v>53</v>
      </c>
      <c r="B149" s="125">
        <v>3</v>
      </c>
      <c r="C149" s="125" t="s">
        <v>290</v>
      </c>
      <c r="D149" s="125">
        <v>2000</v>
      </c>
      <c r="E149" s="98">
        <f t="shared" si="36"/>
        <v>6000</v>
      </c>
      <c r="F149" s="98">
        <v>2000</v>
      </c>
      <c r="G149" s="98">
        <v>0</v>
      </c>
      <c r="H149" s="98">
        <v>0</v>
      </c>
      <c r="I149" s="98">
        <v>0</v>
      </c>
      <c r="J149" s="98">
        <v>0</v>
      </c>
      <c r="K149" s="98">
        <v>0</v>
      </c>
      <c r="L149" s="98">
        <v>0</v>
      </c>
      <c r="M149" s="98">
        <v>0</v>
      </c>
      <c r="N149" s="98">
        <v>0</v>
      </c>
      <c r="O149" s="98">
        <v>0</v>
      </c>
      <c r="P149" s="98">
        <v>2000</v>
      </c>
      <c r="Q149" s="98">
        <v>0</v>
      </c>
      <c r="R149" s="98">
        <v>0</v>
      </c>
      <c r="S149" s="98">
        <v>0</v>
      </c>
      <c r="T149" s="98">
        <v>0</v>
      </c>
      <c r="U149" s="98">
        <v>0</v>
      </c>
      <c r="V149" s="98">
        <v>0</v>
      </c>
      <c r="W149" s="98">
        <v>0</v>
      </c>
      <c r="X149" s="98">
        <v>0</v>
      </c>
      <c r="Y149" s="98">
        <v>0</v>
      </c>
      <c r="Z149" s="98">
        <v>0</v>
      </c>
      <c r="AA149" s="98">
        <v>2000</v>
      </c>
      <c r="AB149" s="98">
        <v>0</v>
      </c>
      <c r="AC149" s="98">
        <v>0</v>
      </c>
      <c r="AD149" s="98">
        <v>0</v>
      </c>
      <c r="AE149" s="98">
        <v>0</v>
      </c>
      <c r="AF149" s="98">
        <v>0</v>
      </c>
      <c r="AG149" s="98">
        <v>0</v>
      </c>
      <c r="AH149" s="98">
        <v>0</v>
      </c>
      <c r="AI149" s="98">
        <v>0</v>
      </c>
    </row>
    <row r="150" spans="1:35" s="117" customFormat="1" ht="20.100000000000001" customHeight="1" outlineLevel="1">
      <c r="A150" s="124" t="s">
        <v>459</v>
      </c>
      <c r="B150" s="125">
        <v>18</v>
      </c>
      <c r="C150" s="125" t="s">
        <v>290</v>
      </c>
      <c r="D150" s="125">
        <v>40</v>
      </c>
      <c r="E150" s="98">
        <f t="shared" si="36"/>
        <v>720</v>
      </c>
      <c r="F150" s="98">
        <v>240</v>
      </c>
      <c r="G150" s="98">
        <v>0</v>
      </c>
      <c r="H150" s="98">
        <v>0</v>
      </c>
      <c r="I150" s="98">
        <v>0</v>
      </c>
      <c r="J150" s="98">
        <v>0</v>
      </c>
      <c r="K150" s="98">
        <v>0</v>
      </c>
      <c r="L150" s="98">
        <v>0</v>
      </c>
      <c r="M150" s="98">
        <v>0</v>
      </c>
      <c r="N150" s="98">
        <v>0</v>
      </c>
      <c r="O150" s="98">
        <v>0</v>
      </c>
      <c r="P150" s="98">
        <v>240</v>
      </c>
      <c r="Q150" s="98">
        <v>0</v>
      </c>
      <c r="R150" s="98">
        <v>0</v>
      </c>
      <c r="S150" s="98">
        <v>0</v>
      </c>
      <c r="T150" s="98">
        <v>0</v>
      </c>
      <c r="U150" s="98">
        <v>0</v>
      </c>
      <c r="V150" s="98">
        <v>0</v>
      </c>
      <c r="W150" s="98">
        <v>0</v>
      </c>
      <c r="X150" s="98">
        <v>0</v>
      </c>
      <c r="Y150" s="98">
        <v>0</v>
      </c>
      <c r="Z150" s="98">
        <v>0</v>
      </c>
      <c r="AA150" s="98">
        <v>240</v>
      </c>
      <c r="AB150" s="98">
        <v>0</v>
      </c>
      <c r="AC150" s="98">
        <v>0</v>
      </c>
      <c r="AD150" s="98">
        <v>0</v>
      </c>
      <c r="AE150" s="98">
        <v>0</v>
      </c>
      <c r="AF150" s="98">
        <v>0</v>
      </c>
      <c r="AG150" s="98">
        <v>0</v>
      </c>
      <c r="AH150" s="98">
        <v>0</v>
      </c>
      <c r="AI150" s="98">
        <v>0</v>
      </c>
    </row>
    <row r="151" spans="1:35" s="117" customFormat="1" ht="20.100000000000001" customHeight="1" outlineLevel="1">
      <c r="A151" s="124" t="s">
        <v>460</v>
      </c>
      <c r="B151" s="125">
        <v>18</v>
      </c>
      <c r="C151" s="125" t="s">
        <v>290</v>
      </c>
      <c r="D151" s="125">
        <v>1500</v>
      </c>
      <c r="E151" s="98">
        <f t="shared" si="36"/>
        <v>27000</v>
      </c>
      <c r="F151" s="98">
        <v>9000</v>
      </c>
      <c r="G151" s="98">
        <v>0</v>
      </c>
      <c r="H151" s="98">
        <v>0</v>
      </c>
      <c r="I151" s="98">
        <v>0</v>
      </c>
      <c r="J151" s="98">
        <v>0</v>
      </c>
      <c r="K151" s="98">
        <v>0</v>
      </c>
      <c r="L151" s="98">
        <v>0</v>
      </c>
      <c r="M151" s="98">
        <v>0</v>
      </c>
      <c r="N151" s="98">
        <v>0</v>
      </c>
      <c r="O151" s="98">
        <v>0</v>
      </c>
      <c r="P151" s="98">
        <v>9000</v>
      </c>
      <c r="Q151" s="98">
        <v>0</v>
      </c>
      <c r="R151" s="98">
        <v>0</v>
      </c>
      <c r="S151" s="98">
        <v>0</v>
      </c>
      <c r="T151" s="98">
        <v>0</v>
      </c>
      <c r="U151" s="98">
        <v>0</v>
      </c>
      <c r="V151" s="98">
        <v>0</v>
      </c>
      <c r="W151" s="98">
        <v>0</v>
      </c>
      <c r="X151" s="98">
        <v>0</v>
      </c>
      <c r="Y151" s="98">
        <v>0</v>
      </c>
      <c r="Z151" s="98">
        <v>0</v>
      </c>
      <c r="AA151" s="98">
        <v>9000</v>
      </c>
      <c r="AB151" s="98">
        <v>0</v>
      </c>
      <c r="AC151" s="98">
        <v>0</v>
      </c>
      <c r="AD151" s="98">
        <v>0</v>
      </c>
      <c r="AE151" s="98">
        <v>0</v>
      </c>
      <c r="AF151" s="98">
        <v>0</v>
      </c>
      <c r="AG151" s="98">
        <v>0</v>
      </c>
      <c r="AH151" s="98">
        <v>0</v>
      </c>
      <c r="AI151" s="98">
        <v>0</v>
      </c>
    </row>
    <row r="152" spans="1:35" s="117" customFormat="1" ht="20.100000000000001" customHeight="1" outlineLevel="1">
      <c r="A152" s="124" t="s">
        <v>461</v>
      </c>
      <c r="B152" s="125">
        <v>18</v>
      </c>
      <c r="C152" s="125" t="s">
        <v>290</v>
      </c>
      <c r="D152" s="125">
        <v>60</v>
      </c>
      <c r="E152" s="98">
        <f t="shared" si="36"/>
        <v>1080</v>
      </c>
      <c r="F152" s="98">
        <v>360</v>
      </c>
      <c r="G152" s="98">
        <v>0</v>
      </c>
      <c r="H152" s="98">
        <v>0</v>
      </c>
      <c r="I152" s="98">
        <v>0</v>
      </c>
      <c r="J152" s="98">
        <v>0</v>
      </c>
      <c r="K152" s="98">
        <v>0</v>
      </c>
      <c r="L152" s="98">
        <v>0</v>
      </c>
      <c r="M152" s="98">
        <v>0</v>
      </c>
      <c r="N152" s="98">
        <v>0</v>
      </c>
      <c r="O152" s="98">
        <v>0</v>
      </c>
      <c r="P152" s="98">
        <v>360</v>
      </c>
      <c r="Q152" s="98">
        <v>0</v>
      </c>
      <c r="R152" s="98">
        <v>0</v>
      </c>
      <c r="S152" s="98">
        <v>0</v>
      </c>
      <c r="T152" s="98">
        <v>0</v>
      </c>
      <c r="U152" s="98">
        <v>0</v>
      </c>
      <c r="V152" s="98">
        <v>0</v>
      </c>
      <c r="W152" s="98">
        <v>0</v>
      </c>
      <c r="X152" s="98">
        <v>0</v>
      </c>
      <c r="Y152" s="98">
        <v>0</v>
      </c>
      <c r="Z152" s="98">
        <v>0</v>
      </c>
      <c r="AA152" s="98">
        <v>360</v>
      </c>
      <c r="AB152" s="98">
        <v>0</v>
      </c>
      <c r="AC152" s="98">
        <v>0</v>
      </c>
      <c r="AD152" s="98">
        <v>0</v>
      </c>
      <c r="AE152" s="98">
        <v>0</v>
      </c>
      <c r="AF152" s="98">
        <v>0</v>
      </c>
      <c r="AG152" s="98">
        <v>0</v>
      </c>
      <c r="AH152" s="98">
        <v>0</v>
      </c>
      <c r="AI152" s="98">
        <v>0</v>
      </c>
    </row>
    <row r="153" spans="1:35" s="117" customFormat="1" ht="20.100000000000001" customHeight="1" outlineLevel="1">
      <c r="A153" s="124" t="s">
        <v>462</v>
      </c>
      <c r="B153" s="125">
        <v>18</v>
      </c>
      <c r="C153" s="125" t="s">
        <v>290</v>
      </c>
      <c r="D153" s="125">
        <v>20</v>
      </c>
      <c r="E153" s="98">
        <f t="shared" si="36"/>
        <v>360</v>
      </c>
      <c r="F153" s="98">
        <v>120</v>
      </c>
      <c r="G153" s="98">
        <v>0</v>
      </c>
      <c r="H153" s="98">
        <v>0</v>
      </c>
      <c r="I153" s="98">
        <v>0</v>
      </c>
      <c r="J153" s="98">
        <v>0</v>
      </c>
      <c r="K153" s="98">
        <v>0</v>
      </c>
      <c r="L153" s="98">
        <v>0</v>
      </c>
      <c r="M153" s="98">
        <v>0</v>
      </c>
      <c r="N153" s="98">
        <v>0</v>
      </c>
      <c r="O153" s="98">
        <v>0</v>
      </c>
      <c r="P153" s="98">
        <v>120</v>
      </c>
      <c r="Q153" s="98">
        <v>0</v>
      </c>
      <c r="R153" s="98">
        <v>0</v>
      </c>
      <c r="S153" s="98">
        <v>0</v>
      </c>
      <c r="T153" s="98">
        <v>0</v>
      </c>
      <c r="U153" s="98">
        <v>0</v>
      </c>
      <c r="V153" s="98">
        <v>0</v>
      </c>
      <c r="W153" s="98">
        <v>0</v>
      </c>
      <c r="X153" s="98">
        <v>0</v>
      </c>
      <c r="Y153" s="98">
        <v>0</v>
      </c>
      <c r="Z153" s="98">
        <v>0</v>
      </c>
      <c r="AA153" s="98">
        <v>120</v>
      </c>
      <c r="AB153" s="98">
        <v>0</v>
      </c>
      <c r="AC153" s="98">
        <v>0</v>
      </c>
      <c r="AD153" s="98">
        <v>0</v>
      </c>
      <c r="AE153" s="98">
        <v>0</v>
      </c>
      <c r="AF153" s="98">
        <v>0</v>
      </c>
      <c r="AG153" s="98">
        <v>0</v>
      </c>
      <c r="AH153" s="98">
        <v>0</v>
      </c>
      <c r="AI153" s="98">
        <v>0</v>
      </c>
    </row>
    <row r="154" spans="1:35" s="117" customFormat="1" ht="20.100000000000001" customHeight="1" outlineLevel="1">
      <c r="A154" s="124" t="s">
        <v>463</v>
      </c>
      <c r="B154" s="125">
        <v>18</v>
      </c>
      <c r="C154" s="125" t="s">
        <v>290</v>
      </c>
      <c r="D154" s="125">
        <v>30</v>
      </c>
      <c r="E154" s="98">
        <f t="shared" si="36"/>
        <v>540</v>
      </c>
      <c r="F154" s="98">
        <v>180</v>
      </c>
      <c r="G154" s="98">
        <v>0</v>
      </c>
      <c r="H154" s="98">
        <v>0</v>
      </c>
      <c r="I154" s="98">
        <v>0</v>
      </c>
      <c r="J154" s="98">
        <v>0</v>
      </c>
      <c r="K154" s="98">
        <v>0</v>
      </c>
      <c r="L154" s="98">
        <v>0</v>
      </c>
      <c r="M154" s="98">
        <v>0</v>
      </c>
      <c r="N154" s="98">
        <v>0</v>
      </c>
      <c r="O154" s="98">
        <v>0</v>
      </c>
      <c r="P154" s="98">
        <v>180</v>
      </c>
      <c r="Q154" s="98">
        <v>0</v>
      </c>
      <c r="R154" s="98">
        <v>0</v>
      </c>
      <c r="S154" s="98">
        <v>0</v>
      </c>
      <c r="T154" s="98">
        <v>0</v>
      </c>
      <c r="U154" s="98">
        <v>0</v>
      </c>
      <c r="V154" s="98">
        <v>0</v>
      </c>
      <c r="W154" s="98">
        <v>0</v>
      </c>
      <c r="X154" s="98">
        <v>0</v>
      </c>
      <c r="Y154" s="98">
        <v>0</v>
      </c>
      <c r="Z154" s="98">
        <v>0</v>
      </c>
      <c r="AA154" s="98">
        <v>180</v>
      </c>
      <c r="AB154" s="98">
        <v>0</v>
      </c>
      <c r="AC154" s="98">
        <v>0</v>
      </c>
      <c r="AD154" s="98">
        <v>0</v>
      </c>
      <c r="AE154" s="98">
        <v>0</v>
      </c>
      <c r="AF154" s="98">
        <v>0</v>
      </c>
      <c r="AG154" s="98">
        <v>0</v>
      </c>
      <c r="AH154" s="98">
        <v>0</v>
      </c>
      <c r="AI154" s="98">
        <v>0</v>
      </c>
    </row>
    <row r="155" spans="1:35" s="117" customFormat="1" ht="20.100000000000001" customHeight="1" outlineLevel="1">
      <c r="A155" s="124" t="s">
        <v>464</v>
      </c>
      <c r="B155" s="125">
        <v>18</v>
      </c>
      <c r="C155" s="125" t="s">
        <v>290</v>
      </c>
      <c r="D155" s="125">
        <v>20</v>
      </c>
      <c r="E155" s="98">
        <f t="shared" si="36"/>
        <v>360</v>
      </c>
      <c r="F155" s="98">
        <v>120</v>
      </c>
      <c r="G155" s="98">
        <v>0</v>
      </c>
      <c r="H155" s="98">
        <v>0</v>
      </c>
      <c r="I155" s="98">
        <v>0</v>
      </c>
      <c r="J155" s="98">
        <v>0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120</v>
      </c>
      <c r="Q155" s="98">
        <v>0</v>
      </c>
      <c r="R155" s="98">
        <v>0</v>
      </c>
      <c r="S155" s="98">
        <v>0</v>
      </c>
      <c r="T155" s="98">
        <v>0</v>
      </c>
      <c r="U155" s="98">
        <v>0</v>
      </c>
      <c r="V155" s="98">
        <v>0</v>
      </c>
      <c r="W155" s="98">
        <v>0</v>
      </c>
      <c r="X155" s="98">
        <v>0</v>
      </c>
      <c r="Y155" s="98">
        <v>0</v>
      </c>
      <c r="Z155" s="98">
        <v>0</v>
      </c>
      <c r="AA155" s="98">
        <v>120</v>
      </c>
      <c r="AB155" s="98">
        <v>0</v>
      </c>
      <c r="AC155" s="98">
        <v>0</v>
      </c>
      <c r="AD155" s="98">
        <v>0</v>
      </c>
      <c r="AE155" s="98">
        <v>0</v>
      </c>
      <c r="AF155" s="98">
        <v>0</v>
      </c>
      <c r="AG155" s="98">
        <v>0</v>
      </c>
      <c r="AH155" s="98">
        <v>0</v>
      </c>
      <c r="AI155" s="98">
        <v>0</v>
      </c>
    </row>
    <row r="156" spans="1:35" s="117" customFormat="1" ht="20.100000000000001" customHeight="1" outlineLevel="1">
      <c r="A156" s="124" t="s">
        <v>465</v>
      </c>
      <c r="B156" s="125">
        <v>18</v>
      </c>
      <c r="C156" s="125" t="s">
        <v>290</v>
      </c>
      <c r="D156" s="125">
        <v>25</v>
      </c>
      <c r="E156" s="98">
        <f t="shared" si="36"/>
        <v>450</v>
      </c>
      <c r="F156" s="98">
        <v>150</v>
      </c>
      <c r="G156" s="98">
        <v>0</v>
      </c>
      <c r="H156" s="98">
        <v>0</v>
      </c>
      <c r="I156" s="98">
        <v>0</v>
      </c>
      <c r="J156" s="98">
        <v>0</v>
      </c>
      <c r="K156" s="98">
        <v>0</v>
      </c>
      <c r="L156" s="98">
        <v>0</v>
      </c>
      <c r="M156" s="98">
        <v>0</v>
      </c>
      <c r="N156" s="98">
        <v>0</v>
      </c>
      <c r="O156" s="98">
        <v>0</v>
      </c>
      <c r="P156" s="98">
        <v>150</v>
      </c>
      <c r="Q156" s="98">
        <v>0</v>
      </c>
      <c r="R156" s="98">
        <v>0</v>
      </c>
      <c r="S156" s="98">
        <v>0</v>
      </c>
      <c r="T156" s="98">
        <v>0</v>
      </c>
      <c r="U156" s="98">
        <v>0</v>
      </c>
      <c r="V156" s="98">
        <v>0</v>
      </c>
      <c r="W156" s="98">
        <v>0</v>
      </c>
      <c r="X156" s="98">
        <v>0</v>
      </c>
      <c r="Y156" s="98">
        <v>0</v>
      </c>
      <c r="Z156" s="98">
        <v>0</v>
      </c>
      <c r="AA156" s="98">
        <v>150</v>
      </c>
      <c r="AB156" s="98">
        <v>0</v>
      </c>
      <c r="AC156" s="98">
        <v>0</v>
      </c>
      <c r="AD156" s="98">
        <v>0</v>
      </c>
      <c r="AE156" s="98">
        <v>0</v>
      </c>
      <c r="AF156" s="98">
        <v>0</v>
      </c>
      <c r="AG156" s="98">
        <v>0</v>
      </c>
      <c r="AH156" s="98">
        <v>0</v>
      </c>
      <c r="AI156" s="98">
        <v>0</v>
      </c>
    </row>
    <row r="157" spans="1:35" s="117" customFormat="1" ht="20.100000000000001" customHeight="1" outlineLevel="1">
      <c r="A157" s="124" t="s">
        <v>466</v>
      </c>
      <c r="B157" s="125">
        <v>18</v>
      </c>
      <c r="C157" s="125" t="s">
        <v>290</v>
      </c>
      <c r="D157" s="125">
        <v>40</v>
      </c>
      <c r="E157" s="98">
        <f t="shared" si="36"/>
        <v>720</v>
      </c>
      <c r="F157" s="98">
        <v>240</v>
      </c>
      <c r="G157" s="98">
        <v>0</v>
      </c>
      <c r="H157" s="98">
        <v>0</v>
      </c>
      <c r="I157" s="98">
        <v>0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0</v>
      </c>
      <c r="P157" s="98">
        <v>240</v>
      </c>
      <c r="Q157" s="98">
        <v>0</v>
      </c>
      <c r="R157" s="98">
        <v>0</v>
      </c>
      <c r="S157" s="98">
        <v>0</v>
      </c>
      <c r="T157" s="98">
        <v>0</v>
      </c>
      <c r="U157" s="98">
        <v>0</v>
      </c>
      <c r="V157" s="98">
        <v>0</v>
      </c>
      <c r="W157" s="98">
        <v>0</v>
      </c>
      <c r="X157" s="98">
        <v>0</v>
      </c>
      <c r="Y157" s="98">
        <v>0</v>
      </c>
      <c r="Z157" s="98">
        <v>0</v>
      </c>
      <c r="AA157" s="98">
        <v>240</v>
      </c>
      <c r="AB157" s="98">
        <v>0</v>
      </c>
      <c r="AC157" s="98">
        <v>0</v>
      </c>
      <c r="AD157" s="98">
        <v>0</v>
      </c>
      <c r="AE157" s="98">
        <v>0</v>
      </c>
      <c r="AF157" s="98">
        <v>0</v>
      </c>
      <c r="AG157" s="98">
        <v>0</v>
      </c>
      <c r="AH157" s="98">
        <v>0</v>
      </c>
      <c r="AI157" s="98">
        <v>0</v>
      </c>
    </row>
    <row r="158" spans="1:35" s="117" customFormat="1" ht="20.100000000000001" customHeight="1" outlineLevel="1">
      <c r="A158" s="124" t="s">
        <v>467</v>
      </c>
      <c r="B158" s="125">
        <v>18</v>
      </c>
      <c r="C158" s="125" t="s">
        <v>290</v>
      </c>
      <c r="D158" s="125">
        <v>30</v>
      </c>
      <c r="E158" s="98">
        <f t="shared" si="36"/>
        <v>540</v>
      </c>
      <c r="F158" s="98">
        <v>180</v>
      </c>
      <c r="G158" s="98">
        <v>0</v>
      </c>
      <c r="H158" s="98">
        <v>0</v>
      </c>
      <c r="I158" s="98">
        <v>0</v>
      </c>
      <c r="J158" s="98">
        <v>0</v>
      </c>
      <c r="K158" s="98">
        <v>0</v>
      </c>
      <c r="L158" s="98">
        <v>0</v>
      </c>
      <c r="M158" s="98">
        <v>0</v>
      </c>
      <c r="N158" s="98">
        <v>0</v>
      </c>
      <c r="O158" s="98">
        <v>0</v>
      </c>
      <c r="P158" s="98">
        <v>180</v>
      </c>
      <c r="Q158" s="98">
        <v>0</v>
      </c>
      <c r="R158" s="98">
        <v>0</v>
      </c>
      <c r="S158" s="98">
        <v>0</v>
      </c>
      <c r="T158" s="98">
        <v>0</v>
      </c>
      <c r="U158" s="98">
        <v>0</v>
      </c>
      <c r="V158" s="98">
        <v>0</v>
      </c>
      <c r="W158" s="98">
        <v>0</v>
      </c>
      <c r="X158" s="98">
        <v>0</v>
      </c>
      <c r="Y158" s="98">
        <v>0</v>
      </c>
      <c r="Z158" s="98">
        <v>0</v>
      </c>
      <c r="AA158" s="98">
        <v>180</v>
      </c>
      <c r="AB158" s="98">
        <v>0</v>
      </c>
      <c r="AC158" s="98">
        <v>0</v>
      </c>
      <c r="AD158" s="98">
        <v>0</v>
      </c>
      <c r="AE158" s="98">
        <v>0</v>
      </c>
      <c r="AF158" s="98">
        <v>0</v>
      </c>
      <c r="AG158" s="98">
        <v>0</v>
      </c>
      <c r="AH158" s="98">
        <v>0</v>
      </c>
      <c r="AI158" s="98">
        <v>0</v>
      </c>
    </row>
    <row r="159" spans="1:35" s="117" customFormat="1" ht="20.100000000000001" customHeight="1" outlineLevel="1">
      <c r="A159" s="124" t="s">
        <v>468</v>
      </c>
      <c r="B159" s="125">
        <v>18</v>
      </c>
      <c r="C159" s="125" t="s">
        <v>290</v>
      </c>
      <c r="D159" s="125">
        <v>30</v>
      </c>
      <c r="E159" s="98">
        <f t="shared" si="36"/>
        <v>540</v>
      </c>
      <c r="F159" s="98">
        <v>180</v>
      </c>
      <c r="G159" s="98">
        <v>0</v>
      </c>
      <c r="H159" s="98">
        <v>0</v>
      </c>
      <c r="I159" s="98">
        <v>0</v>
      </c>
      <c r="J159" s="98">
        <v>0</v>
      </c>
      <c r="K159" s="98">
        <v>0</v>
      </c>
      <c r="L159" s="98">
        <v>0</v>
      </c>
      <c r="M159" s="98">
        <v>0</v>
      </c>
      <c r="N159" s="98">
        <v>0</v>
      </c>
      <c r="O159" s="98">
        <v>0</v>
      </c>
      <c r="P159" s="98">
        <v>180</v>
      </c>
      <c r="Q159" s="98">
        <v>0</v>
      </c>
      <c r="R159" s="98">
        <v>0</v>
      </c>
      <c r="S159" s="98">
        <v>0</v>
      </c>
      <c r="T159" s="98">
        <v>0</v>
      </c>
      <c r="U159" s="98">
        <v>0</v>
      </c>
      <c r="V159" s="98">
        <v>0</v>
      </c>
      <c r="W159" s="98">
        <v>0</v>
      </c>
      <c r="X159" s="98">
        <v>0</v>
      </c>
      <c r="Y159" s="98">
        <v>0</v>
      </c>
      <c r="Z159" s="98">
        <v>0</v>
      </c>
      <c r="AA159" s="98">
        <v>180</v>
      </c>
      <c r="AB159" s="98">
        <v>0</v>
      </c>
      <c r="AC159" s="98">
        <v>0</v>
      </c>
      <c r="AD159" s="98">
        <v>0</v>
      </c>
      <c r="AE159" s="98">
        <v>0</v>
      </c>
      <c r="AF159" s="98">
        <v>0</v>
      </c>
      <c r="AG159" s="98">
        <v>0</v>
      </c>
      <c r="AH159" s="98">
        <v>0</v>
      </c>
      <c r="AI159" s="98">
        <v>0</v>
      </c>
    </row>
    <row r="160" spans="1:35" s="117" customFormat="1" ht="20.100000000000001" customHeight="1" outlineLevel="1">
      <c r="A160" s="124" t="s">
        <v>469</v>
      </c>
      <c r="B160" s="125">
        <v>18</v>
      </c>
      <c r="C160" s="125" t="s">
        <v>290</v>
      </c>
      <c r="D160" s="125">
        <v>35</v>
      </c>
      <c r="E160" s="98">
        <f t="shared" si="36"/>
        <v>630</v>
      </c>
      <c r="F160" s="98">
        <v>210</v>
      </c>
      <c r="G160" s="98">
        <v>0</v>
      </c>
      <c r="H160" s="98">
        <v>0</v>
      </c>
      <c r="I160" s="98">
        <v>0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210</v>
      </c>
      <c r="Q160" s="98">
        <v>0</v>
      </c>
      <c r="R160" s="98">
        <v>0</v>
      </c>
      <c r="S160" s="98">
        <v>0</v>
      </c>
      <c r="T160" s="98">
        <v>0</v>
      </c>
      <c r="U160" s="98">
        <v>0</v>
      </c>
      <c r="V160" s="98">
        <v>0</v>
      </c>
      <c r="W160" s="98">
        <v>0</v>
      </c>
      <c r="X160" s="98">
        <v>0</v>
      </c>
      <c r="Y160" s="98">
        <v>0</v>
      </c>
      <c r="Z160" s="98">
        <v>0</v>
      </c>
      <c r="AA160" s="98">
        <v>210</v>
      </c>
      <c r="AB160" s="98">
        <v>0</v>
      </c>
      <c r="AC160" s="98">
        <v>0</v>
      </c>
      <c r="AD160" s="98">
        <v>0</v>
      </c>
      <c r="AE160" s="98">
        <v>0</v>
      </c>
      <c r="AF160" s="98">
        <v>0</v>
      </c>
      <c r="AG160" s="98">
        <v>0</v>
      </c>
      <c r="AH160" s="98">
        <v>0</v>
      </c>
      <c r="AI160" s="98">
        <v>0</v>
      </c>
    </row>
    <row r="161" spans="1:35" s="117" customFormat="1" ht="20.100000000000001" customHeight="1" outlineLevel="1">
      <c r="A161" s="124" t="s">
        <v>470</v>
      </c>
      <c r="B161" s="125">
        <v>18</v>
      </c>
      <c r="C161" s="125" t="s">
        <v>290</v>
      </c>
      <c r="D161" s="125">
        <v>35</v>
      </c>
      <c r="E161" s="98">
        <f t="shared" si="36"/>
        <v>630</v>
      </c>
      <c r="F161" s="98">
        <v>210</v>
      </c>
      <c r="G161" s="98">
        <v>0</v>
      </c>
      <c r="H161" s="98">
        <v>0</v>
      </c>
      <c r="I161" s="98">
        <v>0</v>
      </c>
      <c r="J161" s="98">
        <v>0</v>
      </c>
      <c r="K161" s="98">
        <v>0</v>
      </c>
      <c r="L161" s="98">
        <v>0</v>
      </c>
      <c r="M161" s="98">
        <v>0</v>
      </c>
      <c r="N161" s="98">
        <v>0</v>
      </c>
      <c r="O161" s="98">
        <v>0</v>
      </c>
      <c r="P161" s="98">
        <v>210</v>
      </c>
      <c r="Q161" s="98">
        <v>0</v>
      </c>
      <c r="R161" s="98">
        <v>0</v>
      </c>
      <c r="S161" s="98">
        <v>0</v>
      </c>
      <c r="T161" s="98">
        <v>0</v>
      </c>
      <c r="U161" s="98">
        <v>0</v>
      </c>
      <c r="V161" s="98">
        <v>0</v>
      </c>
      <c r="W161" s="98">
        <v>0</v>
      </c>
      <c r="X161" s="98">
        <v>0</v>
      </c>
      <c r="Y161" s="98">
        <v>0</v>
      </c>
      <c r="Z161" s="98">
        <v>0</v>
      </c>
      <c r="AA161" s="98">
        <v>210</v>
      </c>
      <c r="AB161" s="98">
        <v>0</v>
      </c>
      <c r="AC161" s="98">
        <v>0</v>
      </c>
      <c r="AD161" s="98">
        <v>0</v>
      </c>
      <c r="AE161" s="98">
        <v>0</v>
      </c>
      <c r="AF161" s="98">
        <v>0</v>
      </c>
      <c r="AG161" s="98">
        <v>0</v>
      </c>
      <c r="AH161" s="98">
        <v>0</v>
      </c>
      <c r="AI161" s="98">
        <v>0</v>
      </c>
    </row>
    <row r="162" spans="1:35" s="117" customFormat="1" ht="20.100000000000001" customHeight="1" outlineLevel="1">
      <c r="A162" s="124" t="s">
        <v>313</v>
      </c>
      <c r="B162" s="125">
        <v>6</v>
      </c>
      <c r="C162" s="125" t="s">
        <v>290</v>
      </c>
      <c r="D162" s="125">
        <v>2000</v>
      </c>
      <c r="E162" s="98">
        <f t="shared" si="36"/>
        <v>12000</v>
      </c>
      <c r="F162" s="98">
        <v>4000</v>
      </c>
      <c r="G162" s="98">
        <v>0</v>
      </c>
      <c r="H162" s="98">
        <v>0</v>
      </c>
      <c r="I162" s="98">
        <v>0</v>
      </c>
      <c r="J162" s="98">
        <v>0</v>
      </c>
      <c r="K162" s="98">
        <v>0</v>
      </c>
      <c r="L162" s="98">
        <v>0</v>
      </c>
      <c r="M162" s="98">
        <v>0</v>
      </c>
      <c r="N162" s="98">
        <v>0</v>
      </c>
      <c r="O162" s="98">
        <v>0</v>
      </c>
      <c r="P162" s="98">
        <v>4000</v>
      </c>
      <c r="Q162" s="98">
        <v>0</v>
      </c>
      <c r="R162" s="98">
        <v>0</v>
      </c>
      <c r="S162" s="98">
        <v>0</v>
      </c>
      <c r="T162" s="98">
        <v>0</v>
      </c>
      <c r="U162" s="98">
        <v>0</v>
      </c>
      <c r="V162" s="98">
        <v>0</v>
      </c>
      <c r="W162" s="98">
        <v>0</v>
      </c>
      <c r="X162" s="98">
        <v>0</v>
      </c>
      <c r="Y162" s="98">
        <v>0</v>
      </c>
      <c r="Z162" s="98">
        <v>0</v>
      </c>
      <c r="AA162" s="98">
        <v>4000</v>
      </c>
      <c r="AB162" s="98">
        <v>0</v>
      </c>
      <c r="AC162" s="98">
        <v>0</v>
      </c>
      <c r="AD162" s="98">
        <v>0</v>
      </c>
      <c r="AE162" s="98">
        <v>0</v>
      </c>
      <c r="AF162" s="98">
        <v>0</v>
      </c>
      <c r="AG162" s="98">
        <v>0</v>
      </c>
      <c r="AH162" s="98">
        <v>0</v>
      </c>
      <c r="AI162" s="98">
        <v>0</v>
      </c>
    </row>
    <row r="163" spans="1:35" s="117" customFormat="1" ht="20.100000000000001" customHeight="1" outlineLevel="1">
      <c r="A163" s="124" t="s">
        <v>471</v>
      </c>
      <c r="B163" s="125">
        <v>18</v>
      </c>
      <c r="C163" s="125" t="s">
        <v>290</v>
      </c>
      <c r="D163" s="125">
        <v>70</v>
      </c>
      <c r="E163" s="98">
        <f t="shared" si="36"/>
        <v>1260</v>
      </c>
      <c r="F163" s="98">
        <v>420</v>
      </c>
      <c r="G163" s="98">
        <v>0</v>
      </c>
      <c r="H163" s="98">
        <v>0</v>
      </c>
      <c r="I163" s="98">
        <v>0</v>
      </c>
      <c r="J163" s="98">
        <v>0</v>
      </c>
      <c r="K163" s="98">
        <v>0</v>
      </c>
      <c r="L163" s="98">
        <v>0</v>
      </c>
      <c r="M163" s="98">
        <v>0</v>
      </c>
      <c r="N163" s="98">
        <v>0</v>
      </c>
      <c r="O163" s="98">
        <v>0</v>
      </c>
      <c r="P163" s="98">
        <v>420</v>
      </c>
      <c r="Q163" s="98">
        <v>0</v>
      </c>
      <c r="R163" s="98">
        <v>0</v>
      </c>
      <c r="S163" s="98">
        <v>0</v>
      </c>
      <c r="T163" s="98">
        <v>0</v>
      </c>
      <c r="U163" s="98">
        <v>0</v>
      </c>
      <c r="V163" s="98">
        <v>0</v>
      </c>
      <c r="W163" s="98">
        <v>0</v>
      </c>
      <c r="X163" s="98">
        <v>0</v>
      </c>
      <c r="Y163" s="98">
        <v>0</v>
      </c>
      <c r="Z163" s="98">
        <v>0</v>
      </c>
      <c r="AA163" s="98">
        <v>420</v>
      </c>
      <c r="AB163" s="98">
        <v>0</v>
      </c>
      <c r="AC163" s="98">
        <v>0</v>
      </c>
      <c r="AD163" s="98">
        <v>0</v>
      </c>
      <c r="AE163" s="98">
        <v>0</v>
      </c>
      <c r="AF163" s="98">
        <v>0</v>
      </c>
      <c r="AG163" s="98">
        <v>0</v>
      </c>
      <c r="AH163" s="98">
        <v>0</v>
      </c>
      <c r="AI163" s="98">
        <v>0</v>
      </c>
    </row>
    <row r="164" spans="1:35" s="117" customFormat="1" ht="20.100000000000001" customHeight="1" outlineLevel="1">
      <c r="A164" s="124" t="s">
        <v>54</v>
      </c>
      <c r="B164" s="125">
        <v>6</v>
      </c>
      <c r="C164" s="125" t="s">
        <v>290</v>
      </c>
      <c r="D164" s="125">
        <v>1500</v>
      </c>
      <c r="E164" s="98">
        <f t="shared" si="36"/>
        <v>9000</v>
      </c>
      <c r="F164" s="98">
        <v>3000</v>
      </c>
      <c r="G164" s="98">
        <v>0</v>
      </c>
      <c r="H164" s="98">
        <v>0</v>
      </c>
      <c r="I164" s="98">
        <v>0</v>
      </c>
      <c r="J164" s="98">
        <v>0</v>
      </c>
      <c r="K164" s="98">
        <v>0</v>
      </c>
      <c r="L164" s="98">
        <v>0</v>
      </c>
      <c r="M164" s="98">
        <v>0</v>
      </c>
      <c r="N164" s="98">
        <v>0</v>
      </c>
      <c r="O164" s="98">
        <v>0</v>
      </c>
      <c r="P164" s="98">
        <v>3000</v>
      </c>
      <c r="Q164" s="98">
        <v>0</v>
      </c>
      <c r="R164" s="98">
        <v>0</v>
      </c>
      <c r="S164" s="98">
        <v>0</v>
      </c>
      <c r="T164" s="98">
        <v>0</v>
      </c>
      <c r="U164" s="98">
        <v>0</v>
      </c>
      <c r="V164" s="98">
        <v>0</v>
      </c>
      <c r="W164" s="98">
        <v>0</v>
      </c>
      <c r="X164" s="98">
        <v>0</v>
      </c>
      <c r="Y164" s="98">
        <v>0</v>
      </c>
      <c r="Z164" s="98">
        <v>0</v>
      </c>
      <c r="AA164" s="98">
        <v>3000</v>
      </c>
      <c r="AB164" s="98">
        <v>0</v>
      </c>
      <c r="AC164" s="98">
        <v>0</v>
      </c>
      <c r="AD164" s="98">
        <v>0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</row>
    <row r="165" spans="1:35" s="117" customFormat="1" ht="20.100000000000001" customHeight="1" outlineLevel="1">
      <c r="A165" s="124" t="s">
        <v>472</v>
      </c>
      <c r="B165" s="125">
        <v>6</v>
      </c>
      <c r="C165" s="125" t="s">
        <v>290</v>
      </c>
      <c r="D165" s="125">
        <v>40</v>
      </c>
      <c r="E165" s="98">
        <f t="shared" si="36"/>
        <v>240</v>
      </c>
      <c r="F165" s="98">
        <v>80</v>
      </c>
      <c r="G165" s="98">
        <v>0</v>
      </c>
      <c r="H165" s="98">
        <v>0</v>
      </c>
      <c r="I165" s="98">
        <v>0</v>
      </c>
      <c r="J165" s="98">
        <v>0</v>
      </c>
      <c r="K165" s="98">
        <v>0</v>
      </c>
      <c r="L165" s="98">
        <v>0</v>
      </c>
      <c r="M165" s="98">
        <v>0</v>
      </c>
      <c r="N165" s="98">
        <v>0</v>
      </c>
      <c r="O165" s="98">
        <v>0</v>
      </c>
      <c r="P165" s="98">
        <v>80</v>
      </c>
      <c r="Q165" s="98">
        <v>0</v>
      </c>
      <c r="R165" s="98">
        <v>0</v>
      </c>
      <c r="S165" s="98">
        <v>0</v>
      </c>
      <c r="T165" s="98">
        <v>0</v>
      </c>
      <c r="U165" s="98">
        <v>0</v>
      </c>
      <c r="V165" s="98">
        <v>0</v>
      </c>
      <c r="W165" s="98">
        <v>0</v>
      </c>
      <c r="X165" s="98">
        <v>0</v>
      </c>
      <c r="Y165" s="98">
        <v>0</v>
      </c>
      <c r="Z165" s="98">
        <v>0</v>
      </c>
      <c r="AA165" s="98">
        <v>80</v>
      </c>
      <c r="AB165" s="98">
        <v>0</v>
      </c>
      <c r="AC165" s="98">
        <v>0</v>
      </c>
      <c r="AD165" s="98">
        <v>0</v>
      </c>
      <c r="AE165" s="98">
        <v>0</v>
      </c>
      <c r="AF165" s="98">
        <v>0</v>
      </c>
      <c r="AG165" s="98">
        <v>0</v>
      </c>
      <c r="AH165" s="98">
        <v>0</v>
      </c>
      <c r="AI165" s="98">
        <v>0</v>
      </c>
    </row>
    <row r="166" spans="1:35" s="117" customFormat="1" ht="20.100000000000001" customHeight="1" outlineLevel="1">
      <c r="A166" s="124" t="s">
        <v>473</v>
      </c>
      <c r="B166" s="125">
        <v>12</v>
      </c>
      <c r="C166" s="125" t="s">
        <v>290</v>
      </c>
      <c r="D166" s="125">
        <v>35</v>
      </c>
      <c r="E166" s="98">
        <f t="shared" si="36"/>
        <v>420</v>
      </c>
      <c r="F166" s="98">
        <v>140</v>
      </c>
      <c r="G166" s="98">
        <v>0</v>
      </c>
      <c r="H166" s="98">
        <v>0</v>
      </c>
      <c r="I166" s="98">
        <v>0</v>
      </c>
      <c r="J166" s="98">
        <v>0</v>
      </c>
      <c r="K166" s="98">
        <v>0</v>
      </c>
      <c r="L166" s="98">
        <v>0</v>
      </c>
      <c r="M166" s="98">
        <v>0</v>
      </c>
      <c r="N166" s="98">
        <v>0</v>
      </c>
      <c r="O166" s="98">
        <v>0</v>
      </c>
      <c r="P166" s="98">
        <v>140</v>
      </c>
      <c r="Q166" s="98">
        <v>0</v>
      </c>
      <c r="R166" s="98">
        <v>0</v>
      </c>
      <c r="S166" s="98">
        <v>0</v>
      </c>
      <c r="T166" s="98">
        <v>0</v>
      </c>
      <c r="U166" s="98">
        <v>0</v>
      </c>
      <c r="V166" s="98">
        <v>0</v>
      </c>
      <c r="W166" s="98">
        <v>0</v>
      </c>
      <c r="X166" s="98">
        <v>0</v>
      </c>
      <c r="Y166" s="98">
        <v>0</v>
      </c>
      <c r="Z166" s="98">
        <v>0</v>
      </c>
      <c r="AA166" s="98">
        <v>140</v>
      </c>
      <c r="AB166" s="98">
        <v>0</v>
      </c>
      <c r="AC166" s="98">
        <v>0</v>
      </c>
      <c r="AD166" s="98">
        <v>0</v>
      </c>
      <c r="AE166" s="98">
        <v>0</v>
      </c>
      <c r="AF166" s="98">
        <v>0</v>
      </c>
      <c r="AG166" s="98">
        <v>0</v>
      </c>
      <c r="AH166" s="98">
        <v>0</v>
      </c>
      <c r="AI166" s="98">
        <v>0</v>
      </c>
    </row>
    <row r="167" spans="1:35" s="117" customFormat="1" ht="20.100000000000001" customHeight="1" outlineLevel="1">
      <c r="A167" s="124" t="s">
        <v>474</v>
      </c>
      <c r="B167" s="125">
        <v>18</v>
      </c>
      <c r="C167" s="125" t="s">
        <v>290</v>
      </c>
      <c r="D167" s="125">
        <v>40</v>
      </c>
      <c r="E167" s="98">
        <f t="shared" si="36"/>
        <v>720</v>
      </c>
      <c r="F167" s="98">
        <v>240</v>
      </c>
      <c r="G167" s="98">
        <v>0</v>
      </c>
      <c r="H167" s="98">
        <v>0</v>
      </c>
      <c r="I167" s="98">
        <v>0</v>
      </c>
      <c r="J167" s="98">
        <v>0</v>
      </c>
      <c r="K167" s="98">
        <v>0</v>
      </c>
      <c r="L167" s="98">
        <v>0</v>
      </c>
      <c r="M167" s="98">
        <v>0</v>
      </c>
      <c r="N167" s="98">
        <v>0</v>
      </c>
      <c r="O167" s="98">
        <v>0</v>
      </c>
      <c r="P167" s="98">
        <v>240</v>
      </c>
      <c r="Q167" s="98">
        <v>0</v>
      </c>
      <c r="R167" s="98">
        <v>0</v>
      </c>
      <c r="S167" s="98">
        <v>0</v>
      </c>
      <c r="T167" s="98">
        <v>0</v>
      </c>
      <c r="U167" s="98">
        <v>0</v>
      </c>
      <c r="V167" s="98">
        <v>0</v>
      </c>
      <c r="W167" s="98">
        <v>0</v>
      </c>
      <c r="X167" s="98">
        <v>0</v>
      </c>
      <c r="Y167" s="98">
        <v>0</v>
      </c>
      <c r="Z167" s="98">
        <v>0</v>
      </c>
      <c r="AA167" s="98">
        <v>240</v>
      </c>
      <c r="AB167" s="98">
        <v>0</v>
      </c>
      <c r="AC167" s="98">
        <v>0</v>
      </c>
      <c r="AD167" s="98">
        <v>0</v>
      </c>
      <c r="AE167" s="98">
        <v>0</v>
      </c>
      <c r="AF167" s="98">
        <v>0</v>
      </c>
      <c r="AG167" s="98">
        <v>0</v>
      </c>
      <c r="AH167" s="98">
        <v>0</v>
      </c>
      <c r="AI167" s="98">
        <v>0</v>
      </c>
    </row>
    <row r="168" spans="1:35" s="117" customFormat="1" ht="20.100000000000001" customHeight="1" outlineLevel="1">
      <c r="A168" s="124" t="s">
        <v>475</v>
      </c>
      <c r="B168" s="125">
        <v>3</v>
      </c>
      <c r="C168" s="125" t="s">
        <v>290</v>
      </c>
      <c r="D168" s="125">
        <v>200</v>
      </c>
      <c r="E168" s="98">
        <f t="shared" si="36"/>
        <v>600</v>
      </c>
      <c r="F168" s="98">
        <v>200</v>
      </c>
      <c r="G168" s="98">
        <v>0</v>
      </c>
      <c r="H168" s="98">
        <v>0</v>
      </c>
      <c r="I168" s="98">
        <v>0</v>
      </c>
      <c r="J168" s="98">
        <v>0</v>
      </c>
      <c r="K168" s="98">
        <v>0</v>
      </c>
      <c r="L168" s="98">
        <v>0</v>
      </c>
      <c r="M168" s="98">
        <v>0</v>
      </c>
      <c r="N168" s="98">
        <v>0</v>
      </c>
      <c r="O168" s="98">
        <v>0</v>
      </c>
      <c r="P168" s="98">
        <v>200</v>
      </c>
      <c r="Q168" s="98">
        <v>0</v>
      </c>
      <c r="R168" s="98">
        <v>0</v>
      </c>
      <c r="S168" s="98">
        <v>0</v>
      </c>
      <c r="T168" s="98">
        <v>0</v>
      </c>
      <c r="U168" s="98">
        <v>0</v>
      </c>
      <c r="V168" s="98">
        <v>0</v>
      </c>
      <c r="W168" s="98">
        <v>0</v>
      </c>
      <c r="X168" s="98">
        <v>0</v>
      </c>
      <c r="Y168" s="98">
        <v>0</v>
      </c>
      <c r="Z168" s="98">
        <v>0</v>
      </c>
      <c r="AA168" s="98">
        <v>200</v>
      </c>
      <c r="AB168" s="98">
        <v>0</v>
      </c>
      <c r="AC168" s="98">
        <v>0</v>
      </c>
      <c r="AD168" s="98">
        <v>0</v>
      </c>
      <c r="AE168" s="98">
        <v>0</v>
      </c>
      <c r="AF168" s="98">
        <v>0</v>
      </c>
      <c r="AG168" s="98">
        <v>0</v>
      </c>
      <c r="AH168" s="98">
        <v>0</v>
      </c>
      <c r="AI168" s="98">
        <v>0</v>
      </c>
    </row>
    <row r="169" spans="1:35" s="117" customFormat="1" ht="20.100000000000001" hidden="1" customHeight="1" outlineLevel="2">
      <c r="A169" s="331" t="s">
        <v>41</v>
      </c>
      <c r="B169" s="331"/>
      <c r="C169" s="331"/>
      <c r="D169" s="331"/>
      <c r="E169" s="331"/>
      <c r="F169" s="120">
        <f t="shared" ref="F169:AI169" si="37">SUM(F170:F172)</f>
        <v>1626.64</v>
      </c>
      <c r="G169" s="120">
        <f t="shared" si="37"/>
        <v>26.640000000000004</v>
      </c>
      <c r="H169" s="120">
        <f t="shared" si="37"/>
        <v>26.640000000000004</v>
      </c>
      <c r="I169" s="120">
        <f t="shared" si="37"/>
        <v>26.640000000000004</v>
      </c>
      <c r="J169" s="120">
        <f t="shared" si="37"/>
        <v>26.640000000000004</v>
      </c>
      <c r="K169" s="120">
        <f t="shared" si="37"/>
        <v>26.640000000000004</v>
      </c>
      <c r="L169" s="120">
        <f t="shared" si="37"/>
        <v>26.640000000000004</v>
      </c>
      <c r="M169" s="120">
        <f t="shared" si="37"/>
        <v>26.640000000000004</v>
      </c>
      <c r="N169" s="120">
        <f t="shared" si="37"/>
        <v>26.640000000000004</v>
      </c>
      <c r="O169" s="120">
        <f t="shared" si="37"/>
        <v>26.640000000000004</v>
      </c>
      <c r="P169" s="120">
        <f t="shared" si="37"/>
        <v>1626.64</v>
      </c>
      <c r="Q169" s="120">
        <f t="shared" si="37"/>
        <v>26.640000000000004</v>
      </c>
      <c r="R169" s="120">
        <f t="shared" si="37"/>
        <v>26.640000000000004</v>
      </c>
      <c r="S169" s="120">
        <f t="shared" si="37"/>
        <v>26.640000000000004</v>
      </c>
      <c r="T169" s="120">
        <f t="shared" si="37"/>
        <v>26.640000000000004</v>
      </c>
      <c r="U169" s="120">
        <f t="shared" si="37"/>
        <v>26.640000000000004</v>
      </c>
      <c r="V169" s="120">
        <f t="shared" si="37"/>
        <v>26.640000000000004</v>
      </c>
      <c r="W169" s="120">
        <f t="shared" si="37"/>
        <v>26.640000000000004</v>
      </c>
      <c r="X169" s="120">
        <f t="shared" si="37"/>
        <v>26.640000000000004</v>
      </c>
      <c r="Y169" s="120">
        <f t="shared" si="37"/>
        <v>26.640000000000004</v>
      </c>
      <c r="Z169" s="120">
        <f t="shared" si="37"/>
        <v>26.640000000000004</v>
      </c>
      <c r="AA169" s="120">
        <f t="shared" si="37"/>
        <v>1626.64</v>
      </c>
      <c r="AB169" s="120">
        <f t="shared" si="37"/>
        <v>26.640000000000004</v>
      </c>
      <c r="AC169" s="120">
        <f t="shared" si="37"/>
        <v>26.640000000000004</v>
      </c>
      <c r="AD169" s="120">
        <f t="shared" si="37"/>
        <v>26.640000000000004</v>
      </c>
      <c r="AE169" s="120">
        <f t="shared" si="37"/>
        <v>26.640000000000004</v>
      </c>
      <c r="AF169" s="120">
        <f t="shared" si="37"/>
        <v>26.640000000000004</v>
      </c>
      <c r="AG169" s="120">
        <f t="shared" si="37"/>
        <v>26.640000000000004</v>
      </c>
      <c r="AH169" s="120">
        <f t="shared" si="37"/>
        <v>26.640000000000004</v>
      </c>
      <c r="AI169" s="120">
        <f t="shared" si="37"/>
        <v>26.640000000000004</v>
      </c>
    </row>
    <row r="170" spans="1:35" s="117" customFormat="1" ht="20.100000000000001" customHeight="1" outlineLevel="1" collapsed="1">
      <c r="A170" s="124" t="s">
        <v>364</v>
      </c>
      <c r="B170" s="98">
        <v>8</v>
      </c>
      <c r="C170" s="122" t="s">
        <v>290</v>
      </c>
      <c r="D170" s="123">
        <v>250</v>
      </c>
      <c r="E170" s="98">
        <f t="shared" ref="E170:E172" si="38">D170*B170</f>
        <v>2000</v>
      </c>
      <c r="F170" s="98">
        <v>666.66666666666663</v>
      </c>
      <c r="G170" s="98">
        <v>0</v>
      </c>
      <c r="H170" s="98">
        <v>0</v>
      </c>
      <c r="I170" s="98">
        <v>0</v>
      </c>
      <c r="J170" s="98">
        <v>0</v>
      </c>
      <c r="K170" s="98">
        <v>0</v>
      </c>
      <c r="L170" s="98">
        <v>0</v>
      </c>
      <c r="M170" s="98">
        <v>0</v>
      </c>
      <c r="N170" s="98">
        <v>0</v>
      </c>
      <c r="O170" s="98">
        <v>0</v>
      </c>
      <c r="P170" s="98">
        <v>666.66666666666663</v>
      </c>
      <c r="Q170" s="98">
        <v>0</v>
      </c>
      <c r="R170" s="98">
        <v>0</v>
      </c>
      <c r="S170" s="98">
        <v>0</v>
      </c>
      <c r="T170" s="98">
        <v>0</v>
      </c>
      <c r="U170" s="98">
        <v>0</v>
      </c>
      <c r="V170" s="98">
        <v>0</v>
      </c>
      <c r="W170" s="98">
        <v>0</v>
      </c>
      <c r="X170" s="98">
        <v>0</v>
      </c>
      <c r="Y170" s="98">
        <v>0</v>
      </c>
      <c r="Z170" s="98">
        <v>0</v>
      </c>
      <c r="AA170" s="98">
        <v>666.66666666666663</v>
      </c>
      <c r="AB170" s="98">
        <v>0</v>
      </c>
      <c r="AC170" s="98">
        <v>0</v>
      </c>
      <c r="AD170" s="98">
        <v>0</v>
      </c>
      <c r="AE170" s="98">
        <v>0</v>
      </c>
      <c r="AF170" s="98">
        <v>0</v>
      </c>
      <c r="AG170" s="98">
        <v>0</v>
      </c>
      <c r="AH170" s="98">
        <v>0</v>
      </c>
      <c r="AI170" s="98">
        <v>0</v>
      </c>
    </row>
    <row r="171" spans="1:35" s="117" customFormat="1" ht="20.100000000000001" customHeight="1" outlineLevel="1">
      <c r="A171" s="124" t="s">
        <v>365</v>
      </c>
      <c r="B171" s="98">
        <v>8</v>
      </c>
      <c r="C171" s="122" t="s">
        <v>290</v>
      </c>
      <c r="D171" s="123">
        <v>350</v>
      </c>
      <c r="E171" s="98">
        <f t="shared" si="38"/>
        <v>2800</v>
      </c>
      <c r="F171" s="98">
        <v>933.33333333333326</v>
      </c>
      <c r="G171" s="98">
        <v>0</v>
      </c>
      <c r="H171" s="98">
        <v>0</v>
      </c>
      <c r="I171" s="98">
        <v>0</v>
      </c>
      <c r="J171" s="98">
        <v>0</v>
      </c>
      <c r="K171" s="98">
        <v>0</v>
      </c>
      <c r="L171" s="98">
        <v>0</v>
      </c>
      <c r="M171" s="98">
        <v>0</v>
      </c>
      <c r="N171" s="98">
        <v>0</v>
      </c>
      <c r="O171" s="98">
        <v>0</v>
      </c>
      <c r="P171" s="98">
        <v>933.33333333333326</v>
      </c>
      <c r="Q171" s="98">
        <v>0</v>
      </c>
      <c r="R171" s="98">
        <v>0</v>
      </c>
      <c r="S171" s="98">
        <v>0</v>
      </c>
      <c r="T171" s="98">
        <v>0</v>
      </c>
      <c r="U171" s="98">
        <v>0</v>
      </c>
      <c r="V171" s="98">
        <v>0</v>
      </c>
      <c r="W171" s="98">
        <v>0</v>
      </c>
      <c r="X171" s="98">
        <v>0</v>
      </c>
      <c r="Y171" s="98">
        <v>0</v>
      </c>
      <c r="Z171" s="98">
        <v>0</v>
      </c>
      <c r="AA171" s="98">
        <v>933.33333333333326</v>
      </c>
      <c r="AB171" s="98">
        <v>0</v>
      </c>
      <c r="AC171" s="98">
        <v>0</v>
      </c>
      <c r="AD171" s="98">
        <v>0</v>
      </c>
      <c r="AE171" s="98">
        <v>0</v>
      </c>
      <c r="AF171" s="98">
        <v>0</v>
      </c>
      <c r="AG171" s="98">
        <v>0</v>
      </c>
      <c r="AH171" s="98">
        <v>0</v>
      </c>
      <c r="AI171" s="98">
        <v>0</v>
      </c>
    </row>
    <row r="172" spans="1:35" s="117" customFormat="1" ht="20.100000000000001" customHeight="1" outlineLevel="1">
      <c r="A172" s="124" t="s">
        <v>366</v>
      </c>
      <c r="B172" s="98">
        <v>8</v>
      </c>
      <c r="C172" s="122" t="s">
        <v>290</v>
      </c>
      <c r="D172" s="123">
        <v>100</v>
      </c>
      <c r="E172" s="98">
        <f t="shared" si="38"/>
        <v>800</v>
      </c>
      <c r="F172" s="98">
        <v>26.640000000000004</v>
      </c>
      <c r="G172" s="98">
        <v>26.640000000000004</v>
      </c>
      <c r="H172" s="98">
        <v>26.640000000000004</v>
      </c>
      <c r="I172" s="98">
        <v>26.640000000000004</v>
      </c>
      <c r="J172" s="98">
        <v>26.640000000000004</v>
      </c>
      <c r="K172" s="98">
        <v>26.640000000000004</v>
      </c>
      <c r="L172" s="98">
        <v>26.640000000000004</v>
      </c>
      <c r="M172" s="98">
        <v>26.640000000000004</v>
      </c>
      <c r="N172" s="98">
        <v>26.640000000000004</v>
      </c>
      <c r="O172" s="98">
        <v>26.640000000000004</v>
      </c>
      <c r="P172" s="98">
        <v>26.640000000000004</v>
      </c>
      <c r="Q172" s="98">
        <v>26.640000000000004</v>
      </c>
      <c r="R172" s="98">
        <v>26.640000000000004</v>
      </c>
      <c r="S172" s="98">
        <v>26.640000000000004</v>
      </c>
      <c r="T172" s="98">
        <v>26.640000000000004</v>
      </c>
      <c r="U172" s="98">
        <v>26.640000000000004</v>
      </c>
      <c r="V172" s="98">
        <v>26.640000000000004</v>
      </c>
      <c r="W172" s="98">
        <v>26.640000000000004</v>
      </c>
      <c r="X172" s="98">
        <v>26.640000000000004</v>
      </c>
      <c r="Y172" s="98">
        <v>26.640000000000004</v>
      </c>
      <c r="Z172" s="98">
        <v>26.640000000000004</v>
      </c>
      <c r="AA172" s="98">
        <v>26.640000000000004</v>
      </c>
      <c r="AB172" s="98">
        <v>26.640000000000004</v>
      </c>
      <c r="AC172" s="98">
        <v>26.640000000000004</v>
      </c>
      <c r="AD172" s="98">
        <v>26.640000000000004</v>
      </c>
      <c r="AE172" s="98">
        <v>26.640000000000004</v>
      </c>
      <c r="AF172" s="98">
        <v>26.640000000000004</v>
      </c>
      <c r="AG172" s="98">
        <v>26.640000000000004</v>
      </c>
      <c r="AH172" s="98">
        <v>26.640000000000004</v>
      </c>
      <c r="AI172" s="98">
        <v>26.640000000000004</v>
      </c>
    </row>
    <row r="173" spans="1:35" s="117" customFormat="1" ht="20.100000000000001" hidden="1" customHeight="1" outlineLevel="2">
      <c r="A173" s="331" t="s">
        <v>42</v>
      </c>
      <c r="B173" s="331"/>
      <c r="C173" s="331"/>
      <c r="D173" s="331"/>
      <c r="E173" s="331"/>
      <c r="F173" s="120">
        <f t="shared" ref="F173:AI173" si="39">SUM(F174:F175)</f>
        <v>19325</v>
      </c>
      <c r="G173" s="120">
        <f t="shared" si="39"/>
        <v>0</v>
      </c>
      <c r="H173" s="120">
        <f t="shared" si="39"/>
        <v>0</v>
      </c>
      <c r="I173" s="120">
        <f t="shared" si="39"/>
        <v>0</v>
      </c>
      <c r="J173" s="120">
        <f t="shared" si="39"/>
        <v>0</v>
      </c>
      <c r="K173" s="120">
        <f t="shared" si="39"/>
        <v>0</v>
      </c>
      <c r="L173" s="120">
        <f t="shared" si="39"/>
        <v>0</v>
      </c>
      <c r="M173" s="120">
        <f t="shared" si="39"/>
        <v>0</v>
      </c>
      <c r="N173" s="120">
        <f t="shared" si="39"/>
        <v>0</v>
      </c>
      <c r="O173" s="120">
        <f t="shared" si="39"/>
        <v>0</v>
      </c>
      <c r="P173" s="120">
        <f t="shared" si="39"/>
        <v>0</v>
      </c>
      <c r="Q173" s="120">
        <f t="shared" si="39"/>
        <v>0</v>
      </c>
      <c r="R173" s="120">
        <f t="shared" si="39"/>
        <v>0</v>
      </c>
      <c r="S173" s="120">
        <f t="shared" si="39"/>
        <v>0</v>
      </c>
      <c r="T173" s="120">
        <f t="shared" si="39"/>
        <v>0</v>
      </c>
      <c r="U173" s="120">
        <f t="shared" si="39"/>
        <v>0</v>
      </c>
      <c r="V173" s="120">
        <f t="shared" si="39"/>
        <v>0</v>
      </c>
      <c r="W173" s="120">
        <f t="shared" si="39"/>
        <v>0</v>
      </c>
      <c r="X173" s="120">
        <f t="shared" si="39"/>
        <v>0</v>
      </c>
      <c r="Y173" s="120">
        <f t="shared" si="39"/>
        <v>0</v>
      </c>
      <c r="Z173" s="120">
        <f t="shared" si="39"/>
        <v>0</v>
      </c>
      <c r="AA173" s="120">
        <f t="shared" si="39"/>
        <v>0</v>
      </c>
      <c r="AB173" s="120">
        <f t="shared" si="39"/>
        <v>0</v>
      </c>
      <c r="AC173" s="120">
        <f t="shared" si="39"/>
        <v>0</v>
      </c>
      <c r="AD173" s="120">
        <f t="shared" si="39"/>
        <v>0</v>
      </c>
      <c r="AE173" s="120">
        <f t="shared" si="39"/>
        <v>0</v>
      </c>
      <c r="AF173" s="120">
        <f t="shared" si="39"/>
        <v>0</v>
      </c>
      <c r="AG173" s="120">
        <f t="shared" si="39"/>
        <v>0</v>
      </c>
      <c r="AH173" s="120">
        <f t="shared" si="39"/>
        <v>0</v>
      </c>
      <c r="AI173" s="120">
        <f t="shared" si="39"/>
        <v>0</v>
      </c>
    </row>
    <row r="174" spans="1:35" s="128" customFormat="1" ht="20.100000000000001" customHeight="1" outlineLevel="1" collapsed="1">
      <c r="A174" s="97" t="s">
        <v>314</v>
      </c>
      <c r="B174" s="98">
        <v>3865</v>
      </c>
      <c r="C174" s="127" t="s">
        <v>290</v>
      </c>
      <c r="D174" s="107">
        <v>5</v>
      </c>
      <c r="E174" s="98">
        <f t="shared" ref="E174:E176" si="40">D174*B174</f>
        <v>19325</v>
      </c>
      <c r="F174" s="98">
        <v>19325</v>
      </c>
      <c r="G174" s="98">
        <v>0</v>
      </c>
      <c r="H174" s="98">
        <v>0</v>
      </c>
      <c r="I174" s="98">
        <v>0</v>
      </c>
      <c r="J174" s="98">
        <v>0</v>
      </c>
      <c r="K174" s="98">
        <v>0</v>
      </c>
      <c r="L174" s="98">
        <v>0</v>
      </c>
      <c r="M174" s="98">
        <v>0</v>
      </c>
      <c r="N174" s="98">
        <v>0</v>
      </c>
      <c r="O174" s="98">
        <v>0</v>
      </c>
      <c r="P174" s="98">
        <v>0</v>
      </c>
      <c r="Q174" s="98">
        <v>0</v>
      </c>
      <c r="R174" s="98">
        <v>0</v>
      </c>
      <c r="S174" s="98">
        <v>0</v>
      </c>
      <c r="T174" s="98">
        <v>0</v>
      </c>
      <c r="U174" s="98">
        <v>0</v>
      </c>
      <c r="V174" s="98">
        <v>0</v>
      </c>
      <c r="W174" s="98">
        <v>0</v>
      </c>
      <c r="X174" s="98">
        <v>0</v>
      </c>
      <c r="Y174" s="98">
        <v>0</v>
      </c>
      <c r="Z174" s="98">
        <v>0</v>
      </c>
      <c r="AA174" s="98">
        <v>0</v>
      </c>
      <c r="AB174" s="98">
        <v>0</v>
      </c>
      <c r="AC174" s="98">
        <v>0</v>
      </c>
      <c r="AD174" s="98">
        <v>0</v>
      </c>
      <c r="AE174" s="98">
        <v>0</v>
      </c>
      <c r="AF174" s="98">
        <v>0</v>
      </c>
      <c r="AG174" s="98">
        <v>0</v>
      </c>
      <c r="AH174" s="98">
        <v>0</v>
      </c>
      <c r="AI174" s="98">
        <v>0</v>
      </c>
    </row>
    <row r="175" spans="1:35" s="128" customFormat="1" ht="20.100000000000001" customHeight="1" outlineLevel="1">
      <c r="A175" s="97" t="s">
        <v>315</v>
      </c>
      <c r="B175" s="98">
        <v>98171</v>
      </c>
      <c r="C175" s="104" t="s">
        <v>293</v>
      </c>
      <c r="D175" s="107"/>
      <c r="E175" s="98">
        <f t="shared" si="40"/>
        <v>0</v>
      </c>
      <c r="F175" s="98">
        <v>0</v>
      </c>
      <c r="G175" s="98">
        <v>0</v>
      </c>
      <c r="H175" s="98">
        <v>0</v>
      </c>
      <c r="I175" s="98">
        <v>0</v>
      </c>
      <c r="J175" s="98">
        <v>0</v>
      </c>
      <c r="K175" s="98">
        <v>0</v>
      </c>
      <c r="L175" s="98">
        <v>0</v>
      </c>
      <c r="M175" s="98">
        <v>0</v>
      </c>
      <c r="N175" s="98">
        <v>0</v>
      </c>
      <c r="O175" s="98">
        <v>0</v>
      </c>
      <c r="P175" s="98">
        <v>0</v>
      </c>
      <c r="Q175" s="98">
        <v>0</v>
      </c>
      <c r="R175" s="98">
        <v>0</v>
      </c>
      <c r="S175" s="98">
        <v>0</v>
      </c>
      <c r="T175" s="98">
        <v>0</v>
      </c>
      <c r="U175" s="98">
        <v>0</v>
      </c>
      <c r="V175" s="98">
        <v>0</v>
      </c>
      <c r="W175" s="98">
        <v>0</v>
      </c>
      <c r="X175" s="98">
        <v>0</v>
      </c>
      <c r="Y175" s="98">
        <v>0</v>
      </c>
      <c r="Z175" s="98">
        <v>0</v>
      </c>
      <c r="AA175" s="98">
        <v>0</v>
      </c>
      <c r="AB175" s="98">
        <v>0</v>
      </c>
      <c r="AC175" s="98">
        <v>0</v>
      </c>
      <c r="AD175" s="98">
        <v>0</v>
      </c>
      <c r="AE175" s="98">
        <v>0</v>
      </c>
      <c r="AF175" s="98">
        <v>0</v>
      </c>
      <c r="AG175" s="98">
        <v>0</v>
      </c>
      <c r="AH175" s="98">
        <v>0</v>
      </c>
      <c r="AI175" s="98">
        <v>0</v>
      </c>
    </row>
    <row r="176" spans="1:35" s="298" customFormat="1" ht="20.100000000000001" customHeight="1" outlineLevel="1">
      <c r="A176" s="130" t="s">
        <v>553</v>
      </c>
      <c r="B176" s="102">
        <v>1</v>
      </c>
      <c r="C176" s="296" t="s">
        <v>28</v>
      </c>
      <c r="D176" s="297">
        <v>3000000</v>
      </c>
      <c r="E176" s="102">
        <f t="shared" si="40"/>
        <v>3000000</v>
      </c>
      <c r="F176" s="102">
        <v>1000000</v>
      </c>
      <c r="G176" s="102">
        <v>200000</v>
      </c>
      <c r="H176" s="102">
        <v>200000</v>
      </c>
      <c r="I176" s="102">
        <v>200000</v>
      </c>
      <c r="J176" s="102">
        <v>200000</v>
      </c>
      <c r="K176" s="102">
        <v>200000</v>
      </c>
      <c r="L176" s="102">
        <v>200000</v>
      </c>
      <c r="M176" s="102">
        <v>200000</v>
      </c>
      <c r="N176" s="102">
        <v>200000</v>
      </c>
      <c r="O176" s="102">
        <v>200000</v>
      </c>
      <c r="P176" s="102">
        <v>200000</v>
      </c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</row>
    <row r="177" spans="1:111" s="117" customFormat="1" ht="19.5" hidden="1" customHeight="1" outlineLevel="2"/>
    <row r="178" spans="1:111" s="117" customFormat="1" ht="20.100000000000001" customHeight="1" outlineLevel="1" collapsed="1">
      <c r="A178" s="126" t="s">
        <v>367</v>
      </c>
      <c r="B178" s="332">
        <f>SUM(F178:AI178)</f>
        <v>3786159.2000000039</v>
      </c>
      <c r="C178" s="332"/>
      <c r="D178" s="332"/>
      <c r="E178" s="332"/>
      <c r="F178" s="129">
        <f>F116+F138+F169+F173+F176</f>
        <v>1274696.6400000001</v>
      </c>
      <c r="G178" s="129">
        <f t="shared" ref="G178:AI178" si="41">G116+G138+G169+G173+G176</f>
        <v>200026.64</v>
      </c>
      <c r="H178" s="129">
        <f t="shared" si="41"/>
        <v>200026.64</v>
      </c>
      <c r="I178" s="129">
        <f t="shared" si="41"/>
        <v>200026.64</v>
      </c>
      <c r="J178" s="129">
        <f t="shared" si="41"/>
        <v>200026.64</v>
      </c>
      <c r="K178" s="129">
        <f t="shared" si="41"/>
        <v>200026.64</v>
      </c>
      <c r="L178" s="129">
        <f t="shared" si="41"/>
        <v>200026.64</v>
      </c>
      <c r="M178" s="129">
        <f t="shared" si="41"/>
        <v>200026.64</v>
      </c>
      <c r="N178" s="129">
        <f t="shared" si="41"/>
        <v>200026.64</v>
      </c>
      <c r="O178" s="129">
        <f t="shared" si="41"/>
        <v>200026.64</v>
      </c>
      <c r="P178" s="129">
        <f t="shared" si="41"/>
        <v>455371.64</v>
      </c>
      <c r="Q178" s="129">
        <f t="shared" si="41"/>
        <v>26.640000000000004</v>
      </c>
      <c r="R178" s="129">
        <f t="shared" si="41"/>
        <v>26.640000000000004</v>
      </c>
      <c r="S178" s="129">
        <f t="shared" si="41"/>
        <v>26.640000000000004</v>
      </c>
      <c r="T178" s="129">
        <f t="shared" si="41"/>
        <v>26.640000000000004</v>
      </c>
      <c r="U178" s="129">
        <f t="shared" si="41"/>
        <v>26.640000000000004</v>
      </c>
      <c r="V178" s="129">
        <f t="shared" si="41"/>
        <v>26.640000000000004</v>
      </c>
      <c r="W178" s="129">
        <f t="shared" si="41"/>
        <v>26.640000000000004</v>
      </c>
      <c r="X178" s="129">
        <f t="shared" si="41"/>
        <v>26.640000000000004</v>
      </c>
      <c r="Y178" s="129">
        <f t="shared" si="41"/>
        <v>26.640000000000004</v>
      </c>
      <c r="Z178" s="129">
        <f t="shared" si="41"/>
        <v>26.640000000000004</v>
      </c>
      <c r="AA178" s="129">
        <f t="shared" si="41"/>
        <v>255371.64</v>
      </c>
      <c r="AB178" s="129">
        <f t="shared" si="41"/>
        <v>26.640000000000004</v>
      </c>
      <c r="AC178" s="129">
        <f t="shared" si="41"/>
        <v>26.640000000000004</v>
      </c>
      <c r="AD178" s="129">
        <f t="shared" si="41"/>
        <v>26.640000000000004</v>
      </c>
      <c r="AE178" s="129">
        <f t="shared" si="41"/>
        <v>26.640000000000004</v>
      </c>
      <c r="AF178" s="129">
        <f t="shared" si="41"/>
        <v>26.640000000000004</v>
      </c>
      <c r="AG178" s="129">
        <f t="shared" si="41"/>
        <v>26.640000000000004</v>
      </c>
      <c r="AH178" s="129">
        <f t="shared" si="41"/>
        <v>26.640000000000004</v>
      </c>
      <c r="AI178" s="129">
        <f t="shared" si="41"/>
        <v>26.640000000000004</v>
      </c>
    </row>
    <row r="179" spans="1:111">
      <c r="A179" s="108"/>
      <c r="B179" s="108"/>
      <c r="C179" s="108"/>
      <c r="D179" s="108"/>
      <c r="E179" s="108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</row>
    <row r="180" spans="1:111">
      <c r="A180" s="108"/>
      <c r="B180" s="108"/>
      <c r="C180" s="108"/>
      <c r="D180" s="108"/>
      <c r="E180" s="108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  <c r="BI180" s="99"/>
      <c r="BJ180" s="99"/>
      <c r="BK180" s="99"/>
      <c r="BL180" s="99"/>
      <c r="BM180" s="99"/>
      <c r="BN180" s="99"/>
      <c r="BO180" s="99"/>
      <c r="BP180" s="99"/>
      <c r="BQ180" s="99"/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</row>
    <row r="181" spans="1:111">
      <c r="A181" s="108"/>
      <c r="B181" s="108"/>
      <c r="C181" s="108"/>
      <c r="D181" s="108"/>
      <c r="E181" s="108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  <c r="BN181" s="99"/>
      <c r="BO181" s="99"/>
      <c r="BP181" s="99"/>
      <c r="BQ181" s="99"/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</row>
    <row r="182" spans="1:111">
      <c r="A182" s="108"/>
      <c r="B182" s="108"/>
      <c r="C182" s="108"/>
      <c r="D182" s="108"/>
      <c r="E182" s="108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  <c r="BM182" s="99"/>
      <c r="BN182" s="99"/>
      <c r="BO182" s="99"/>
      <c r="BP182" s="99"/>
      <c r="BQ182" s="99"/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</row>
    <row r="183" spans="1:111">
      <c r="A183" s="108"/>
      <c r="B183" s="108"/>
      <c r="C183" s="108"/>
      <c r="D183" s="108"/>
      <c r="E183" s="108"/>
      <c r="F183" s="99"/>
      <c r="G183" s="99"/>
      <c r="H183" s="189"/>
      <c r="I183" s="18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</row>
    <row r="184" spans="1:111">
      <c r="A184" s="108"/>
      <c r="B184" s="108"/>
      <c r="C184" s="108"/>
      <c r="D184" s="108"/>
      <c r="E184" s="108"/>
      <c r="F184" s="99"/>
      <c r="G184" s="99"/>
      <c r="H184" s="189"/>
      <c r="I184" s="18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</row>
    <row r="185" spans="1:111">
      <c r="A185" s="108"/>
      <c r="B185" s="108"/>
      <c r="C185" s="108"/>
      <c r="D185" s="108"/>
      <c r="E185" s="108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</row>
    <row r="186" spans="1:111">
      <c r="A186" s="108"/>
      <c r="B186" s="108"/>
      <c r="C186" s="108"/>
      <c r="D186" s="108"/>
      <c r="E186" s="108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</row>
    <row r="187" spans="1:111">
      <c r="A187" s="108"/>
      <c r="B187" s="108"/>
      <c r="C187" s="108"/>
      <c r="D187" s="108"/>
      <c r="E187" s="108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</row>
    <row r="188" spans="1:111">
      <c r="A188" s="108"/>
      <c r="B188" s="108"/>
      <c r="C188" s="108"/>
      <c r="D188" s="108"/>
      <c r="E188" s="108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</row>
    <row r="189" spans="1:111">
      <c r="A189" s="108"/>
      <c r="B189" s="108"/>
      <c r="C189" s="108"/>
      <c r="D189" s="108"/>
      <c r="E189" s="108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</row>
    <row r="190" spans="1:111">
      <c r="A190" s="108"/>
      <c r="B190" s="108"/>
      <c r="C190" s="108"/>
      <c r="D190" s="108"/>
      <c r="E190" s="108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</row>
    <row r="191" spans="1:111">
      <c r="A191" s="108"/>
      <c r="B191" s="108"/>
      <c r="C191" s="108"/>
      <c r="D191" s="108"/>
      <c r="E191" s="108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  <c r="AU191" s="99"/>
      <c r="AV191" s="99"/>
      <c r="AW191" s="99"/>
      <c r="AX191" s="99"/>
      <c r="AY191" s="99"/>
      <c r="AZ191" s="99"/>
      <c r="BA191" s="99"/>
      <c r="BB191" s="99"/>
      <c r="BC191" s="99"/>
      <c r="BD191" s="99"/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</row>
    <row r="192" spans="1:111">
      <c r="A192" s="108"/>
      <c r="B192" s="108"/>
      <c r="C192" s="108"/>
      <c r="D192" s="108"/>
      <c r="E192" s="108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  <c r="AU192" s="99"/>
      <c r="AV192" s="99"/>
      <c r="AW192" s="99"/>
      <c r="AX192" s="99"/>
      <c r="AY192" s="99"/>
      <c r="AZ192" s="99"/>
      <c r="BA192" s="99"/>
      <c r="BB192" s="99"/>
      <c r="BC192" s="99"/>
      <c r="BD192" s="99"/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</row>
    <row r="193" spans="1:111">
      <c r="A193" s="108"/>
      <c r="B193" s="108"/>
      <c r="C193" s="108"/>
      <c r="D193" s="108"/>
      <c r="E193" s="108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</row>
    <row r="194" spans="1:111">
      <c r="A194" s="108"/>
      <c r="B194" s="108"/>
      <c r="C194" s="108"/>
      <c r="D194" s="108"/>
      <c r="E194" s="108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</row>
    <row r="195" spans="1:111">
      <c r="A195" s="108"/>
      <c r="B195" s="108"/>
      <c r="C195" s="108"/>
      <c r="D195" s="108"/>
      <c r="E195" s="108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</row>
    <row r="196" spans="1:111">
      <c r="A196" s="108"/>
      <c r="B196" s="108"/>
      <c r="C196" s="108"/>
      <c r="D196" s="108"/>
      <c r="E196" s="108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</row>
    <row r="197" spans="1:111">
      <c r="A197" s="108"/>
      <c r="B197" s="108"/>
      <c r="C197" s="108"/>
      <c r="D197" s="108"/>
      <c r="E197" s="108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</row>
    <row r="198" spans="1:111">
      <c r="A198" s="108"/>
      <c r="B198" s="108"/>
      <c r="C198" s="108"/>
      <c r="D198" s="108"/>
      <c r="E198" s="108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</row>
    <row r="199" spans="1:111">
      <c r="A199" s="108"/>
      <c r="B199" s="108"/>
      <c r="C199" s="108"/>
      <c r="D199" s="108"/>
      <c r="E199" s="108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</row>
    <row r="200" spans="1:111">
      <c r="A200" s="108"/>
      <c r="B200" s="108"/>
      <c r="C200" s="108"/>
      <c r="D200" s="108"/>
      <c r="E200" s="108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</row>
    <row r="201" spans="1:111">
      <c r="A201" s="108"/>
      <c r="B201" s="108"/>
      <c r="C201" s="108"/>
      <c r="D201" s="108"/>
      <c r="E201" s="108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</row>
    <row r="202" spans="1:111">
      <c r="A202" s="108"/>
      <c r="B202" s="108"/>
      <c r="C202" s="108"/>
      <c r="D202" s="108"/>
      <c r="E202" s="108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</row>
    <row r="203" spans="1:111">
      <c r="A203" s="108"/>
      <c r="B203" s="108"/>
      <c r="C203" s="108"/>
      <c r="D203" s="108"/>
      <c r="E203" s="108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</row>
    <row r="204" spans="1:111">
      <c r="A204" s="108"/>
      <c r="B204" s="108"/>
      <c r="C204" s="108"/>
      <c r="D204" s="108"/>
      <c r="E204" s="108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</row>
    <row r="205" spans="1:111">
      <c r="A205" s="108"/>
      <c r="B205" s="108"/>
      <c r="C205" s="108"/>
      <c r="D205" s="108"/>
      <c r="E205" s="108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99"/>
      <c r="BF205" s="99"/>
      <c r="BG205" s="99"/>
      <c r="BH205" s="99"/>
      <c r="BI205" s="99"/>
      <c r="BJ205" s="99"/>
      <c r="BK205" s="99"/>
      <c r="BL205" s="99"/>
      <c r="BM205" s="99"/>
      <c r="BN205" s="99"/>
      <c r="BO205" s="99"/>
      <c r="BP205" s="99"/>
      <c r="BQ205" s="99"/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</row>
    <row r="206" spans="1:111">
      <c r="A206" s="108"/>
      <c r="B206" s="108"/>
      <c r="C206" s="108"/>
      <c r="D206" s="108"/>
      <c r="E206" s="108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99"/>
      <c r="AZ206" s="99"/>
      <c r="BA206" s="99"/>
      <c r="BB206" s="99"/>
      <c r="BC206" s="99"/>
      <c r="BD206" s="99"/>
      <c r="BE206" s="99"/>
      <c r="BF206" s="99"/>
      <c r="BG206" s="99"/>
      <c r="BH206" s="99"/>
      <c r="BI206" s="99"/>
      <c r="BJ206" s="99"/>
      <c r="BK206" s="99"/>
      <c r="BL206" s="99"/>
      <c r="BM206" s="99"/>
      <c r="BN206" s="99"/>
      <c r="BO206" s="99"/>
      <c r="BP206" s="99"/>
      <c r="BQ206" s="99"/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</row>
    <row r="207" spans="1:111">
      <c r="A207" s="108"/>
      <c r="B207" s="108"/>
      <c r="C207" s="108"/>
      <c r="D207" s="108"/>
      <c r="E207" s="108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  <c r="BI207" s="99"/>
      <c r="BJ207" s="99"/>
      <c r="BK207" s="99"/>
      <c r="BL207" s="99"/>
      <c r="BM207" s="99"/>
      <c r="BN207" s="99"/>
      <c r="BO207" s="99"/>
      <c r="BP207" s="99"/>
      <c r="BQ207" s="99"/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</row>
    <row r="208" spans="1:111">
      <c r="A208" s="108"/>
      <c r="B208" s="108"/>
      <c r="C208" s="108"/>
      <c r="D208" s="108"/>
      <c r="E208" s="108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  <c r="BI208" s="99"/>
      <c r="BJ208" s="99"/>
      <c r="BK208" s="99"/>
      <c r="BL208" s="99"/>
      <c r="BM208" s="99"/>
      <c r="BN208" s="99"/>
      <c r="BO208" s="99"/>
      <c r="BP208" s="99"/>
      <c r="BQ208" s="99"/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</row>
    <row r="209" spans="1:111">
      <c r="A209" s="108"/>
      <c r="B209" s="108"/>
      <c r="C209" s="108"/>
      <c r="D209" s="108"/>
      <c r="E209" s="108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  <c r="BN209" s="99"/>
      <c r="BO209" s="99"/>
      <c r="BP209" s="99"/>
      <c r="BQ209" s="99"/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</row>
    <row r="210" spans="1:111">
      <c r="A210" s="108"/>
      <c r="B210" s="108"/>
      <c r="C210" s="108"/>
      <c r="D210" s="108"/>
      <c r="E210" s="108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99"/>
      <c r="BI210" s="99"/>
      <c r="BJ210" s="99"/>
      <c r="BK210" s="99"/>
      <c r="BL210" s="99"/>
      <c r="BM210" s="99"/>
      <c r="BN210" s="99"/>
      <c r="BO210" s="99"/>
      <c r="BP210" s="99"/>
      <c r="BQ210" s="99"/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</row>
    <row r="211" spans="1:111">
      <c r="A211" s="108"/>
      <c r="B211" s="108"/>
      <c r="C211" s="108"/>
      <c r="D211" s="108"/>
      <c r="E211" s="108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  <c r="BI211" s="99"/>
      <c r="BJ211" s="99"/>
      <c r="BK211" s="99"/>
      <c r="BL211" s="99"/>
      <c r="BM211" s="99"/>
      <c r="BN211" s="99"/>
      <c r="BO211" s="99"/>
      <c r="BP211" s="99"/>
      <c r="BQ211" s="99"/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</row>
    <row r="212" spans="1:111">
      <c r="A212" s="108"/>
      <c r="B212" s="108"/>
      <c r="C212" s="108"/>
      <c r="D212" s="108"/>
      <c r="E212" s="108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  <c r="BI212" s="99"/>
      <c r="BJ212" s="99"/>
      <c r="BK212" s="99"/>
      <c r="BL212" s="99"/>
      <c r="BM212" s="99"/>
      <c r="BN212" s="99"/>
      <c r="BO212" s="99"/>
      <c r="BP212" s="99"/>
      <c r="BQ212" s="99"/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</row>
    <row r="213" spans="1:111">
      <c r="A213" s="108"/>
      <c r="B213" s="108"/>
      <c r="C213" s="108"/>
      <c r="D213" s="108"/>
      <c r="E213" s="108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  <c r="BM213" s="99"/>
      <c r="BN213" s="99"/>
      <c r="BO213" s="99"/>
      <c r="BP213" s="99"/>
      <c r="BQ213" s="99"/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</row>
    <row r="214" spans="1:111">
      <c r="A214" s="108"/>
      <c r="B214" s="108"/>
      <c r="C214" s="108"/>
      <c r="D214" s="108"/>
      <c r="E214" s="108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</row>
    <row r="215" spans="1:111">
      <c r="A215" s="108"/>
      <c r="B215" s="108"/>
      <c r="C215" s="108"/>
      <c r="D215" s="108"/>
      <c r="E215" s="108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</row>
    <row r="216" spans="1:111">
      <c r="A216" s="108"/>
      <c r="B216" s="108"/>
      <c r="C216" s="108"/>
      <c r="D216" s="108"/>
      <c r="E216" s="108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  <c r="BI216" s="99"/>
      <c r="BJ216" s="99"/>
      <c r="BK216" s="99"/>
      <c r="BL216" s="99"/>
      <c r="BM216" s="99"/>
      <c r="BN216" s="99"/>
      <c r="BO216" s="99"/>
      <c r="BP216" s="99"/>
      <c r="BQ216" s="99"/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</row>
    <row r="217" spans="1:111">
      <c r="A217" s="108"/>
      <c r="B217" s="108"/>
      <c r="C217" s="108"/>
      <c r="D217" s="108"/>
      <c r="E217" s="108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  <c r="BH217" s="99"/>
      <c r="BI217" s="99"/>
      <c r="BJ217" s="99"/>
      <c r="BK217" s="99"/>
      <c r="BL217" s="99"/>
      <c r="BM217" s="99"/>
      <c r="BN217" s="99"/>
      <c r="BO217" s="99"/>
      <c r="BP217" s="99"/>
      <c r="BQ217" s="99"/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</row>
    <row r="218" spans="1:111">
      <c r="A218" s="108"/>
      <c r="B218" s="108"/>
      <c r="C218" s="108"/>
      <c r="D218" s="108"/>
      <c r="E218" s="108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  <c r="BH218" s="99"/>
      <c r="BI218" s="99"/>
      <c r="BJ218" s="99"/>
      <c r="BK218" s="99"/>
      <c r="BL218" s="99"/>
      <c r="BM218" s="99"/>
      <c r="BN218" s="99"/>
      <c r="BO218" s="99"/>
      <c r="BP218" s="99"/>
      <c r="BQ218" s="99"/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</row>
    <row r="219" spans="1:111">
      <c r="A219" s="108"/>
      <c r="B219" s="108"/>
      <c r="C219" s="108"/>
      <c r="D219" s="108"/>
      <c r="E219" s="108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  <c r="BI219" s="99"/>
      <c r="BJ219" s="99"/>
      <c r="BK219" s="99"/>
      <c r="BL219" s="99"/>
      <c r="BM219" s="99"/>
      <c r="BN219" s="99"/>
      <c r="BO219" s="99"/>
      <c r="BP219" s="99"/>
      <c r="BQ219" s="99"/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</row>
    <row r="220" spans="1:111">
      <c r="A220" s="108"/>
      <c r="B220" s="108"/>
      <c r="C220" s="108"/>
      <c r="D220" s="108"/>
      <c r="E220" s="108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  <c r="BI220" s="99"/>
      <c r="BJ220" s="99"/>
      <c r="BK220" s="99"/>
      <c r="BL220" s="99"/>
      <c r="BM220" s="99"/>
      <c r="BN220" s="99"/>
      <c r="BO220" s="99"/>
      <c r="BP220" s="99"/>
      <c r="BQ220" s="99"/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</row>
    <row r="221" spans="1:111">
      <c r="A221" s="108"/>
      <c r="B221" s="108"/>
      <c r="C221" s="108"/>
      <c r="D221" s="108"/>
      <c r="E221" s="108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99"/>
      <c r="BC221" s="99"/>
      <c r="BD221" s="99"/>
      <c r="BE221" s="99"/>
      <c r="BF221" s="99"/>
      <c r="BG221" s="99"/>
      <c r="BH221" s="99"/>
      <c r="BI221" s="99"/>
      <c r="BJ221" s="99"/>
      <c r="BK221" s="99"/>
      <c r="BL221" s="99"/>
      <c r="BM221" s="99"/>
      <c r="BN221" s="99"/>
      <c r="BO221" s="99"/>
      <c r="BP221" s="99"/>
      <c r="BQ221" s="99"/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</row>
    <row r="222" spans="1:111">
      <c r="A222" s="108"/>
      <c r="B222" s="108"/>
      <c r="C222" s="108"/>
      <c r="D222" s="108"/>
      <c r="E222" s="108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  <c r="BM222" s="99"/>
      <c r="BN222" s="99"/>
      <c r="BO222" s="99"/>
      <c r="BP222" s="99"/>
      <c r="BQ222" s="99"/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</row>
    <row r="223" spans="1:111">
      <c r="A223" s="108"/>
      <c r="B223" s="108"/>
      <c r="C223" s="108"/>
      <c r="D223" s="108"/>
      <c r="E223" s="108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  <c r="AD223" s="99"/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99"/>
      <c r="BH223" s="99"/>
      <c r="BI223" s="99"/>
      <c r="BJ223" s="99"/>
      <c r="BK223" s="99"/>
      <c r="BL223" s="99"/>
      <c r="BM223" s="99"/>
      <c r="BN223" s="99"/>
      <c r="BO223" s="99"/>
      <c r="BP223" s="99"/>
      <c r="BQ223" s="99"/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</row>
    <row r="224" spans="1:111">
      <c r="A224" s="108"/>
      <c r="B224" s="108"/>
      <c r="C224" s="108"/>
      <c r="D224" s="108"/>
      <c r="E224" s="108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  <c r="AD224" s="99"/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  <c r="AU224" s="99"/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  <c r="BG224" s="99"/>
      <c r="BH224" s="99"/>
      <c r="BI224" s="99"/>
      <c r="BJ224" s="99"/>
      <c r="BK224" s="99"/>
      <c r="BL224" s="99"/>
      <c r="BM224" s="99"/>
      <c r="BN224" s="99"/>
      <c r="BO224" s="99"/>
      <c r="BP224" s="99"/>
      <c r="BQ224" s="99"/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</row>
    <row r="225" spans="1:111">
      <c r="A225" s="108"/>
      <c r="B225" s="108"/>
      <c r="C225" s="108"/>
      <c r="D225" s="108"/>
      <c r="E225" s="108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  <c r="BI225" s="99"/>
      <c r="BJ225" s="99"/>
      <c r="BK225" s="99"/>
      <c r="BL225" s="99"/>
      <c r="BM225" s="99"/>
      <c r="BN225" s="99"/>
      <c r="BO225" s="99"/>
      <c r="BP225" s="99"/>
      <c r="BQ225" s="99"/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</row>
    <row r="226" spans="1:111">
      <c r="A226" s="108"/>
      <c r="B226" s="108"/>
      <c r="C226" s="108"/>
      <c r="D226" s="108"/>
      <c r="E226" s="108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</row>
    <row r="227" spans="1:111">
      <c r="A227" s="108"/>
      <c r="B227" s="108"/>
      <c r="C227" s="108"/>
      <c r="D227" s="108"/>
      <c r="E227" s="108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  <c r="BM227" s="99"/>
      <c r="BN227" s="99"/>
      <c r="BO227" s="99"/>
      <c r="BP227" s="99"/>
      <c r="BQ227" s="99"/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</row>
    <row r="228" spans="1:111">
      <c r="A228" s="108"/>
      <c r="B228" s="108"/>
      <c r="C228" s="108"/>
      <c r="D228" s="108"/>
      <c r="E228" s="108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99"/>
      <c r="BF228" s="99"/>
      <c r="BG228" s="99"/>
      <c r="BH228" s="99"/>
      <c r="BI228" s="99"/>
      <c r="BJ228" s="99"/>
      <c r="BK228" s="99"/>
      <c r="BL228" s="99"/>
      <c r="BM228" s="99"/>
      <c r="BN228" s="99"/>
      <c r="BO228" s="99"/>
      <c r="BP228" s="99"/>
      <c r="BQ228" s="99"/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</row>
    <row r="229" spans="1:111">
      <c r="A229" s="108"/>
      <c r="B229" s="108"/>
      <c r="C229" s="108"/>
      <c r="D229" s="108"/>
      <c r="E229" s="108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  <c r="AU229" s="99"/>
      <c r="AV229" s="99"/>
      <c r="AW229" s="99"/>
      <c r="AX229" s="99"/>
      <c r="AY229" s="99"/>
      <c r="AZ229" s="99"/>
      <c r="BA229" s="99"/>
      <c r="BB229" s="99"/>
      <c r="BC229" s="99"/>
      <c r="BD229" s="99"/>
      <c r="BE229" s="99"/>
      <c r="BF229" s="99"/>
      <c r="BG229" s="99"/>
      <c r="BH229" s="99"/>
      <c r="BI229" s="99"/>
      <c r="BJ229" s="99"/>
      <c r="BK229" s="99"/>
      <c r="BL229" s="99"/>
      <c r="BM229" s="99"/>
      <c r="BN229" s="99"/>
      <c r="BO229" s="99"/>
      <c r="BP229" s="99"/>
      <c r="BQ229" s="99"/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</row>
    <row r="230" spans="1:111">
      <c r="A230" s="108"/>
      <c r="B230" s="108"/>
      <c r="C230" s="108"/>
      <c r="D230" s="108"/>
      <c r="E230" s="108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  <c r="AD230" s="99"/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  <c r="AU230" s="99"/>
      <c r="AV230" s="99"/>
      <c r="AW230" s="99"/>
      <c r="AX230" s="99"/>
      <c r="AY230" s="99"/>
      <c r="AZ230" s="99"/>
      <c r="BA230" s="99"/>
      <c r="BB230" s="99"/>
      <c r="BC230" s="99"/>
      <c r="BD230" s="99"/>
      <c r="BE230" s="99"/>
      <c r="BF230" s="99"/>
      <c r="BG230" s="99"/>
      <c r="BH230" s="99"/>
      <c r="BI230" s="99"/>
      <c r="BJ230" s="99"/>
      <c r="BK230" s="99"/>
      <c r="BL230" s="99"/>
      <c r="BM230" s="99"/>
      <c r="BN230" s="99"/>
      <c r="BO230" s="99"/>
      <c r="BP230" s="99"/>
      <c r="BQ230" s="99"/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</row>
    <row r="231" spans="1:111">
      <c r="A231" s="108"/>
      <c r="B231" s="108"/>
      <c r="C231" s="108"/>
      <c r="D231" s="108"/>
      <c r="E231" s="108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  <c r="AU231" s="99"/>
      <c r="AV231" s="99"/>
      <c r="AW231" s="99"/>
      <c r="AX231" s="99"/>
      <c r="AY231" s="99"/>
      <c r="AZ231" s="99"/>
      <c r="BA231" s="99"/>
      <c r="BB231" s="99"/>
      <c r="BC231" s="99"/>
      <c r="BD231" s="99"/>
      <c r="BE231" s="99"/>
      <c r="BF231" s="99"/>
      <c r="BG231" s="99"/>
      <c r="BH231" s="99"/>
      <c r="BI231" s="99"/>
      <c r="BJ231" s="99"/>
      <c r="BK231" s="99"/>
      <c r="BL231" s="99"/>
      <c r="BM231" s="99"/>
      <c r="BN231" s="99"/>
      <c r="BO231" s="99"/>
      <c r="BP231" s="99"/>
      <c r="BQ231" s="99"/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</row>
    <row r="232" spans="1:111">
      <c r="A232" s="108"/>
      <c r="B232" s="108"/>
      <c r="C232" s="108"/>
      <c r="D232" s="108"/>
      <c r="E232" s="108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  <c r="BI232" s="99"/>
      <c r="BJ232" s="99"/>
      <c r="BK232" s="99"/>
      <c r="BL232" s="99"/>
      <c r="BM232" s="99"/>
      <c r="BN232" s="99"/>
      <c r="BO232" s="99"/>
      <c r="BP232" s="99"/>
      <c r="BQ232" s="99"/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</row>
    <row r="233" spans="1:111">
      <c r="A233" s="108"/>
      <c r="B233" s="108"/>
      <c r="C233" s="108"/>
      <c r="D233" s="108"/>
      <c r="E233" s="108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</row>
    <row r="234" spans="1:111">
      <c r="A234" s="108"/>
      <c r="B234" s="108"/>
      <c r="C234" s="108"/>
      <c r="D234" s="108"/>
      <c r="E234" s="108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</row>
    <row r="235" spans="1:111">
      <c r="A235" s="108"/>
      <c r="B235" s="108"/>
      <c r="C235" s="108"/>
      <c r="D235" s="108"/>
      <c r="E235" s="108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  <c r="BI235" s="99"/>
      <c r="BJ235" s="99"/>
      <c r="BK235" s="99"/>
      <c r="BL235" s="99"/>
      <c r="BM235" s="99"/>
      <c r="BN235" s="99"/>
      <c r="BO235" s="99"/>
      <c r="BP235" s="99"/>
      <c r="BQ235" s="99"/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</row>
    <row r="236" spans="1:111">
      <c r="A236" s="108"/>
      <c r="B236" s="108"/>
      <c r="C236" s="108"/>
      <c r="D236" s="108"/>
      <c r="E236" s="108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  <c r="AD236" s="99"/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  <c r="AU236" s="99"/>
      <c r="AV236" s="99"/>
      <c r="AW236" s="99"/>
      <c r="AX236" s="99"/>
      <c r="AY236" s="99"/>
      <c r="AZ236" s="99"/>
      <c r="BA236" s="99"/>
      <c r="BB236" s="99"/>
      <c r="BC236" s="99"/>
      <c r="BD236" s="99"/>
      <c r="BE236" s="99"/>
      <c r="BF236" s="99"/>
      <c r="BG236" s="99"/>
      <c r="BH236" s="99"/>
      <c r="BI236" s="99"/>
      <c r="BJ236" s="99"/>
      <c r="BK236" s="99"/>
      <c r="BL236" s="99"/>
      <c r="BM236" s="99"/>
      <c r="BN236" s="99"/>
      <c r="BO236" s="99"/>
      <c r="BP236" s="99"/>
      <c r="BQ236" s="99"/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</row>
    <row r="237" spans="1:111">
      <c r="A237" s="108"/>
      <c r="B237" s="108"/>
      <c r="C237" s="108"/>
      <c r="D237" s="108"/>
      <c r="E237" s="108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</row>
    <row r="238" spans="1:111">
      <c r="A238" s="108"/>
      <c r="B238" s="108"/>
      <c r="C238" s="108"/>
      <c r="D238" s="108"/>
      <c r="E238" s="108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</row>
    <row r="239" spans="1:111">
      <c r="A239" s="108"/>
      <c r="B239" s="108"/>
      <c r="C239" s="108"/>
      <c r="D239" s="108"/>
      <c r="E239" s="108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  <c r="AU239" s="99"/>
      <c r="AV239" s="99"/>
      <c r="AW239" s="99"/>
      <c r="AX239" s="99"/>
      <c r="AY239" s="99"/>
      <c r="AZ239" s="99"/>
      <c r="BA239" s="99"/>
      <c r="BB239" s="99"/>
      <c r="BC239" s="99"/>
      <c r="BD239" s="99"/>
      <c r="BE239" s="99"/>
      <c r="BF239" s="99"/>
      <c r="BG239" s="99"/>
      <c r="BH239" s="99"/>
      <c r="BI239" s="99"/>
      <c r="BJ239" s="99"/>
      <c r="BK239" s="99"/>
      <c r="BL239" s="99"/>
      <c r="BM239" s="99"/>
      <c r="BN239" s="99"/>
      <c r="BO239" s="99"/>
      <c r="BP239" s="99"/>
      <c r="BQ239" s="99"/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</row>
    <row r="240" spans="1:111">
      <c r="A240" s="108"/>
      <c r="B240" s="108"/>
      <c r="C240" s="108"/>
      <c r="D240" s="108"/>
      <c r="E240" s="108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</row>
    <row r="241" spans="1:111">
      <c r="A241" s="108"/>
      <c r="B241" s="108"/>
      <c r="C241" s="108"/>
      <c r="D241" s="108"/>
      <c r="E241" s="108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  <c r="AD241" s="99"/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  <c r="AU241" s="99"/>
      <c r="AV241" s="99"/>
      <c r="AW241" s="99"/>
      <c r="AX241" s="99"/>
      <c r="AY241" s="99"/>
      <c r="AZ241" s="99"/>
      <c r="BA241" s="99"/>
      <c r="BB241" s="99"/>
      <c r="BC241" s="99"/>
      <c r="BD241" s="99"/>
      <c r="BE241" s="99"/>
      <c r="BF241" s="99"/>
      <c r="BG241" s="99"/>
      <c r="BH241" s="99"/>
      <c r="BI241" s="99"/>
      <c r="BJ241" s="99"/>
      <c r="BK241" s="99"/>
      <c r="BL241" s="99"/>
      <c r="BM241" s="99"/>
      <c r="BN241" s="99"/>
      <c r="BO241" s="99"/>
      <c r="BP241" s="99"/>
      <c r="BQ241" s="99"/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</row>
    <row r="242" spans="1:111">
      <c r="A242" s="108"/>
      <c r="B242" s="108"/>
      <c r="C242" s="108"/>
      <c r="D242" s="108"/>
      <c r="E242" s="108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  <c r="AU242" s="99"/>
      <c r="AV242" s="99"/>
      <c r="AW242" s="99"/>
      <c r="AX242" s="99"/>
      <c r="AY242" s="99"/>
      <c r="AZ242" s="99"/>
      <c r="BA242" s="99"/>
      <c r="BB242" s="99"/>
      <c r="BC242" s="99"/>
      <c r="BD242" s="99"/>
      <c r="BE242" s="99"/>
      <c r="BF242" s="99"/>
      <c r="BG242" s="99"/>
      <c r="BH242" s="99"/>
      <c r="BI242" s="99"/>
      <c r="BJ242" s="99"/>
      <c r="BK242" s="99"/>
      <c r="BL242" s="99"/>
      <c r="BM242" s="99"/>
      <c r="BN242" s="99"/>
      <c r="BO242" s="99"/>
      <c r="BP242" s="99"/>
      <c r="BQ242" s="99"/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</row>
    <row r="243" spans="1:111">
      <c r="A243" s="108"/>
      <c r="B243" s="108"/>
      <c r="C243" s="108"/>
      <c r="D243" s="108"/>
      <c r="E243" s="108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  <c r="BI243" s="99"/>
      <c r="BJ243" s="99"/>
      <c r="BK243" s="99"/>
      <c r="BL243" s="99"/>
      <c r="BM243" s="99"/>
      <c r="BN243" s="99"/>
      <c r="BO243" s="99"/>
      <c r="BP243" s="99"/>
      <c r="BQ243" s="99"/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</row>
    <row r="244" spans="1:111">
      <c r="A244" s="108"/>
      <c r="B244" s="108"/>
      <c r="C244" s="108"/>
      <c r="D244" s="108"/>
      <c r="E244" s="108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  <c r="AU244" s="99"/>
      <c r="AV244" s="99"/>
      <c r="AW244" s="99"/>
      <c r="AX244" s="99"/>
      <c r="AY244" s="99"/>
      <c r="AZ244" s="99"/>
      <c r="BA244" s="99"/>
      <c r="BB244" s="99"/>
      <c r="BC244" s="99"/>
      <c r="BD244" s="99"/>
      <c r="BE244" s="99"/>
      <c r="BF244" s="99"/>
      <c r="BG244" s="99"/>
      <c r="BH244" s="99"/>
      <c r="BI244" s="99"/>
      <c r="BJ244" s="99"/>
      <c r="BK244" s="99"/>
      <c r="BL244" s="99"/>
      <c r="BM244" s="99"/>
      <c r="BN244" s="99"/>
      <c r="BO244" s="99"/>
      <c r="BP244" s="99"/>
      <c r="BQ244" s="99"/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</row>
    <row r="245" spans="1:111">
      <c r="A245" s="108"/>
      <c r="B245" s="108"/>
      <c r="C245" s="108"/>
      <c r="D245" s="108"/>
      <c r="E245" s="108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  <c r="BI245" s="99"/>
      <c r="BJ245" s="99"/>
      <c r="BK245" s="99"/>
      <c r="BL245" s="99"/>
      <c r="BM245" s="99"/>
      <c r="BN245" s="99"/>
      <c r="BO245" s="99"/>
      <c r="BP245" s="99"/>
      <c r="BQ245" s="99"/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</row>
    <row r="246" spans="1:111">
      <c r="A246" s="108"/>
      <c r="B246" s="108"/>
      <c r="C246" s="108"/>
      <c r="D246" s="108"/>
      <c r="E246" s="108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  <c r="AD246" s="99"/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  <c r="AU246" s="99"/>
      <c r="AV246" s="99"/>
      <c r="AW246" s="99"/>
      <c r="AX246" s="99"/>
      <c r="AY246" s="99"/>
      <c r="AZ246" s="99"/>
      <c r="BA246" s="99"/>
      <c r="BB246" s="99"/>
      <c r="BC246" s="99"/>
      <c r="BD246" s="99"/>
      <c r="BE246" s="99"/>
      <c r="BF246" s="99"/>
      <c r="BG246" s="99"/>
      <c r="BH246" s="99"/>
      <c r="BI246" s="99"/>
      <c r="BJ246" s="99"/>
      <c r="BK246" s="99"/>
      <c r="BL246" s="99"/>
      <c r="BM246" s="99"/>
      <c r="BN246" s="99"/>
      <c r="BO246" s="99"/>
      <c r="BP246" s="99"/>
      <c r="BQ246" s="99"/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</row>
    <row r="247" spans="1:111">
      <c r="A247" s="108"/>
      <c r="B247" s="108"/>
      <c r="C247" s="108"/>
      <c r="D247" s="108"/>
      <c r="E247" s="108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  <c r="AU247" s="99"/>
      <c r="AV247" s="99"/>
      <c r="AW247" s="99"/>
      <c r="AX247" s="99"/>
      <c r="AY247" s="99"/>
      <c r="AZ247" s="99"/>
      <c r="BA247" s="99"/>
      <c r="BB247" s="99"/>
      <c r="BC247" s="99"/>
      <c r="BD247" s="99"/>
      <c r="BE247" s="99"/>
      <c r="BF247" s="99"/>
      <c r="BG247" s="99"/>
      <c r="BH247" s="99"/>
      <c r="BI247" s="99"/>
      <c r="BJ247" s="99"/>
      <c r="BK247" s="99"/>
      <c r="BL247" s="99"/>
      <c r="BM247" s="99"/>
      <c r="BN247" s="99"/>
      <c r="BO247" s="99"/>
      <c r="BP247" s="99"/>
      <c r="BQ247" s="99"/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</row>
    <row r="248" spans="1:111">
      <c r="A248" s="108"/>
      <c r="B248" s="108"/>
      <c r="C248" s="108"/>
      <c r="D248" s="108"/>
      <c r="E248" s="108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  <c r="BI248" s="99"/>
      <c r="BJ248" s="99"/>
      <c r="BK248" s="99"/>
      <c r="BL248" s="99"/>
      <c r="BM248" s="99"/>
      <c r="BN248" s="99"/>
      <c r="BO248" s="99"/>
      <c r="BP248" s="99"/>
      <c r="BQ248" s="99"/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</row>
    <row r="249" spans="1:111">
      <c r="A249" s="108"/>
      <c r="B249" s="108"/>
      <c r="C249" s="108"/>
      <c r="D249" s="108"/>
      <c r="E249" s="108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  <c r="BI249" s="99"/>
      <c r="BJ249" s="99"/>
      <c r="BK249" s="99"/>
      <c r="BL249" s="99"/>
      <c r="BM249" s="99"/>
      <c r="BN249" s="99"/>
      <c r="BO249" s="99"/>
      <c r="BP249" s="99"/>
      <c r="BQ249" s="99"/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</row>
    <row r="250" spans="1:111">
      <c r="A250" s="108"/>
      <c r="B250" s="108"/>
      <c r="C250" s="108"/>
      <c r="D250" s="108"/>
      <c r="E250" s="108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</row>
    <row r="251" spans="1:111">
      <c r="A251" s="108"/>
      <c r="B251" s="108"/>
      <c r="C251" s="108"/>
      <c r="D251" s="108"/>
      <c r="E251" s="108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</row>
    <row r="252" spans="1:111">
      <c r="A252" s="108"/>
      <c r="B252" s="108"/>
      <c r="C252" s="108"/>
      <c r="D252" s="108"/>
      <c r="E252" s="108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  <c r="BG252" s="99"/>
      <c r="BH252" s="99"/>
      <c r="BI252" s="99"/>
      <c r="BJ252" s="99"/>
      <c r="BK252" s="99"/>
      <c r="BL252" s="99"/>
      <c r="BM252" s="99"/>
      <c r="BN252" s="99"/>
      <c r="BO252" s="99"/>
      <c r="BP252" s="99"/>
      <c r="BQ252" s="99"/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</row>
    <row r="253" spans="1:111">
      <c r="A253" s="108"/>
      <c r="B253" s="108"/>
      <c r="C253" s="108"/>
      <c r="D253" s="108"/>
      <c r="E253" s="108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</row>
    <row r="254" spans="1:111">
      <c r="A254" s="108"/>
      <c r="B254" s="108"/>
      <c r="C254" s="108"/>
      <c r="D254" s="108"/>
      <c r="E254" s="108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  <c r="BG254" s="99"/>
      <c r="BH254" s="99"/>
      <c r="BI254" s="99"/>
      <c r="BJ254" s="99"/>
      <c r="BK254" s="99"/>
      <c r="BL254" s="99"/>
      <c r="BM254" s="99"/>
      <c r="BN254" s="99"/>
      <c r="BO254" s="99"/>
      <c r="BP254" s="99"/>
      <c r="BQ254" s="99"/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</row>
    <row r="255" spans="1:111">
      <c r="A255" s="108"/>
      <c r="B255" s="108"/>
      <c r="C255" s="108"/>
      <c r="D255" s="108"/>
      <c r="E255" s="108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</row>
    <row r="256" spans="1:111">
      <c r="A256" s="108"/>
      <c r="B256" s="108"/>
      <c r="C256" s="108"/>
      <c r="D256" s="108"/>
      <c r="E256" s="108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  <c r="BG256" s="99"/>
      <c r="BH256" s="99"/>
      <c r="BI256" s="99"/>
      <c r="BJ256" s="99"/>
      <c r="BK256" s="99"/>
      <c r="BL256" s="99"/>
      <c r="BM256" s="99"/>
      <c r="BN256" s="99"/>
      <c r="BO256" s="99"/>
      <c r="BP256" s="99"/>
      <c r="BQ256" s="99"/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</row>
    <row r="257" spans="1:111">
      <c r="A257" s="108"/>
      <c r="B257" s="108"/>
      <c r="C257" s="108"/>
      <c r="D257" s="108"/>
      <c r="E257" s="108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  <c r="BI257" s="99"/>
      <c r="BJ257" s="99"/>
      <c r="BK257" s="99"/>
      <c r="BL257" s="99"/>
      <c r="BM257" s="99"/>
      <c r="BN257" s="99"/>
      <c r="BO257" s="99"/>
      <c r="BP257" s="99"/>
      <c r="BQ257" s="99"/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</row>
    <row r="258" spans="1:111">
      <c r="A258" s="108"/>
      <c r="B258" s="108"/>
      <c r="C258" s="108"/>
      <c r="D258" s="108"/>
      <c r="E258" s="108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  <c r="BG258" s="99"/>
      <c r="BH258" s="99"/>
      <c r="BI258" s="99"/>
      <c r="BJ258" s="99"/>
      <c r="BK258" s="99"/>
      <c r="BL258" s="99"/>
      <c r="BM258" s="99"/>
      <c r="BN258" s="99"/>
      <c r="BO258" s="99"/>
      <c r="BP258" s="99"/>
      <c r="BQ258" s="99"/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</row>
    <row r="259" spans="1:111">
      <c r="A259" s="108"/>
      <c r="B259" s="108"/>
      <c r="C259" s="108"/>
      <c r="D259" s="108"/>
      <c r="E259" s="108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</row>
    <row r="260" spans="1:111">
      <c r="A260" s="108"/>
      <c r="B260" s="108"/>
      <c r="C260" s="108"/>
      <c r="D260" s="108"/>
      <c r="E260" s="108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  <c r="BG260" s="99"/>
      <c r="BH260" s="99"/>
      <c r="BI260" s="99"/>
      <c r="BJ260" s="99"/>
      <c r="BK260" s="99"/>
      <c r="BL260" s="99"/>
      <c r="BM260" s="99"/>
      <c r="BN260" s="99"/>
      <c r="BO260" s="99"/>
      <c r="BP260" s="99"/>
      <c r="BQ260" s="99"/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</row>
    <row r="261" spans="1:111">
      <c r="A261" s="108"/>
      <c r="B261" s="108"/>
      <c r="C261" s="108"/>
      <c r="D261" s="108"/>
      <c r="E261" s="108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  <c r="BI261" s="99"/>
      <c r="BJ261" s="99"/>
      <c r="BK261" s="99"/>
      <c r="BL261" s="99"/>
      <c r="BM261" s="99"/>
      <c r="BN261" s="99"/>
      <c r="BO261" s="99"/>
      <c r="BP261" s="99"/>
      <c r="BQ261" s="99"/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</row>
    <row r="262" spans="1:111">
      <c r="A262" s="108"/>
      <c r="B262" s="108"/>
      <c r="C262" s="108"/>
      <c r="D262" s="108"/>
      <c r="E262" s="108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</row>
    <row r="263" spans="1:111">
      <c r="A263" s="108"/>
      <c r="B263" s="108"/>
      <c r="C263" s="108"/>
      <c r="D263" s="108"/>
      <c r="E263" s="108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</row>
    <row r="264" spans="1:111">
      <c r="A264" s="108"/>
      <c r="B264" s="108"/>
      <c r="C264" s="108"/>
      <c r="D264" s="108"/>
      <c r="E264" s="108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  <c r="BM264" s="99"/>
      <c r="BN264" s="99"/>
      <c r="BO264" s="99"/>
      <c r="BP264" s="99"/>
      <c r="BQ264" s="99"/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</row>
    <row r="265" spans="1:111">
      <c r="A265" s="108"/>
      <c r="B265" s="108"/>
      <c r="C265" s="108"/>
      <c r="D265" s="108"/>
      <c r="E265" s="108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  <c r="BG265" s="99"/>
      <c r="BH265" s="99"/>
      <c r="BI265" s="99"/>
      <c r="BJ265" s="99"/>
      <c r="BK265" s="99"/>
      <c r="BL265" s="99"/>
      <c r="BM265" s="99"/>
      <c r="BN265" s="99"/>
      <c r="BO265" s="99"/>
      <c r="BP265" s="99"/>
      <c r="BQ265" s="99"/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</row>
    <row r="266" spans="1:111">
      <c r="A266" s="108"/>
      <c r="B266" s="108"/>
      <c r="C266" s="108"/>
      <c r="D266" s="108"/>
      <c r="E266" s="108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  <c r="BG266" s="99"/>
      <c r="BH266" s="99"/>
      <c r="BI266" s="99"/>
      <c r="BJ266" s="99"/>
      <c r="BK266" s="99"/>
      <c r="BL266" s="99"/>
      <c r="BM266" s="99"/>
      <c r="BN266" s="99"/>
      <c r="BO266" s="99"/>
      <c r="BP266" s="99"/>
      <c r="BQ266" s="99"/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</row>
    <row r="267" spans="1:111">
      <c r="A267" s="108"/>
      <c r="B267" s="108"/>
      <c r="C267" s="108"/>
      <c r="D267" s="108"/>
      <c r="E267" s="108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</row>
    <row r="268" spans="1:111">
      <c r="A268" s="108"/>
      <c r="B268" s="108"/>
      <c r="C268" s="108"/>
      <c r="D268" s="108"/>
      <c r="E268" s="108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</row>
    <row r="269" spans="1:111">
      <c r="A269" s="108"/>
      <c r="B269" s="108"/>
      <c r="C269" s="108"/>
      <c r="D269" s="108"/>
      <c r="E269" s="108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  <c r="BG269" s="99"/>
      <c r="BH269" s="99"/>
      <c r="BI269" s="99"/>
      <c r="BJ269" s="99"/>
      <c r="BK269" s="99"/>
      <c r="BL269" s="99"/>
      <c r="BM269" s="99"/>
      <c r="BN269" s="99"/>
      <c r="BO269" s="99"/>
      <c r="BP269" s="99"/>
      <c r="BQ269" s="99"/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</row>
    <row r="270" spans="1:111">
      <c r="A270" s="108"/>
      <c r="B270" s="108"/>
      <c r="C270" s="108"/>
      <c r="D270" s="108"/>
      <c r="E270" s="108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  <c r="BI270" s="99"/>
      <c r="BJ270" s="99"/>
      <c r="BK270" s="99"/>
      <c r="BL270" s="99"/>
      <c r="BM270" s="99"/>
      <c r="BN270" s="99"/>
      <c r="BO270" s="99"/>
      <c r="BP270" s="99"/>
      <c r="BQ270" s="99"/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</row>
    <row r="271" spans="1:111">
      <c r="A271" s="108"/>
      <c r="B271" s="108"/>
      <c r="C271" s="108"/>
      <c r="D271" s="108"/>
      <c r="E271" s="108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  <c r="BG271" s="99"/>
      <c r="BH271" s="99"/>
      <c r="BI271" s="99"/>
      <c r="BJ271" s="99"/>
      <c r="BK271" s="99"/>
      <c r="BL271" s="99"/>
      <c r="BM271" s="99"/>
      <c r="BN271" s="99"/>
      <c r="BO271" s="99"/>
      <c r="BP271" s="99"/>
      <c r="BQ271" s="99"/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</row>
    <row r="272" spans="1:111">
      <c r="A272" s="108"/>
      <c r="B272" s="108"/>
      <c r="C272" s="108"/>
      <c r="D272" s="108"/>
      <c r="E272" s="108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  <c r="BG272" s="99"/>
      <c r="BH272" s="99"/>
      <c r="BI272" s="99"/>
      <c r="BJ272" s="99"/>
      <c r="BK272" s="99"/>
      <c r="BL272" s="99"/>
      <c r="BM272" s="99"/>
      <c r="BN272" s="99"/>
      <c r="BO272" s="99"/>
      <c r="BP272" s="99"/>
      <c r="BQ272" s="99"/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</row>
    <row r="273" spans="1:111">
      <c r="A273" s="108"/>
      <c r="B273" s="108"/>
      <c r="C273" s="108"/>
      <c r="D273" s="108"/>
      <c r="E273" s="108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  <c r="BI273" s="99"/>
      <c r="BJ273" s="99"/>
      <c r="BK273" s="99"/>
      <c r="BL273" s="99"/>
      <c r="BM273" s="99"/>
      <c r="BN273" s="99"/>
      <c r="BO273" s="99"/>
      <c r="BP273" s="99"/>
      <c r="BQ273" s="99"/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</row>
    <row r="274" spans="1:111">
      <c r="A274" s="108"/>
      <c r="B274" s="108"/>
      <c r="C274" s="108"/>
      <c r="D274" s="108"/>
      <c r="E274" s="108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</row>
    <row r="275" spans="1:111">
      <c r="A275" s="108"/>
      <c r="B275" s="108"/>
      <c r="C275" s="108"/>
      <c r="D275" s="108"/>
      <c r="E275" s="108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</row>
    <row r="276" spans="1:111">
      <c r="A276" s="108"/>
      <c r="B276" s="108"/>
      <c r="C276" s="108"/>
      <c r="D276" s="108"/>
      <c r="E276" s="108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  <c r="AU276" s="99"/>
      <c r="AV276" s="99"/>
      <c r="AW276" s="99"/>
      <c r="AX276" s="99"/>
      <c r="AY276" s="99"/>
      <c r="AZ276" s="99"/>
      <c r="BA276" s="99"/>
      <c r="BB276" s="99"/>
      <c r="BC276" s="99"/>
      <c r="BD276" s="99"/>
      <c r="BE276" s="99"/>
      <c r="BF276" s="99"/>
      <c r="BG276" s="99"/>
      <c r="BH276" s="99"/>
      <c r="BI276" s="99"/>
      <c r="BJ276" s="99"/>
      <c r="BK276" s="99"/>
      <c r="BL276" s="99"/>
      <c r="BM276" s="99"/>
      <c r="BN276" s="99"/>
      <c r="BO276" s="99"/>
      <c r="BP276" s="99"/>
      <c r="BQ276" s="99"/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</row>
    <row r="277" spans="1:111">
      <c r="A277" s="108"/>
      <c r="B277" s="108"/>
      <c r="C277" s="108"/>
      <c r="D277" s="108"/>
      <c r="E277" s="108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  <c r="AD277" s="99"/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  <c r="BI277" s="99"/>
      <c r="BJ277" s="99"/>
      <c r="BK277" s="99"/>
      <c r="BL277" s="99"/>
      <c r="BM277" s="99"/>
      <c r="BN277" s="99"/>
      <c r="BO277" s="99"/>
      <c r="BP277" s="99"/>
      <c r="BQ277" s="99"/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</row>
    <row r="278" spans="1:111">
      <c r="A278" s="108"/>
      <c r="B278" s="108"/>
      <c r="C278" s="108"/>
      <c r="D278" s="108"/>
      <c r="E278" s="108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  <c r="BI278" s="99"/>
      <c r="BJ278" s="99"/>
      <c r="BK278" s="99"/>
      <c r="BL278" s="99"/>
      <c r="BM278" s="99"/>
      <c r="BN278" s="99"/>
      <c r="BO278" s="99"/>
      <c r="BP278" s="99"/>
      <c r="BQ278" s="99"/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</row>
    <row r="279" spans="1:111">
      <c r="A279" s="108"/>
      <c r="B279" s="108"/>
      <c r="C279" s="108"/>
      <c r="D279" s="108"/>
      <c r="E279" s="108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  <c r="BI279" s="99"/>
      <c r="BJ279" s="99"/>
      <c r="BK279" s="99"/>
      <c r="BL279" s="99"/>
      <c r="BM279" s="99"/>
      <c r="BN279" s="99"/>
      <c r="BO279" s="99"/>
      <c r="BP279" s="99"/>
      <c r="BQ279" s="99"/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</row>
    <row r="280" spans="1:111">
      <c r="A280" s="108"/>
      <c r="B280" s="108"/>
      <c r="C280" s="108"/>
      <c r="D280" s="108"/>
      <c r="E280" s="108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  <c r="BJ280" s="99"/>
      <c r="BK280" s="99"/>
      <c r="BL280" s="99"/>
      <c r="BM280" s="99"/>
      <c r="BN280" s="99"/>
      <c r="BO280" s="99"/>
      <c r="BP280" s="99"/>
      <c r="BQ280" s="99"/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</row>
    <row r="281" spans="1:111">
      <c r="A281" s="108"/>
      <c r="B281" s="108"/>
      <c r="C281" s="108"/>
      <c r="D281" s="108"/>
      <c r="E281" s="108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  <c r="BI281" s="99"/>
      <c r="BJ281" s="99"/>
      <c r="BK281" s="99"/>
      <c r="BL281" s="99"/>
      <c r="BM281" s="99"/>
      <c r="BN281" s="99"/>
      <c r="BO281" s="99"/>
      <c r="BP281" s="99"/>
      <c r="BQ281" s="99"/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</row>
    <row r="282" spans="1:111">
      <c r="A282" s="108"/>
      <c r="B282" s="108"/>
      <c r="C282" s="108"/>
      <c r="D282" s="108"/>
      <c r="E282" s="108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  <c r="AD282" s="99"/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  <c r="AU282" s="99"/>
      <c r="AV282" s="99"/>
      <c r="AW282" s="99"/>
      <c r="AX282" s="99"/>
      <c r="AY282" s="99"/>
      <c r="AZ282" s="99"/>
      <c r="BA282" s="99"/>
      <c r="BB282" s="99"/>
      <c r="BC282" s="99"/>
      <c r="BD282" s="99"/>
      <c r="BE282" s="99"/>
      <c r="BF282" s="99"/>
      <c r="BG282" s="99"/>
      <c r="BH282" s="99"/>
      <c r="BI282" s="99"/>
      <c r="BJ282" s="99"/>
      <c r="BK282" s="99"/>
      <c r="BL282" s="99"/>
      <c r="BM282" s="99"/>
      <c r="BN282" s="99"/>
      <c r="BO282" s="99"/>
      <c r="BP282" s="99"/>
      <c r="BQ282" s="99"/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</row>
    <row r="283" spans="1:111">
      <c r="A283" s="108"/>
      <c r="B283" s="108"/>
      <c r="C283" s="108"/>
      <c r="D283" s="108"/>
      <c r="E283" s="108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  <c r="AD283" s="99"/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99"/>
      <c r="BF283" s="99"/>
      <c r="BG283" s="99"/>
      <c r="BH283" s="99"/>
      <c r="BI283" s="99"/>
      <c r="BJ283" s="99"/>
      <c r="BK283" s="99"/>
      <c r="BL283" s="99"/>
      <c r="BM283" s="99"/>
      <c r="BN283" s="99"/>
      <c r="BO283" s="99"/>
      <c r="BP283" s="99"/>
      <c r="BQ283" s="99"/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</row>
    <row r="284" spans="1:111">
      <c r="A284" s="108"/>
      <c r="B284" s="108"/>
      <c r="C284" s="108"/>
      <c r="D284" s="108"/>
      <c r="E284" s="108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99"/>
      <c r="AX284" s="99"/>
      <c r="AY284" s="99"/>
      <c r="AZ284" s="99"/>
      <c r="BA284" s="99"/>
      <c r="BB284" s="99"/>
      <c r="BC284" s="99"/>
      <c r="BD284" s="99"/>
      <c r="BE284" s="99"/>
      <c r="BF284" s="99"/>
      <c r="BG284" s="99"/>
      <c r="BH284" s="99"/>
      <c r="BI284" s="99"/>
      <c r="BJ284" s="99"/>
      <c r="BK284" s="99"/>
      <c r="BL284" s="99"/>
      <c r="BM284" s="99"/>
      <c r="BN284" s="99"/>
      <c r="BO284" s="99"/>
      <c r="BP284" s="99"/>
      <c r="BQ284" s="99"/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</row>
    <row r="285" spans="1:111">
      <c r="A285" s="108"/>
      <c r="B285" s="108"/>
      <c r="C285" s="108"/>
      <c r="D285" s="108"/>
      <c r="E285" s="108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  <c r="BI285" s="99"/>
      <c r="BJ285" s="99"/>
      <c r="BK285" s="99"/>
      <c r="BL285" s="99"/>
      <c r="BM285" s="99"/>
      <c r="BN285" s="99"/>
      <c r="BO285" s="99"/>
      <c r="BP285" s="99"/>
      <c r="BQ285" s="99"/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</row>
    <row r="286" spans="1:111">
      <c r="A286" s="108"/>
      <c r="B286" s="108"/>
      <c r="C286" s="108"/>
      <c r="D286" s="108"/>
      <c r="E286" s="108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</row>
    <row r="287" spans="1:111">
      <c r="A287" s="108"/>
      <c r="B287" s="108"/>
      <c r="C287" s="108"/>
      <c r="D287" s="108"/>
      <c r="E287" s="108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  <c r="AU287" s="99"/>
      <c r="AV287" s="99"/>
      <c r="AW287" s="99"/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9"/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</row>
    <row r="288" spans="1:111">
      <c r="A288" s="108"/>
      <c r="B288" s="108"/>
      <c r="C288" s="108"/>
      <c r="D288" s="108"/>
      <c r="E288" s="108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</row>
    <row r="289" spans="1:111">
      <c r="A289" s="108"/>
      <c r="B289" s="108"/>
      <c r="C289" s="108"/>
      <c r="D289" s="108"/>
      <c r="E289" s="108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  <c r="BI289" s="99"/>
      <c r="BJ289" s="99"/>
      <c r="BK289" s="99"/>
      <c r="BL289" s="99"/>
      <c r="BM289" s="99"/>
      <c r="BN289" s="99"/>
      <c r="BO289" s="99"/>
      <c r="BP289" s="99"/>
      <c r="BQ289" s="99"/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</row>
    <row r="290" spans="1:111">
      <c r="A290" s="108"/>
      <c r="B290" s="108"/>
      <c r="C290" s="108"/>
      <c r="D290" s="108"/>
      <c r="E290" s="108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  <c r="AU290" s="99"/>
      <c r="AV290" s="99"/>
      <c r="AW290" s="99"/>
      <c r="AX290" s="99"/>
      <c r="AY290" s="99"/>
      <c r="AZ290" s="99"/>
      <c r="BA290" s="99"/>
      <c r="BB290" s="99"/>
      <c r="BC290" s="99"/>
      <c r="BD290" s="99"/>
      <c r="BE290" s="99"/>
      <c r="BF290" s="99"/>
      <c r="BG290" s="99"/>
      <c r="BH290" s="99"/>
      <c r="BI290" s="99"/>
      <c r="BJ290" s="99"/>
      <c r="BK290" s="99"/>
      <c r="BL290" s="99"/>
      <c r="BM290" s="99"/>
      <c r="BN290" s="99"/>
      <c r="BO290" s="99"/>
      <c r="BP290" s="99"/>
      <c r="BQ290" s="99"/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</row>
    <row r="291" spans="1:111">
      <c r="A291" s="108"/>
      <c r="B291" s="108"/>
      <c r="C291" s="108"/>
      <c r="D291" s="108"/>
      <c r="E291" s="108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  <c r="AD291" s="99"/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  <c r="AU291" s="99"/>
      <c r="AV291" s="99"/>
      <c r="AW291" s="99"/>
      <c r="AX291" s="99"/>
      <c r="AY291" s="99"/>
      <c r="AZ291" s="99"/>
      <c r="BA291" s="99"/>
      <c r="BB291" s="99"/>
      <c r="BC291" s="99"/>
      <c r="BD291" s="99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</row>
    <row r="292" spans="1:111">
      <c r="A292" s="108"/>
      <c r="B292" s="108"/>
      <c r="C292" s="108"/>
      <c r="D292" s="108"/>
      <c r="E292" s="108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  <c r="AD292" s="99"/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  <c r="AU292" s="99"/>
      <c r="AV292" s="99"/>
      <c r="AW292" s="99"/>
      <c r="AX292" s="99"/>
      <c r="AY292" s="99"/>
      <c r="AZ292" s="99"/>
      <c r="BA292" s="99"/>
      <c r="BB292" s="99"/>
      <c r="BC292" s="99"/>
      <c r="BD292" s="99"/>
      <c r="BE292" s="99"/>
      <c r="BF292" s="99"/>
      <c r="BG292" s="99"/>
      <c r="BH292" s="99"/>
      <c r="BI292" s="99"/>
      <c r="BJ292" s="99"/>
      <c r="BK292" s="99"/>
      <c r="BL292" s="99"/>
      <c r="BM292" s="99"/>
      <c r="BN292" s="99"/>
      <c r="BO292" s="99"/>
      <c r="BP292" s="99"/>
      <c r="BQ292" s="99"/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</row>
    <row r="293" spans="1:111">
      <c r="A293" s="108"/>
      <c r="B293" s="108"/>
      <c r="C293" s="108"/>
      <c r="D293" s="108"/>
      <c r="E293" s="108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  <c r="BI293" s="99"/>
      <c r="BJ293" s="99"/>
      <c r="BK293" s="99"/>
      <c r="BL293" s="99"/>
      <c r="BM293" s="99"/>
      <c r="BN293" s="99"/>
      <c r="BO293" s="99"/>
      <c r="BP293" s="99"/>
      <c r="BQ293" s="99"/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</row>
    <row r="294" spans="1:111">
      <c r="A294" s="108"/>
      <c r="B294" s="108"/>
      <c r="C294" s="108"/>
      <c r="D294" s="108"/>
      <c r="E294" s="108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  <c r="AD294" s="99"/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  <c r="AU294" s="99"/>
      <c r="AV294" s="99"/>
      <c r="AW294" s="99"/>
      <c r="AX294" s="99"/>
      <c r="AY294" s="99"/>
      <c r="AZ294" s="99"/>
      <c r="BA294" s="99"/>
      <c r="BB294" s="99"/>
      <c r="BC294" s="99"/>
      <c r="BD294" s="99"/>
      <c r="BE294" s="99"/>
      <c r="BF294" s="99"/>
      <c r="BG294" s="99"/>
      <c r="BH294" s="99"/>
      <c r="BI294" s="99"/>
      <c r="BJ294" s="99"/>
      <c r="BK294" s="99"/>
      <c r="BL294" s="99"/>
      <c r="BM294" s="99"/>
      <c r="BN294" s="99"/>
      <c r="BO294" s="99"/>
      <c r="BP294" s="99"/>
      <c r="BQ294" s="99"/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</row>
    <row r="295" spans="1:111">
      <c r="A295" s="108"/>
      <c r="B295" s="108"/>
      <c r="C295" s="108"/>
      <c r="D295" s="108"/>
      <c r="E295" s="108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  <c r="AD295" s="99"/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  <c r="AU295" s="99"/>
      <c r="AV295" s="99"/>
      <c r="AW295" s="99"/>
      <c r="AX295" s="99"/>
      <c r="AY295" s="99"/>
      <c r="AZ295" s="99"/>
      <c r="BA295" s="99"/>
      <c r="BB295" s="99"/>
      <c r="BC295" s="99"/>
      <c r="BD295" s="99"/>
      <c r="BE295" s="99"/>
      <c r="BF295" s="99"/>
      <c r="BG295" s="99"/>
      <c r="BH295" s="99"/>
      <c r="BI295" s="99"/>
      <c r="BJ295" s="99"/>
      <c r="BK295" s="99"/>
      <c r="BL295" s="99"/>
      <c r="BM295" s="99"/>
      <c r="BN295" s="99"/>
      <c r="BO295" s="99"/>
      <c r="BP295" s="99"/>
      <c r="BQ295" s="99"/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</row>
    <row r="296" spans="1:111">
      <c r="A296" s="108"/>
      <c r="B296" s="108"/>
      <c r="C296" s="108"/>
      <c r="D296" s="108"/>
      <c r="E296" s="108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  <c r="AD296" s="99"/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  <c r="AU296" s="99"/>
      <c r="AV296" s="99"/>
      <c r="AW296" s="99"/>
      <c r="AX296" s="99"/>
      <c r="AY296" s="99"/>
      <c r="AZ296" s="99"/>
      <c r="BA296" s="99"/>
      <c r="BB296" s="99"/>
      <c r="BC296" s="99"/>
      <c r="BD296" s="99"/>
      <c r="BE296" s="99"/>
      <c r="BF296" s="99"/>
      <c r="BG296" s="99"/>
      <c r="BH296" s="99"/>
      <c r="BI296" s="99"/>
      <c r="BJ296" s="99"/>
      <c r="BK296" s="99"/>
      <c r="BL296" s="99"/>
      <c r="BM296" s="99"/>
      <c r="BN296" s="99"/>
      <c r="BO296" s="99"/>
      <c r="BP296" s="99"/>
      <c r="BQ296" s="99"/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</row>
    <row r="297" spans="1:111">
      <c r="A297" s="108"/>
      <c r="B297" s="108"/>
      <c r="C297" s="108"/>
      <c r="D297" s="108"/>
      <c r="E297" s="108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  <c r="AD297" s="99"/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  <c r="AU297" s="99"/>
      <c r="AV297" s="99"/>
      <c r="AW297" s="99"/>
      <c r="AX297" s="99"/>
      <c r="AY297" s="99"/>
      <c r="AZ297" s="99"/>
      <c r="BA297" s="99"/>
      <c r="BB297" s="99"/>
      <c r="BC297" s="99"/>
      <c r="BD297" s="99"/>
      <c r="BE297" s="99"/>
      <c r="BF297" s="99"/>
      <c r="BG297" s="99"/>
      <c r="BH297" s="99"/>
      <c r="BI297" s="99"/>
      <c r="BJ297" s="99"/>
      <c r="BK297" s="99"/>
      <c r="BL297" s="99"/>
      <c r="BM297" s="99"/>
      <c r="BN297" s="99"/>
      <c r="BO297" s="99"/>
      <c r="BP297" s="99"/>
      <c r="BQ297" s="99"/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</row>
    <row r="298" spans="1:111">
      <c r="A298" s="108"/>
      <c r="B298" s="108"/>
      <c r="C298" s="108"/>
      <c r="D298" s="108"/>
      <c r="E298" s="108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</row>
    <row r="299" spans="1:111">
      <c r="A299" s="108"/>
      <c r="B299" s="108"/>
      <c r="C299" s="108"/>
      <c r="D299" s="108"/>
      <c r="E299" s="108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  <c r="AD299" s="99"/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  <c r="AU299" s="99"/>
      <c r="AV299" s="99"/>
      <c r="AW299" s="99"/>
      <c r="AX299" s="99"/>
      <c r="AY299" s="99"/>
      <c r="AZ299" s="99"/>
      <c r="BA299" s="99"/>
      <c r="BB299" s="99"/>
      <c r="BC299" s="99"/>
      <c r="BD299" s="99"/>
      <c r="BE299" s="99"/>
      <c r="BF299" s="99"/>
      <c r="BG299" s="99"/>
      <c r="BH299" s="99"/>
      <c r="BI299" s="99"/>
      <c r="BJ299" s="99"/>
      <c r="BK299" s="99"/>
      <c r="BL299" s="99"/>
      <c r="BM299" s="99"/>
      <c r="BN299" s="99"/>
      <c r="BO299" s="99"/>
      <c r="BP299" s="99"/>
      <c r="BQ299" s="99"/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</row>
    <row r="300" spans="1:111">
      <c r="A300" s="108"/>
      <c r="B300" s="108"/>
      <c r="C300" s="108"/>
      <c r="D300" s="108"/>
      <c r="E300" s="108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  <c r="AD300" s="99"/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  <c r="AU300" s="99"/>
      <c r="AV300" s="99"/>
      <c r="AW300" s="99"/>
      <c r="AX300" s="99"/>
      <c r="AY300" s="99"/>
      <c r="AZ300" s="99"/>
      <c r="BA300" s="99"/>
      <c r="BB300" s="99"/>
      <c r="BC300" s="99"/>
      <c r="BD300" s="99"/>
      <c r="BE300" s="99"/>
      <c r="BF300" s="99"/>
      <c r="BG300" s="99"/>
      <c r="BH300" s="99"/>
      <c r="BI300" s="99"/>
      <c r="BJ300" s="99"/>
      <c r="BK300" s="99"/>
      <c r="BL300" s="99"/>
      <c r="BM300" s="99"/>
      <c r="BN300" s="99"/>
      <c r="BO300" s="99"/>
      <c r="BP300" s="99"/>
      <c r="BQ300" s="99"/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</row>
    <row r="301" spans="1:111">
      <c r="A301" s="108"/>
      <c r="B301" s="108"/>
      <c r="C301" s="108"/>
      <c r="D301" s="108"/>
      <c r="E301" s="108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  <c r="AD301" s="99"/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  <c r="AU301" s="99"/>
      <c r="AV301" s="99"/>
      <c r="AW301" s="99"/>
      <c r="AX301" s="99"/>
      <c r="AY301" s="99"/>
      <c r="AZ301" s="99"/>
      <c r="BA301" s="99"/>
      <c r="BB301" s="99"/>
      <c r="BC301" s="99"/>
      <c r="BD301" s="99"/>
      <c r="BE301" s="99"/>
      <c r="BF301" s="99"/>
      <c r="BG301" s="99"/>
      <c r="BH301" s="99"/>
      <c r="BI301" s="99"/>
      <c r="BJ301" s="99"/>
      <c r="BK301" s="99"/>
      <c r="BL301" s="99"/>
      <c r="BM301" s="99"/>
      <c r="BN301" s="99"/>
      <c r="BO301" s="99"/>
      <c r="BP301" s="99"/>
      <c r="BQ301" s="99"/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</row>
    <row r="302" spans="1:111">
      <c r="A302" s="108"/>
      <c r="B302" s="108"/>
      <c r="C302" s="108"/>
      <c r="D302" s="108"/>
      <c r="E302" s="108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  <c r="AU302" s="99"/>
      <c r="AV302" s="99"/>
      <c r="AW302" s="99"/>
      <c r="AX302" s="99"/>
      <c r="AY302" s="99"/>
      <c r="AZ302" s="99"/>
      <c r="BA302" s="99"/>
      <c r="BB302" s="99"/>
      <c r="BC302" s="99"/>
      <c r="BD302" s="99"/>
      <c r="BE302" s="99"/>
      <c r="BF302" s="99"/>
      <c r="BG302" s="99"/>
      <c r="BH302" s="99"/>
      <c r="BI302" s="99"/>
      <c r="BJ302" s="99"/>
      <c r="BK302" s="99"/>
      <c r="BL302" s="99"/>
      <c r="BM302" s="99"/>
      <c r="BN302" s="99"/>
      <c r="BO302" s="99"/>
      <c r="BP302" s="99"/>
      <c r="BQ302" s="99"/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</row>
    <row r="303" spans="1:111">
      <c r="A303" s="108"/>
      <c r="B303" s="108"/>
      <c r="C303" s="108"/>
      <c r="D303" s="108"/>
      <c r="E303" s="108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  <c r="AD303" s="99"/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99"/>
      <c r="BF303" s="99"/>
      <c r="BG303" s="99"/>
      <c r="BH303" s="99"/>
      <c r="BI303" s="99"/>
      <c r="BJ303" s="99"/>
      <c r="BK303" s="99"/>
      <c r="BL303" s="99"/>
      <c r="BM303" s="99"/>
      <c r="BN303" s="99"/>
      <c r="BO303" s="99"/>
      <c r="BP303" s="99"/>
      <c r="BQ303" s="99"/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</row>
    <row r="304" spans="1:111">
      <c r="A304" s="108"/>
      <c r="B304" s="108"/>
      <c r="C304" s="108"/>
      <c r="D304" s="108"/>
      <c r="E304" s="108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  <c r="AU304" s="99"/>
      <c r="AV304" s="99"/>
      <c r="AW304" s="99"/>
      <c r="AX304" s="99"/>
      <c r="AY304" s="99"/>
      <c r="AZ304" s="99"/>
      <c r="BA304" s="99"/>
      <c r="BB304" s="99"/>
      <c r="BC304" s="99"/>
      <c r="BD304" s="99"/>
      <c r="BE304" s="99"/>
      <c r="BF304" s="99"/>
      <c r="BG304" s="99"/>
      <c r="BH304" s="99"/>
      <c r="BI304" s="99"/>
      <c r="BJ304" s="99"/>
      <c r="BK304" s="99"/>
      <c r="BL304" s="99"/>
      <c r="BM304" s="99"/>
      <c r="BN304" s="99"/>
      <c r="BO304" s="99"/>
      <c r="BP304" s="99"/>
      <c r="BQ304" s="99"/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</row>
    <row r="305" spans="1:111">
      <c r="A305" s="108"/>
      <c r="B305" s="108"/>
      <c r="C305" s="108"/>
      <c r="D305" s="108"/>
      <c r="E305" s="108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  <c r="AU305" s="99"/>
      <c r="AV305" s="99"/>
      <c r="AW305" s="99"/>
      <c r="AX305" s="99"/>
      <c r="AY305" s="99"/>
      <c r="AZ305" s="99"/>
      <c r="BA305" s="99"/>
      <c r="BB305" s="99"/>
      <c r="BC305" s="99"/>
      <c r="BD305" s="99"/>
      <c r="BE305" s="99"/>
      <c r="BF305" s="99"/>
      <c r="BG305" s="99"/>
      <c r="BH305" s="99"/>
      <c r="BI305" s="99"/>
      <c r="BJ305" s="99"/>
      <c r="BK305" s="99"/>
      <c r="BL305" s="99"/>
      <c r="BM305" s="99"/>
      <c r="BN305" s="99"/>
      <c r="BO305" s="99"/>
      <c r="BP305" s="99"/>
      <c r="BQ305" s="99"/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</row>
    <row r="306" spans="1:111">
      <c r="A306" s="108"/>
      <c r="B306" s="108"/>
      <c r="C306" s="108"/>
      <c r="D306" s="108"/>
      <c r="E306" s="108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  <c r="AU306" s="99"/>
      <c r="AV306" s="99"/>
      <c r="AW306" s="99"/>
      <c r="AX306" s="99"/>
      <c r="AY306" s="99"/>
      <c r="AZ306" s="99"/>
      <c r="BA306" s="99"/>
      <c r="BB306" s="99"/>
      <c r="BC306" s="99"/>
      <c r="BD306" s="99"/>
      <c r="BE306" s="99"/>
      <c r="BF306" s="99"/>
      <c r="BG306" s="99"/>
      <c r="BH306" s="99"/>
      <c r="BI306" s="99"/>
      <c r="BJ306" s="99"/>
      <c r="BK306" s="99"/>
      <c r="BL306" s="99"/>
      <c r="BM306" s="99"/>
      <c r="BN306" s="99"/>
      <c r="BO306" s="99"/>
      <c r="BP306" s="99"/>
      <c r="BQ306" s="99"/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</row>
    <row r="307" spans="1:111">
      <c r="A307" s="108"/>
      <c r="B307" s="108"/>
      <c r="C307" s="108"/>
      <c r="D307" s="108"/>
      <c r="E307" s="108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  <c r="AU307" s="99"/>
      <c r="AV307" s="99"/>
      <c r="AW307" s="99"/>
      <c r="AX307" s="99"/>
      <c r="AY307" s="99"/>
      <c r="AZ307" s="99"/>
      <c r="BA307" s="99"/>
      <c r="BB307" s="99"/>
      <c r="BC307" s="99"/>
      <c r="BD307" s="99"/>
      <c r="BE307" s="99"/>
      <c r="BF307" s="99"/>
      <c r="BG307" s="99"/>
      <c r="BH307" s="99"/>
      <c r="BI307" s="99"/>
      <c r="BJ307" s="99"/>
      <c r="BK307" s="99"/>
      <c r="BL307" s="99"/>
      <c r="BM307" s="99"/>
      <c r="BN307" s="99"/>
      <c r="BO307" s="99"/>
      <c r="BP307" s="99"/>
      <c r="BQ307" s="99"/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</row>
    <row r="308" spans="1:111">
      <c r="A308" s="108"/>
      <c r="B308" s="108"/>
      <c r="C308" s="108"/>
      <c r="D308" s="108"/>
      <c r="E308" s="108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  <c r="AD308" s="99"/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99"/>
      <c r="BF308" s="99"/>
      <c r="BG308" s="99"/>
      <c r="BH308" s="99"/>
      <c r="BI308" s="99"/>
      <c r="BJ308" s="99"/>
      <c r="BK308" s="99"/>
      <c r="BL308" s="99"/>
      <c r="BM308" s="99"/>
      <c r="BN308" s="99"/>
      <c r="BO308" s="99"/>
      <c r="BP308" s="99"/>
      <c r="BQ308" s="99"/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</row>
    <row r="309" spans="1:111">
      <c r="A309" s="108"/>
      <c r="B309" s="108"/>
      <c r="C309" s="108"/>
      <c r="D309" s="108"/>
      <c r="E309" s="108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  <c r="AD309" s="99"/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  <c r="AU309" s="99"/>
      <c r="AV309" s="99"/>
      <c r="AW309" s="99"/>
      <c r="AX309" s="99"/>
      <c r="AY309" s="99"/>
      <c r="AZ309" s="99"/>
      <c r="BA309" s="99"/>
      <c r="BB309" s="99"/>
      <c r="BC309" s="99"/>
      <c r="BD309" s="99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</row>
    <row r="310" spans="1:111">
      <c r="A310" s="108"/>
      <c r="B310" s="108"/>
      <c r="C310" s="108"/>
      <c r="D310" s="108"/>
      <c r="E310" s="108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</row>
    <row r="311" spans="1:111">
      <c r="A311" s="108"/>
      <c r="B311" s="108"/>
      <c r="C311" s="108"/>
      <c r="D311" s="108"/>
      <c r="E311" s="108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  <c r="AD311" s="99"/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  <c r="AU311" s="99"/>
      <c r="AV311" s="99"/>
      <c r="AW311" s="99"/>
      <c r="AX311" s="99"/>
      <c r="AY311" s="99"/>
      <c r="AZ311" s="99"/>
      <c r="BA311" s="99"/>
      <c r="BB311" s="99"/>
      <c r="BC311" s="99"/>
      <c r="BD311" s="99"/>
      <c r="BE311" s="99"/>
      <c r="BF311" s="99"/>
      <c r="BG311" s="99"/>
      <c r="BH311" s="99"/>
      <c r="BI311" s="99"/>
      <c r="BJ311" s="99"/>
      <c r="BK311" s="99"/>
      <c r="BL311" s="99"/>
      <c r="BM311" s="99"/>
      <c r="BN311" s="99"/>
      <c r="BO311" s="99"/>
      <c r="BP311" s="99"/>
      <c r="BQ311" s="99"/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</row>
    <row r="312" spans="1:111">
      <c r="A312" s="108"/>
      <c r="B312" s="108"/>
      <c r="C312" s="108"/>
      <c r="D312" s="108"/>
      <c r="E312" s="108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  <c r="AD312" s="99"/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  <c r="AU312" s="99"/>
      <c r="AV312" s="99"/>
      <c r="AW312" s="99"/>
      <c r="AX312" s="99"/>
      <c r="AY312" s="99"/>
      <c r="AZ312" s="99"/>
      <c r="BA312" s="99"/>
      <c r="BB312" s="99"/>
      <c r="BC312" s="99"/>
      <c r="BD312" s="99"/>
      <c r="BE312" s="99"/>
      <c r="BF312" s="99"/>
      <c r="BG312" s="99"/>
      <c r="BH312" s="99"/>
      <c r="BI312" s="99"/>
      <c r="BJ312" s="99"/>
      <c r="BK312" s="99"/>
      <c r="BL312" s="99"/>
      <c r="BM312" s="99"/>
      <c r="BN312" s="99"/>
      <c r="BO312" s="99"/>
      <c r="BP312" s="99"/>
      <c r="BQ312" s="99"/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</row>
    <row r="313" spans="1:111">
      <c r="A313" s="108"/>
      <c r="B313" s="108"/>
      <c r="C313" s="108"/>
      <c r="D313" s="108"/>
      <c r="E313" s="108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  <c r="AD313" s="99"/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  <c r="AU313" s="99"/>
      <c r="AV313" s="99"/>
      <c r="AW313" s="99"/>
      <c r="AX313" s="99"/>
      <c r="AY313" s="99"/>
      <c r="AZ313" s="99"/>
      <c r="BA313" s="99"/>
      <c r="BB313" s="99"/>
      <c r="BC313" s="99"/>
      <c r="BD313" s="99"/>
      <c r="BE313" s="99"/>
      <c r="BF313" s="99"/>
      <c r="BG313" s="99"/>
      <c r="BH313" s="99"/>
      <c r="BI313" s="99"/>
      <c r="BJ313" s="99"/>
      <c r="BK313" s="99"/>
      <c r="BL313" s="99"/>
      <c r="BM313" s="99"/>
      <c r="BN313" s="99"/>
      <c r="BO313" s="99"/>
      <c r="BP313" s="99"/>
      <c r="BQ313" s="99"/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</row>
    <row r="314" spans="1:111">
      <c r="A314" s="108"/>
      <c r="B314" s="108"/>
      <c r="C314" s="108"/>
      <c r="D314" s="108"/>
      <c r="E314" s="108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  <c r="AD314" s="99"/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  <c r="AU314" s="99"/>
      <c r="AV314" s="99"/>
      <c r="AW314" s="99"/>
      <c r="AX314" s="99"/>
      <c r="AY314" s="99"/>
      <c r="AZ314" s="99"/>
      <c r="BA314" s="99"/>
      <c r="BB314" s="99"/>
      <c r="BC314" s="99"/>
      <c r="BD314" s="99"/>
      <c r="BE314" s="99"/>
      <c r="BF314" s="99"/>
      <c r="BG314" s="99"/>
      <c r="BH314" s="99"/>
      <c r="BI314" s="99"/>
      <c r="BJ314" s="99"/>
      <c r="BK314" s="99"/>
      <c r="BL314" s="99"/>
      <c r="BM314" s="99"/>
      <c r="BN314" s="99"/>
      <c r="BO314" s="99"/>
      <c r="BP314" s="99"/>
      <c r="BQ314" s="99"/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</row>
    <row r="315" spans="1:111">
      <c r="A315" s="108"/>
      <c r="B315" s="108"/>
      <c r="C315" s="108"/>
      <c r="D315" s="108"/>
      <c r="E315" s="108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  <c r="AD315" s="99"/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  <c r="AU315" s="99"/>
      <c r="AV315" s="99"/>
      <c r="AW315" s="99"/>
      <c r="AX315" s="99"/>
      <c r="AY315" s="99"/>
      <c r="AZ315" s="99"/>
      <c r="BA315" s="99"/>
      <c r="BB315" s="99"/>
      <c r="BC315" s="99"/>
      <c r="BD315" s="99"/>
      <c r="BE315" s="99"/>
      <c r="BF315" s="99"/>
      <c r="BG315" s="99"/>
      <c r="BH315" s="99"/>
      <c r="BI315" s="99"/>
      <c r="BJ315" s="99"/>
      <c r="BK315" s="99"/>
      <c r="BL315" s="99"/>
      <c r="BM315" s="99"/>
      <c r="BN315" s="99"/>
      <c r="BO315" s="99"/>
      <c r="BP315" s="99"/>
      <c r="BQ315" s="99"/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</row>
    <row r="316" spans="1:111">
      <c r="A316" s="108"/>
      <c r="B316" s="108"/>
      <c r="C316" s="108"/>
      <c r="D316" s="108"/>
      <c r="E316" s="108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  <c r="AD316" s="99"/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99"/>
      <c r="BF316" s="99"/>
      <c r="BG316" s="99"/>
      <c r="BH316" s="99"/>
      <c r="BI316" s="99"/>
      <c r="BJ316" s="99"/>
      <c r="BK316" s="99"/>
      <c r="BL316" s="99"/>
      <c r="BM316" s="99"/>
      <c r="BN316" s="99"/>
      <c r="BO316" s="99"/>
      <c r="BP316" s="99"/>
      <c r="BQ316" s="99"/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</row>
    <row r="317" spans="1:111">
      <c r="A317" s="108"/>
      <c r="B317" s="108"/>
      <c r="C317" s="108"/>
      <c r="D317" s="108"/>
      <c r="E317" s="108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  <c r="AD317" s="99"/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  <c r="AU317" s="99"/>
      <c r="AV317" s="99"/>
      <c r="AW317" s="99"/>
      <c r="AX317" s="99"/>
      <c r="AY317" s="99"/>
      <c r="AZ317" s="99"/>
      <c r="BA317" s="99"/>
      <c r="BB317" s="99"/>
      <c r="BC317" s="99"/>
      <c r="BD317" s="99"/>
      <c r="BE317" s="99"/>
      <c r="BF317" s="99"/>
      <c r="BG317" s="99"/>
      <c r="BH317" s="99"/>
      <c r="BI317" s="99"/>
      <c r="BJ317" s="99"/>
      <c r="BK317" s="99"/>
      <c r="BL317" s="99"/>
      <c r="BM317" s="99"/>
      <c r="BN317" s="99"/>
      <c r="BO317" s="99"/>
      <c r="BP317" s="99"/>
      <c r="BQ317" s="99"/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</row>
    <row r="318" spans="1:111">
      <c r="A318" s="108"/>
      <c r="B318" s="108"/>
      <c r="C318" s="108"/>
      <c r="D318" s="108"/>
      <c r="E318" s="108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  <c r="AD318" s="99"/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99"/>
      <c r="BF318" s="99"/>
      <c r="BG318" s="99"/>
      <c r="BH318" s="99"/>
      <c r="BI318" s="99"/>
      <c r="BJ318" s="99"/>
      <c r="BK318" s="99"/>
      <c r="BL318" s="99"/>
      <c r="BM318" s="99"/>
      <c r="BN318" s="99"/>
      <c r="BO318" s="99"/>
      <c r="BP318" s="99"/>
      <c r="BQ318" s="99"/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</row>
    <row r="319" spans="1:111">
      <c r="A319" s="108"/>
      <c r="B319" s="108"/>
      <c r="C319" s="108"/>
      <c r="D319" s="108"/>
      <c r="E319" s="108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  <c r="AD319" s="99"/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  <c r="AU319" s="99"/>
      <c r="AV319" s="99"/>
      <c r="AW319" s="99"/>
      <c r="AX319" s="99"/>
      <c r="AY319" s="99"/>
      <c r="AZ319" s="99"/>
      <c r="BA319" s="99"/>
      <c r="BB319" s="99"/>
      <c r="BC319" s="99"/>
      <c r="BD319" s="99"/>
      <c r="BE319" s="99"/>
      <c r="BF319" s="99"/>
      <c r="BG319" s="99"/>
      <c r="BH319" s="99"/>
      <c r="BI319" s="99"/>
      <c r="BJ319" s="99"/>
      <c r="BK319" s="99"/>
      <c r="BL319" s="99"/>
      <c r="BM319" s="99"/>
      <c r="BN319" s="99"/>
      <c r="BO319" s="99"/>
      <c r="BP319" s="99"/>
      <c r="BQ319" s="99"/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</row>
    <row r="320" spans="1:111">
      <c r="A320" s="108"/>
      <c r="B320" s="108"/>
      <c r="C320" s="108"/>
      <c r="D320" s="108"/>
      <c r="E320" s="108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  <c r="AD320" s="99"/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  <c r="AU320" s="99"/>
      <c r="AV320" s="99"/>
      <c r="AW320" s="99"/>
      <c r="AX320" s="99"/>
      <c r="AY320" s="99"/>
      <c r="AZ320" s="99"/>
      <c r="BA320" s="99"/>
      <c r="BB320" s="99"/>
      <c r="BC320" s="99"/>
      <c r="BD320" s="99"/>
      <c r="BE320" s="99"/>
      <c r="BF320" s="99"/>
      <c r="BG320" s="99"/>
      <c r="BH320" s="99"/>
      <c r="BI320" s="99"/>
      <c r="BJ320" s="99"/>
      <c r="BK320" s="99"/>
      <c r="BL320" s="99"/>
      <c r="BM320" s="99"/>
      <c r="BN320" s="99"/>
      <c r="BO320" s="99"/>
      <c r="BP320" s="99"/>
      <c r="BQ320" s="99"/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</row>
    <row r="321" spans="1:111">
      <c r="A321" s="108"/>
      <c r="B321" s="108"/>
      <c r="C321" s="108"/>
      <c r="D321" s="108"/>
      <c r="E321" s="108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  <c r="AD321" s="99"/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  <c r="AU321" s="99"/>
      <c r="AV321" s="99"/>
      <c r="AW321" s="99"/>
      <c r="AX321" s="99"/>
      <c r="AY321" s="99"/>
      <c r="AZ321" s="99"/>
      <c r="BA321" s="99"/>
      <c r="BB321" s="99"/>
      <c r="BC321" s="99"/>
      <c r="BD321" s="99"/>
      <c r="BE321" s="99"/>
      <c r="BF321" s="99"/>
      <c r="BG321" s="99"/>
      <c r="BH321" s="99"/>
      <c r="BI321" s="99"/>
      <c r="BJ321" s="99"/>
      <c r="BK321" s="99"/>
      <c r="BL321" s="99"/>
      <c r="BM321" s="99"/>
      <c r="BN321" s="99"/>
      <c r="BO321" s="99"/>
      <c r="BP321" s="99"/>
      <c r="BQ321" s="99"/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</row>
    <row r="322" spans="1:111">
      <c r="A322" s="108"/>
      <c r="B322" s="108"/>
      <c r="C322" s="108"/>
      <c r="D322" s="108"/>
      <c r="E322" s="108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</row>
    <row r="323" spans="1:111">
      <c r="A323" s="108"/>
      <c r="B323" s="108"/>
      <c r="C323" s="108"/>
      <c r="D323" s="108"/>
      <c r="E323" s="108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  <c r="AD323" s="99"/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  <c r="BI323" s="99"/>
      <c r="BJ323" s="99"/>
      <c r="BK323" s="99"/>
      <c r="BL323" s="99"/>
      <c r="BM323" s="99"/>
      <c r="BN323" s="99"/>
      <c r="BO323" s="99"/>
      <c r="BP323" s="99"/>
      <c r="BQ323" s="99"/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</row>
    <row r="324" spans="1:111">
      <c r="A324" s="108"/>
      <c r="B324" s="108"/>
      <c r="C324" s="108"/>
      <c r="D324" s="108"/>
      <c r="E324" s="108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  <c r="AD324" s="99"/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  <c r="AU324" s="99"/>
      <c r="AV324" s="99"/>
      <c r="AW324" s="99"/>
      <c r="AX324" s="99"/>
      <c r="AY324" s="99"/>
      <c r="AZ324" s="99"/>
      <c r="BA324" s="99"/>
      <c r="BB324" s="99"/>
      <c r="BC324" s="99"/>
      <c r="BD324" s="99"/>
      <c r="BE324" s="99"/>
      <c r="BF324" s="99"/>
      <c r="BG324" s="99"/>
      <c r="BH324" s="99"/>
      <c r="BI324" s="99"/>
      <c r="BJ324" s="99"/>
      <c r="BK324" s="99"/>
      <c r="BL324" s="99"/>
      <c r="BM324" s="99"/>
      <c r="BN324" s="99"/>
      <c r="BO324" s="99"/>
      <c r="BP324" s="99"/>
      <c r="BQ324" s="99"/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</row>
    <row r="325" spans="1:111">
      <c r="A325" s="108"/>
      <c r="B325" s="108"/>
      <c r="C325" s="108"/>
      <c r="D325" s="108"/>
      <c r="E325" s="108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  <c r="AD325" s="99"/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  <c r="AU325" s="99"/>
      <c r="AV325" s="99"/>
      <c r="AW325" s="99"/>
      <c r="AX325" s="99"/>
      <c r="AY325" s="99"/>
      <c r="AZ325" s="99"/>
      <c r="BA325" s="99"/>
      <c r="BB325" s="99"/>
      <c r="BC325" s="99"/>
      <c r="BD325" s="99"/>
      <c r="BE325" s="99"/>
      <c r="BF325" s="99"/>
      <c r="BG325" s="99"/>
      <c r="BH325" s="99"/>
      <c r="BI325" s="99"/>
      <c r="BJ325" s="99"/>
      <c r="BK325" s="99"/>
      <c r="BL325" s="99"/>
      <c r="BM325" s="99"/>
      <c r="BN325" s="99"/>
      <c r="BO325" s="99"/>
      <c r="BP325" s="99"/>
      <c r="BQ325" s="99"/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</row>
    <row r="326" spans="1:111">
      <c r="A326" s="108"/>
      <c r="B326" s="108"/>
      <c r="C326" s="108"/>
      <c r="D326" s="108"/>
      <c r="E326" s="108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  <c r="AU326" s="99"/>
      <c r="AV326" s="99"/>
      <c r="AW326" s="99"/>
      <c r="AX326" s="99"/>
      <c r="AY326" s="99"/>
      <c r="AZ326" s="99"/>
      <c r="BA326" s="99"/>
      <c r="BB326" s="99"/>
      <c r="BC326" s="99"/>
      <c r="BD326" s="99"/>
      <c r="BE326" s="99"/>
      <c r="BF326" s="99"/>
      <c r="BG326" s="99"/>
      <c r="BH326" s="99"/>
      <c r="BI326" s="99"/>
      <c r="BJ326" s="99"/>
      <c r="BK326" s="99"/>
      <c r="BL326" s="99"/>
      <c r="BM326" s="99"/>
      <c r="BN326" s="99"/>
      <c r="BO326" s="99"/>
      <c r="BP326" s="99"/>
      <c r="BQ326" s="99"/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</row>
    <row r="327" spans="1:111">
      <c r="A327" s="108"/>
      <c r="B327" s="108"/>
      <c r="C327" s="108"/>
      <c r="D327" s="108"/>
      <c r="E327" s="108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  <c r="AU327" s="99"/>
      <c r="AV327" s="99"/>
      <c r="AW327" s="99"/>
      <c r="AX327" s="99"/>
      <c r="AY327" s="99"/>
      <c r="AZ327" s="99"/>
      <c r="BA327" s="99"/>
      <c r="BB327" s="99"/>
      <c r="BC327" s="99"/>
      <c r="BD327" s="99"/>
      <c r="BE327" s="99"/>
      <c r="BF327" s="99"/>
      <c r="BG327" s="99"/>
      <c r="BH327" s="99"/>
      <c r="BI327" s="99"/>
      <c r="BJ327" s="99"/>
      <c r="BK327" s="99"/>
      <c r="BL327" s="99"/>
      <c r="BM327" s="99"/>
      <c r="BN327" s="99"/>
      <c r="BO327" s="99"/>
      <c r="BP327" s="99"/>
      <c r="BQ327" s="99"/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</row>
    <row r="328" spans="1:111">
      <c r="A328" s="108"/>
      <c r="B328" s="108"/>
      <c r="C328" s="108"/>
      <c r="D328" s="108"/>
      <c r="E328" s="108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  <c r="AD328" s="99"/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  <c r="AU328" s="99"/>
      <c r="AV328" s="99"/>
      <c r="AW328" s="99"/>
      <c r="AX328" s="99"/>
      <c r="AY328" s="99"/>
      <c r="AZ328" s="99"/>
      <c r="BA328" s="99"/>
      <c r="BB328" s="99"/>
      <c r="BC328" s="99"/>
      <c r="BD328" s="99"/>
      <c r="BE328" s="99"/>
      <c r="BF328" s="99"/>
      <c r="BG328" s="99"/>
      <c r="BH328" s="99"/>
      <c r="BI328" s="99"/>
      <c r="BJ328" s="99"/>
      <c r="BK328" s="99"/>
      <c r="BL328" s="99"/>
      <c r="BM328" s="99"/>
      <c r="BN328" s="99"/>
      <c r="BO328" s="99"/>
      <c r="BP328" s="99"/>
      <c r="BQ328" s="99"/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</row>
    <row r="329" spans="1:111">
      <c r="A329" s="108"/>
      <c r="B329" s="108"/>
      <c r="C329" s="108"/>
      <c r="D329" s="108"/>
      <c r="E329" s="108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99"/>
      <c r="BF329" s="99"/>
      <c r="BG329" s="99"/>
      <c r="BH329" s="99"/>
      <c r="BI329" s="99"/>
      <c r="BJ329" s="99"/>
      <c r="BK329" s="99"/>
      <c r="BL329" s="99"/>
      <c r="BM329" s="99"/>
      <c r="BN329" s="99"/>
      <c r="BO329" s="99"/>
      <c r="BP329" s="99"/>
      <c r="BQ329" s="99"/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</row>
    <row r="330" spans="1:111">
      <c r="A330" s="108"/>
      <c r="B330" s="108"/>
      <c r="C330" s="108"/>
      <c r="D330" s="108"/>
      <c r="E330" s="108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99"/>
      <c r="BF330" s="99"/>
      <c r="BG330" s="99"/>
      <c r="BH330" s="99"/>
      <c r="BI330" s="99"/>
      <c r="BJ330" s="99"/>
      <c r="BK330" s="99"/>
      <c r="BL330" s="99"/>
      <c r="BM330" s="99"/>
      <c r="BN330" s="99"/>
      <c r="BO330" s="99"/>
      <c r="BP330" s="99"/>
      <c r="BQ330" s="99"/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</row>
    <row r="331" spans="1:111">
      <c r="A331" s="108"/>
      <c r="B331" s="108"/>
      <c r="C331" s="108"/>
      <c r="D331" s="108"/>
      <c r="E331" s="108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  <c r="AU331" s="99"/>
      <c r="AV331" s="99"/>
      <c r="AW331" s="99"/>
      <c r="AX331" s="99"/>
      <c r="AY331" s="99"/>
      <c r="AZ331" s="99"/>
      <c r="BA331" s="99"/>
      <c r="BB331" s="99"/>
      <c r="BC331" s="99"/>
      <c r="BD331" s="99"/>
      <c r="BE331" s="99"/>
      <c r="BF331" s="99"/>
      <c r="BG331" s="99"/>
      <c r="BH331" s="99"/>
      <c r="BI331" s="99"/>
      <c r="BJ331" s="99"/>
      <c r="BK331" s="99"/>
      <c r="BL331" s="99"/>
      <c r="BM331" s="99"/>
      <c r="BN331" s="99"/>
      <c r="BO331" s="99"/>
      <c r="BP331" s="99"/>
      <c r="BQ331" s="99"/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</row>
    <row r="332" spans="1:111">
      <c r="A332" s="108"/>
      <c r="B332" s="108"/>
      <c r="C332" s="108"/>
      <c r="D332" s="108"/>
      <c r="E332" s="108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  <c r="AU332" s="99"/>
      <c r="AV332" s="99"/>
      <c r="AW332" s="99"/>
      <c r="AX332" s="99"/>
      <c r="AY332" s="99"/>
      <c r="AZ332" s="99"/>
      <c r="BA332" s="99"/>
      <c r="BB332" s="99"/>
      <c r="BC332" s="99"/>
      <c r="BD332" s="99"/>
      <c r="BE332" s="99"/>
      <c r="BF332" s="99"/>
      <c r="BG332" s="99"/>
      <c r="BH332" s="99"/>
      <c r="BI332" s="99"/>
      <c r="BJ332" s="99"/>
      <c r="BK332" s="99"/>
      <c r="BL332" s="99"/>
      <c r="BM332" s="99"/>
      <c r="BN332" s="99"/>
      <c r="BO332" s="99"/>
      <c r="BP332" s="99"/>
      <c r="BQ332" s="99"/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</row>
    <row r="333" spans="1:111">
      <c r="A333" s="108"/>
      <c r="B333" s="108"/>
      <c r="C333" s="108"/>
      <c r="D333" s="108"/>
      <c r="E333" s="108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  <c r="AU333" s="99"/>
      <c r="AV333" s="99"/>
      <c r="AW333" s="99"/>
      <c r="AX333" s="99"/>
      <c r="AY333" s="99"/>
      <c r="AZ333" s="99"/>
      <c r="BA333" s="99"/>
      <c r="BB333" s="99"/>
      <c r="BC333" s="99"/>
      <c r="BD333" s="99"/>
      <c r="BE333" s="99"/>
      <c r="BF333" s="99"/>
      <c r="BG333" s="99"/>
      <c r="BH333" s="99"/>
      <c r="BI333" s="99"/>
      <c r="BJ333" s="99"/>
      <c r="BK333" s="99"/>
      <c r="BL333" s="99"/>
      <c r="BM333" s="99"/>
      <c r="BN333" s="99"/>
      <c r="BO333" s="99"/>
      <c r="BP333" s="99"/>
      <c r="BQ333" s="99"/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</row>
    <row r="334" spans="1:111">
      <c r="A334" s="108"/>
      <c r="B334" s="108"/>
      <c r="C334" s="108"/>
      <c r="D334" s="108"/>
      <c r="E334" s="108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</row>
    <row r="335" spans="1:111">
      <c r="A335" s="108"/>
      <c r="B335" s="108"/>
      <c r="C335" s="108"/>
      <c r="D335" s="108"/>
      <c r="E335" s="108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99"/>
      <c r="AY335" s="99"/>
      <c r="AZ335" s="99"/>
      <c r="BA335" s="99"/>
      <c r="BB335" s="99"/>
      <c r="BC335" s="99"/>
      <c r="BD335" s="99"/>
      <c r="BE335" s="99"/>
      <c r="BF335" s="99"/>
      <c r="BG335" s="99"/>
      <c r="BH335" s="99"/>
      <c r="BI335" s="99"/>
      <c r="BJ335" s="99"/>
      <c r="BK335" s="99"/>
      <c r="BL335" s="99"/>
      <c r="BM335" s="99"/>
      <c r="BN335" s="99"/>
      <c r="BO335" s="99"/>
      <c r="BP335" s="99"/>
      <c r="BQ335" s="99"/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</row>
    <row r="336" spans="1:111">
      <c r="A336" s="108"/>
      <c r="B336" s="108"/>
      <c r="C336" s="108"/>
      <c r="D336" s="108"/>
      <c r="E336" s="108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99"/>
      <c r="AY336" s="99"/>
      <c r="AZ336" s="99"/>
      <c r="BA336" s="99"/>
      <c r="BB336" s="99"/>
      <c r="BC336" s="99"/>
      <c r="BD336" s="99"/>
      <c r="BE336" s="99"/>
      <c r="BF336" s="99"/>
      <c r="BG336" s="99"/>
      <c r="BH336" s="99"/>
      <c r="BI336" s="99"/>
      <c r="BJ336" s="99"/>
      <c r="BK336" s="99"/>
      <c r="BL336" s="99"/>
      <c r="BM336" s="99"/>
      <c r="BN336" s="99"/>
      <c r="BO336" s="99"/>
      <c r="BP336" s="99"/>
      <c r="BQ336" s="99"/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</row>
    <row r="337" spans="1:111">
      <c r="A337" s="108"/>
      <c r="B337" s="108"/>
      <c r="C337" s="108"/>
      <c r="D337" s="108"/>
      <c r="E337" s="108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99"/>
      <c r="AY337" s="99"/>
      <c r="AZ337" s="99"/>
      <c r="BA337" s="99"/>
      <c r="BB337" s="99"/>
      <c r="BC337" s="99"/>
      <c r="BD337" s="99"/>
      <c r="BE337" s="99"/>
      <c r="BF337" s="99"/>
      <c r="BG337" s="99"/>
      <c r="BH337" s="99"/>
      <c r="BI337" s="99"/>
      <c r="BJ337" s="99"/>
      <c r="BK337" s="99"/>
      <c r="BL337" s="99"/>
      <c r="BM337" s="99"/>
      <c r="BN337" s="99"/>
      <c r="BO337" s="99"/>
      <c r="BP337" s="99"/>
      <c r="BQ337" s="99"/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</row>
    <row r="338" spans="1:111">
      <c r="A338" s="108"/>
      <c r="B338" s="108"/>
      <c r="C338" s="108"/>
      <c r="D338" s="108"/>
      <c r="E338" s="108"/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</row>
    <row r="339" spans="1:111">
      <c r="A339" s="108"/>
      <c r="B339" s="108"/>
      <c r="C339" s="108"/>
      <c r="D339" s="108"/>
      <c r="E339" s="108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  <c r="BI339" s="99"/>
      <c r="BJ339" s="99"/>
      <c r="BK339" s="99"/>
      <c r="BL339" s="99"/>
      <c r="BM339" s="99"/>
      <c r="BN339" s="99"/>
      <c r="BO339" s="99"/>
      <c r="BP339" s="99"/>
      <c r="BQ339" s="99"/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</row>
    <row r="340" spans="1:111">
      <c r="A340" s="108"/>
      <c r="B340" s="108"/>
      <c r="C340" s="108"/>
      <c r="D340" s="108"/>
      <c r="E340" s="108"/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99"/>
      <c r="AY340" s="99"/>
      <c r="AZ340" s="99"/>
      <c r="BA340" s="99"/>
      <c r="BB340" s="99"/>
      <c r="BC340" s="99"/>
      <c r="BD340" s="99"/>
      <c r="BE340" s="99"/>
      <c r="BF340" s="99"/>
      <c r="BG340" s="99"/>
      <c r="BH340" s="99"/>
      <c r="BI340" s="99"/>
      <c r="BJ340" s="99"/>
      <c r="BK340" s="99"/>
      <c r="BL340" s="99"/>
      <c r="BM340" s="99"/>
      <c r="BN340" s="99"/>
      <c r="BO340" s="99"/>
      <c r="BP340" s="99"/>
      <c r="BQ340" s="99"/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</row>
    <row r="341" spans="1:111">
      <c r="A341" s="108"/>
      <c r="B341" s="108"/>
      <c r="C341" s="108"/>
      <c r="D341" s="108"/>
      <c r="E341" s="108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  <c r="BI341" s="99"/>
      <c r="BJ341" s="99"/>
      <c r="BK341" s="99"/>
      <c r="BL341" s="99"/>
      <c r="BM341" s="99"/>
      <c r="BN341" s="99"/>
      <c r="BO341" s="99"/>
      <c r="BP341" s="99"/>
      <c r="BQ341" s="99"/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</row>
    <row r="342" spans="1:111">
      <c r="A342" s="108"/>
      <c r="B342" s="108"/>
      <c r="C342" s="108"/>
      <c r="D342" s="108"/>
      <c r="E342" s="108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99"/>
      <c r="AY342" s="99"/>
      <c r="AZ342" s="99"/>
      <c r="BA342" s="99"/>
      <c r="BB342" s="99"/>
      <c r="BC342" s="99"/>
      <c r="BD342" s="99"/>
      <c r="BE342" s="99"/>
      <c r="BF342" s="99"/>
      <c r="BG342" s="99"/>
      <c r="BH342" s="99"/>
      <c r="BI342" s="99"/>
      <c r="BJ342" s="99"/>
      <c r="BK342" s="99"/>
      <c r="BL342" s="99"/>
      <c r="BM342" s="99"/>
      <c r="BN342" s="99"/>
      <c r="BO342" s="99"/>
      <c r="BP342" s="99"/>
      <c r="BQ342" s="99"/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</row>
    <row r="343" spans="1:111">
      <c r="A343" s="108"/>
      <c r="B343" s="108"/>
      <c r="C343" s="108"/>
      <c r="D343" s="108"/>
      <c r="E343" s="108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99"/>
      <c r="AY343" s="99"/>
      <c r="AZ343" s="99"/>
      <c r="BA343" s="99"/>
      <c r="BB343" s="99"/>
      <c r="BC343" s="99"/>
      <c r="BD343" s="99"/>
      <c r="BE343" s="99"/>
      <c r="BF343" s="99"/>
      <c r="BG343" s="99"/>
      <c r="BH343" s="99"/>
      <c r="BI343" s="99"/>
      <c r="BJ343" s="99"/>
      <c r="BK343" s="99"/>
      <c r="BL343" s="99"/>
      <c r="BM343" s="99"/>
      <c r="BN343" s="99"/>
      <c r="BO343" s="99"/>
      <c r="BP343" s="99"/>
      <c r="BQ343" s="99"/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</row>
    <row r="344" spans="1:111">
      <c r="A344" s="108"/>
      <c r="B344" s="108"/>
      <c r="C344" s="108"/>
      <c r="D344" s="108"/>
      <c r="E344" s="108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99"/>
      <c r="AY344" s="99"/>
      <c r="AZ344" s="99"/>
      <c r="BA344" s="99"/>
      <c r="BB344" s="99"/>
      <c r="BC344" s="99"/>
      <c r="BD344" s="99"/>
      <c r="BE344" s="99"/>
      <c r="BF344" s="99"/>
      <c r="BG344" s="99"/>
      <c r="BH344" s="99"/>
      <c r="BI344" s="99"/>
      <c r="BJ344" s="99"/>
      <c r="BK344" s="99"/>
      <c r="BL344" s="99"/>
      <c r="BM344" s="99"/>
      <c r="BN344" s="99"/>
      <c r="BO344" s="99"/>
      <c r="BP344" s="99"/>
      <c r="BQ344" s="99"/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</row>
    <row r="345" spans="1:111">
      <c r="A345" s="108"/>
      <c r="B345" s="108"/>
      <c r="C345" s="108"/>
      <c r="D345" s="108"/>
      <c r="E345" s="108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99"/>
      <c r="AY345" s="99"/>
      <c r="AZ345" s="99"/>
      <c r="BA345" s="99"/>
      <c r="BB345" s="99"/>
      <c r="BC345" s="99"/>
      <c r="BD345" s="99"/>
      <c r="BE345" s="99"/>
      <c r="BF345" s="99"/>
      <c r="BG345" s="99"/>
      <c r="BH345" s="99"/>
      <c r="BI345" s="99"/>
      <c r="BJ345" s="99"/>
      <c r="BK345" s="99"/>
      <c r="BL345" s="99"/>
      <c r="BM345" s="99"/>
      <c r="BN345" s="99"/>
      <c r="BO345" s="99"/>
      <c r="BP345" s="99"/>
      <c r="BQ345" s="99"/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</row>
    <row r="346" spans="1:111">
      <c r="A346" s="108"/>
      <c r="B346" s="108"/>
      <c r="C346" s="108"/>
      <c r="D346" s="108"/>
      <c r="E346" s="108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99"/>
      <c r="AY346" s="99"/>
      <c r="AZ346" s="99"/>
      <c r="BA346" s="99"/>
      <c r="BB346" s="99"/>
      <c r="BC346" s="99"/>
      <c r="BD346" s="99"/>
      <c r="BE346" s="99"/>
      <c r="BF346" s="99"/>
      <c r="BG346" s="99"/>
      <c r="BH346" s="99"/>
      <c r="BI346" s="99"/>
      <c r="BJ346" s="99"/>
      <c r="BK346" s="99"/>
      <c r="BL346" s="99"/>
      <c r="BM346" s="99"/>
      <c r="BN346" s="99"/>
      <c r="BO346" s="99"/>
      <c r="BP346" s="99"/>
      <c r="BQ346" s="99"/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</row>
    <row r="347" spans="1:111">
      <c r="A347" s="108"/>
      <c r="B347" s="108"/>
      <c r="C347" s="108"/>
      <c r="D347" s="108"/>
      <c r="E347" s="108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99"/>
      <c r="AY347" s="99"/>
      <c r="AZ347" s="99"/>
      <c r="BA347" s="99"/>
      <c r="BB347" s="99"/>
      <c r="BC347" s="99"/>
      <c r="BD347" s="99"/>
      <c r="BE347" s="99"/>
      <c r="BF347" s="99"/>
      <c r="BG347" s="99"/>
      <c r="BH347" s="99"/>
      <c r="BI347" s="99"/>
      <c r="BJ347" s="99"/>
      <c r="BK347" s="99"/>
      <c r="BL347" s="99"/>
      <c r="BM347" s="99"/>
      <c r="BN347" s="99"/>
      <c r="BO347" s="99"/>
      <c r="BP347" s="99"/>
      <c r="BQ347" s="99"/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</row>
    <row r="348" spans="1:111">
      <c r="A348" s="108"/>
      <c r="B348" s="108"/>
      <c r="C348" s="108"/>
      <c r="D348" s="108"/>
      <c r="E348" s="108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99"/>
      <c r="BF348" s="99"/>
      <c r="BG348" s="99"/>
      <c r="BH348" s="99"/>
      <c r="BI348" s="99"/>
      <c r="BJ348" s="99"/>
      <c r="BK348" s="99"/>
      <c r="BL348" s="99"/>
      <c r="BM348" s="99"/>
      <c r="BN348" s="99"/>
      <c r="BO348" s="99"/>
      <c r="BP348" s="99"/>
      <c r="BQ348" s="99"/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</row>
    <row r="349" spans="1:111">
      <c r="A349" s="108"/>
      <c r="B349" s="108"/>
      <c r="C349" s="108"/>
      <c r="D349" s="108"/>
      <c r="E349" s="108"/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99"/>
      <c r="AY349" s="99"/>
      <c r="AZ349" s="99"/>
      <c r="BA349" s="99"/>
      <c r="BB349" s="99"/>
      <c r="BC349" s="99"/>
      <c r="BD349" s="99"/>
      <c r="BE349" s="99"/>
      <c r="BF349" s="99"/>
      <c r="BG349" s="99"/>
      <c r="BH349" s="99"/>
      <c r="BI349" s="99"/>
      <c r="BJ349" s="99"/>
      <c r="BK349" s="99"/>
      <c r="BL349" s="99"/>
      <c r="BM349" s="99"/>
      <c r="BN349" s="99"/>
      <c r="BO349" s="99"/>
      <c r="BP349" s="99"/>
      <c r="BQ349" s="99"/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</row>
    <row r="350" spans="1:111">
      <c r="A350" s="108"/>
      <c r="B350" s="108"/>
      <c r="C350" s="108"/>
      <c r="D350" s="108"/>
      <c r="E350" s="108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99"/>
      <c r="AY350" s="99"/>
      <c r="AZ350" s="99"/>
      <c r="BA350" s="99"/>
      <c r="BB350" s="99"/>
      <c r="BC350" s="99"/>
      <c r="BD350" s="99"/>
      <c r="BE350" s="99"/>
      <c r="BF350" s="99"/>
      <c r="BG350" s="99"/>
      <c r="BH350" s="99"/>
      <c r="BI350" s="99"/>
      <c r="BJ350" s="99"/>
      <c r="BK350" s="99"/>
      <c r="BL350" s="99"/>
      <c r="BM350" s="99"/>
      <c r="BN350" s="99"/>
      <c r="BO350" s="99"/>
      <c r="BP350" s="99"/>
      <c r="BQ350" s="99"/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</row>
    <row r="351" spans="1:111">
      <c r="A351" s="108"/>
      <c r="B351" s="108"/>
      <c r="C351" s="108"/>
      <c r="D351" s="108"/>
      <c r="E351" s="108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99"/>
      <c r="AY351" s="99"/>
      <c r="AZ351" s="99"/>
      <c r="BA351" s="99"/>
      <c r="BB351" s="99"/>
      <c r="BC351" s="99"/>
      <c r="BD351" s="99"/>
      <c r="BE351" s="99"/>
      <c r="BF351" s="99"/>
      <c r="BG351" s="99"/>
      <c r="BH351" s="99"/>
      <c r="BI351" s="99"/>
      <c r="BJ351" s="99"/>
      <c r="BK351" s="99"/>
      <c r="BL351" s="99"/>
      <c r="BM351" s="99"/>
      <c r="BN351" s="99"/>
      <c r="BO351" s="99"/>
      <c r="BP351" s="99"/>
      <c r="BQ351" s="99"/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</row>
    <row r="352" spans="1:111">
      <c r="A352" s="108"/>
      <c r="B352" s="108"/>
      <c r="C352" s="108"/>
      <c r="D352" s="108"/>
      <c r="E352" s="108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99"/>
      <c r="AY352" s="99"/>
      <c r="AZ352" s="99"/>
      <c r="BA352" s="99"/>
      <c r="BB352" s="99"/>
      <c r="BC352" s="99"/>
      <c r="BD352" s="99"/>
      <c r="BE352" s="99"/>
      <c r="BF352" s="99"/>
      <c r="BG352" s="99"/>
      <c r="BH352" s="99"/>
      <c r="BI352" s="99"/>
      <c r="BJ352" s="99"/>
      <c r="BK352" s="99"/>
      <c r="BL352" s="99"/>
      <c r="BM352" s="99"/>
      <c r="BN352" s="99"/>
      <c r="BO352" s="99"/>
      <c r="BP352" s="99"/>
      <c r="BQ352" s="99"/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</row>
    <row r="353" spans="1:111">
      <c r="A353" s="108"/>
      <c r="B353" s="108"/>
      <c r="C353" s="108"/>
      <c r="D353" s="108"/>
      <c r="E353" s="108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99"/>
      <c r="BF353" s="99"/>
      <c r="BG353" s="99"/>
      <c r="BH353" s="99"/>
      <c r="BI353" s="99"/>
      <c r="BJ353" s="99"/>
      <c r="BK353" s="99"/>
      <c r="BL353" s="99"/>
      <c r="BM353" s="99"/>
      <c r="BN353" s="99"/>
      <c r="BO353" s="99"/>
      <c r="BP353" s="99"/>
      <c r="BQ353" s="99"/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</row>
    <row r="354" spans="1:111">
      <c r="A354" s="108"/>
      <c r="B354" s="108"/>
      <c r="C354" s="108"/>
      <c r="D354" s="108"/>
      <c r="E354" s="108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99"/>
      <c r="AY354" s="99"/>
      <c r="AZ354" s="99"/>
      <c r="BA354" s="99"/>
      <c r="BB354" s="99"/>
      <c r="BC354" s="99"/>
      <c r="BD354" s="99"/>
      <c r="BE354" s="99"/>
      <c r="BF354" s="99"/>
      <c r="BG354" s="99"/>
      <c r="BH354" s="99"/>
      <c r="BI354" s="99"/>
      <c r="BJ354" s="99"/>
      <c r="BK354" s="99"/>
      <c r="BL354" s="99"/>
      <c r="BM354" s="99"/>
      <c r="BN354" s="99"/>
      <c r="BO354" s="99"/>
      <c r="BP354" s="99"/>
      <c r="BQ354" s="99"/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</row>
    <row r="355" spans="1:111">
      <c r="A355" s="108"/>
      <c r="B355" s="108"/>
      <c r="C355" s="108"/>
      <c r="D355" s="108"/>
      <c r="E355" s="108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99"/>
      <c r="AY355" s="99"/>
      <c r="AZ355" s="99"/>
      <c r="BA355" s="99"/>
      <c r="BB355" s="99"/>
      <c r="BC355" s="99"/>
      <c r="BD355" s="99"/>
      <c r="BE355" s="99"/>
      <c r="BF355" s="99"/>
      <c r="BG355" s="99"/>
      <c r="BH355" s="99"/>
      <c r="BI355" s="99"/>
      <c r="BJ355" s="99"/>
      <c r="BK355" s="99"/>
      <c r="BL355" s="99"/>
      <c r="BM355" s="99"/>
      <c r="BN355" s="99"/>
      <c r="BO355" s="99"/>
      <c r="BP355" s="99"/>
      <c r="BQ355" s="99"/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</row>
    <row r="356" spans="1:111">
      <c r="A356" s="108"/>
      <c r="B356" s="108"/>
      <c r="C356" s="108"/>
      <c r="D356" s="108"/>
      <c r="E356" s="108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99"/>
      <c r="AY356" s="99"/>
      <c r="AZ356" s="99"/>
      <c r="BA356" s="99"/>
      <c r="BB356" s="99"/>
      <c r="BC356" s="99"/>
      <c r="BD356" s="99"/>
      <c r="BE356" s="99"/>
      <c r="BF356" s="99"/>
      <c r="BG356" s="99"/>
      <c r="BH356" s="99"/>
      <c r="BI356" s="99"/>
      <c r="BJ356" s="99"/>
      <c r="BK356" s="99"/>
      <c r="BL356" s="99"/>
      <c r="BM356" s="99"/>
      <c r="BN356" s="99"/>
      <c r="BO356" s="99"/>
      <c r="BP356" s="99"/>
      <c r="BQ356" s="99"/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</row>
    <row r="357" spans="1:111">
      <c r="A357" s="108"/>
      <c r="B357" s="108"/>
      <c r="C357" s="108"/>
      <c r="D357" s="108"/>
      <c r="E357" s="108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99"/>
      <c r="AY357" s="99"/>
      <c r="AZ357" s="99"/>
      <c r="BA357" s="99"/>
      <c r="BB357" s="99"/>
      <c r="BC357" s="99"/>
      <c r="BD357" s="99"/>
      <c r="BE357" s="99"/>
      <c r="BF357" s="99"/>
      <c r="BG357" s="99"/>
      <c r="BH357" s="99"/>
      <c r="BI357" s="99"/>
      <c r="BJ357" s="99"/>
      <c r="BK357" s="99"/>
      <c r="BL357" s="99"/>
      <c r="BM357" s="99"/>
      <c r="BN357" s="99"/>
      <c r="BO357" s="99"/>
      <c r="BP357" s="99"/>
      <c r="BQ357" s="99"/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</row>
    <row r="358" spans="1:111">
      <c r="A358" s="108"/>
      <c r="B358" s="108"/>
      <c r="C358" s="108"/>
      <c r="D358" s="108"/>
      <c r="E358" s="108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</row>
    <row r="359" spans="1:111">
      <c r="A359" s="108"/>
      <c r="B359" s="108"/>
      <c r="C359" s="108"/>
      <c r="D359" s="108"/>
      <c r="E359" s="108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99"/>
      <c r="AY359" s="99"/>
      <c r="AZ359" s="99"/>
      <c r="BA359" s="99"/>
      <c r="BB359" s="99"/>
      <c r="BC359" s="99"/>
      <c r="BD359" s="99"/>
      <c r="BE359" s="99"/>
      <c r="BF359" s="99"/>
      <c r="BG359" s="99"/>
      <c r="BH359" s="99"/>
      <c r="BI359" s="99"/>
      <c r="BJ359" s="99"/>
      <c r="BK359" s="99"/>
      <c r="BL359" s="99"/>
      <c r="BM359" s="99"/>
      <c r="BN359" s="99"/>
      <c r="BO359" s="99"/>
      <c r="BP359" s="99"/>
      <c r="BQ359" s="99"/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</row>
    <row r="360" spans="1:111">
      <c r="A360" s="108"/>
      <c r="B360" s="108"/>
      <c r="C360" s="108"/>
      <c r="D360" s="108"/>
      <c r="E360" s="108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99"/>
      <c r="AY360" s="99"/>
      <c r="AZ360" s="99"/>
      <c r="BA360" s="99"/>
      <c r="BB360" s="99"/>
      <c r="BC360" s="99"/>
      <c r="BD360" s="99"/>
      <c r="BE360" s="99"/>
      <c r="BF360" s="99"/>
      <c r="BG360" s="99"/>
      <c r="BH360" s="99"/>
      <c r="BI360" s="99"/>
      <c r="BJ360" s="99"/>
      <c r="BK360" s="99"/>
      <c r="BL360" s="99"/>
      <c r="BM360" s="99"/>
      <c r="BN360" s="99"/>
      <c r="BO360" s="99"/>
      <c r="BP360" s="99"/>
      <c r="BQ360" s="99"/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</row>
    <row r="361" spans="1:111">
      <c r="A361" s="108"/>
      <c r="B361" s="108"/>
      <c r="C361" s="108"/>
      <c r="D361" s="108"/>
      <c r="E361" s="108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99"/>
      <c r="AY361" s="99"/>
      <c r="AZ361" s="99"/>
      <c r="BA361" s="99"/>
      <c r="BB361" s="99"/>
      <c r="BC361" s="99"/>
      <c r="BD361" s="99"/>
      <c r="BE361" s="99"/>
      <c r="BF361" s="99"/>
      <c r="BG361" s="99"/>
      <c r="BH361" s="99"/>
      <c r="BI361" s="99"/>
      <c r="BJ361" s="99"/>
      <c r="BK361" s="99"/>
      <c r="BL361" s="99"/>
      <c r="BM361" s="99"/>
      <c r="BN361" s="99"/>
      <c r="BO361" s="99"/>
      <c r="BP361" s="99"/>
      <c r="BQ361" s="99"/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</row>
    <row r="362" spans="1:111">
      <c r="A362" s="108"/>
      <c r="B362" s="108"/>
      <c r="C362" s="108"/>
      <c r="D362" s="108"/>
      <c r="E362" s="108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99"/>
      <c r="BF362" s="99"/>
      <c r="BG362" s="99"/>
      <c r="BH362" s="99"/>
      <c r="BI362" s="99"/>
      <c r="BJ362" s="99"/>
      <c r="BK362" s="99"/>
      <c r="BL362" s="99"/>
      <c r="BM362" s="99"/>
      <c r="BN362" s="99"/>
      <c r="BO362" s="99"/>
      <c r="BP362" s="99"/>
      <c r="BQ362" s="99"/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</row>
    <row r="363" spans="1:111">
      <c r="A363" s="108"/>
      <c r="B363" s="108"/>
      <c r="C363" s="108"/>
      <c r="D363" s="108"/>
      <c r="E363" s="108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99"/>
      <c r="BF363" s="99"/>
      <c r="BG363" s="99"/>
      <c r="BH363" s="99"/>
      <c r="BI363" s="99"/>
      <c r="BJ363" s="99"/>
      <c r="BK363" s="99"/>
      <c r="BL363" s="99"/>
      <c r="BM363" s="99"/>
      <c r="BN363" s="99"/>
      <c r="BO363" s="99"/>
      <c r="BP363" s="99"/>
      <c r="BQ363" s="99"/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</row>
    <row r="364" spans="1:111">
      <c r="A364" s="108"/>
      <c r="B364" s="108"/>
      <c r="C364" s="108"/>
      <c r="D364" s="108"/>
      <c r="E364" s="108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99"/>
      <c r="AY364" s="99"/>
      <c r="AZ364" s="99"/>
      <c r="BA364" s="99"/>
      <c r="BB364" s="99"/>
      <c r="BC364" s="99"/>
      <c r="BD364" s="99"/>
      <c r="BE364" s="99"/>
      <c r="BF364" s="99"/>
      <c r="BG364" s="99"/>
      <c r="BH364" s="99"/>
      <c r="BI364" s="99"/>
      <c r="BJ364" s="99"/>
      <c r="BK364" s="99"/>
      <c r="BL364" s="99"/>
      <c r="BM364" s="99"/>
      <c r="BN364" s="99"/>
      <c r="BO364" s="99"/>
      <c r="BP364" s="99"/>
      <c r="BQ364" s="99"/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</row>
    <row r="365" spans="1:111">
      <c r="A365" s="108"/>
      <c r="B365" s="108"/>
      <c r="C365" s="108"/>
      <c r="D365" s="108"/>
      <c r="E365" s="108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99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</row>
    <row r="366" spans="1:111">
      <c r="A366" s="108"/>
      <c r="B366" s="108"/>
      <c r="C366" s="108"/>
      <c r="D366" s="108"/>
      <c r="E366" s="108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99"/>
      <c r="BH366" s="99"/>
      <c r="BI366" s="99"/>
      <c r="BJ366" s="99"/>
      <c r="BK366" s="99"/>
      <c r="BL366" s="99"/>
      <c r="BM366" s="99"/>
      <c r="BN366" s="99"/>
      <c r="BO366" s="99"/>
      <c r="BP366" s="99"/>
      <c r="BQ366" s="99"/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</row>
    <row r="367" spans="1:111">
      <c r="A367" s="108"/>
      <c r="B367" s="108"/>
      <c r="C367" s="108"/>
      <c r="D367" s="108"/>
      <c r="E367" s="108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99"/>
      <c r="AY367" s="99"/>
      <c r="AZ367" s="99"/>
      <c r="BA367" s="99"/>
      <c r="BB367" s="99"/>
      <c r="BC367" s="99"/>
      <c r="BD367" s="99"/>
      <c r="BE367" s="99"/>
      <c r="BF367" s="99"/>
      <c r="BG367" s="99"/>
      <c r="BH367" s="99"/>
      <c r="BI367" s="99"/>
      <c r="BJ367" s="99"/>
      <c r="BK367" s="99"/>
      <c r="BL367" s="99"/>
      <c r="BM367" s="99"/>
      <c r="BN367" s="99"/>
      <c r="BO367" s="99"/>
      <c r="BP367" s="99"/>
      <c r="BQ367" s="99"/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</row>
    <row r="368" spans="1:111">
      <c r="A368" s="108"/>
      <c r="B368" s="108"/>
      <c r="C368" s="108"/>
      <c r="D368" s="108"/>
      <c r="E368" s="108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99"/>
      <c r="BF368" s="99"/>
      <c r="BG368" s="99"/>
      <c r="BH368" s="99"/>
      <c r="BI368" s="99"/>
      <c r="BJ368" s="99"/>
      <c r="BK368" s="99"/>
      <c r="BL368" s="99"/>
      <c r="BM368" s="99"/>
      <c r="BN368" s="99"/>
      <c r="BO368" s="99"/>
      <c r="BP368" s="99"/>
      <c r="BQ368" s="99"/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</row>
    <row r="369" spans="1:111">
      <c r="A369" s="108"/>
      <c r="B369" s="108"/>
      <c r="C369" s="108"/>
      <c r="D369" s="108"/>
      <c r="E369" s="108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99"/>
      <c r="AY369" s="99"/>
      <c r="AZ369" s="99"/>
      <c r="BA369" s="99"/>
      <c r="BB369" s="99"/>
      <c r="BC369" s="99"/>
      <c r="BD369" s="99"/>
      <c r="BE369" s="99"/>
      <c r="BF369" s="99"/>
      <c r="BG369" s="99"/>
      <c r="BH369" s="99"/>
      <c r="BI369" s="99"/>
      <c r="BJ369" s="99"/>
      <c r="BK369" s="99"/>
      <c r="BL369" s="99"/>
      <c r="BM369" s="99"/>
      <c r="BN369" s="99"/>
      <c r="BO369" s="99"/>
      <c r="BP369" s="99"/>
      <c r="BQ369" s="99"/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</row>
    <row r="370" spans="1:111">
      <c r="A370" s="108"/>
      <c r="B370" s="108"/>
      <c r="C370" s="108"/>
      <c r="D370" s="108"/>
      <c r="E370" s="108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99"/>
      <c r="AY370" s="99"/>
      <c r="AZ370" s="99"/>
      <c r="BA370" s="99"/>
      <c r="BB370" s="99"/>
      <c r="BC370" s="99"/>
      <c r="BD370" s="99"/>
      <c r="BE370" s="99"/>
      <c r="BF370" s="99"/>
      <c r="BG370" s="99"/>
      <c r="BH370" s="99"/>
      <c r="BI370" s="99"/>
      <c r="BJ370" s="99"/>
      <c r="BK370" s="99"/>
      <c r="BL370" s="99"/>
      <c r="BM370" s="99"/>
      <c r="BN370" s="99"/>
      <c r="BO370" s="99"/>
      <c r="BP370" s="99"/>
      <c r="BQ370" s="99"/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</row>
    <row r="371" spans="1:111">
      <c r="A371" s="108"/>
      <c r="B371" s="108"/>
      <c r="C371" s="108"/>
      <c r="D371" s="108"/>
      <c r="E371" s="108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99"/>
      <c r="AY371" s="99"/>
      <c r="AZ371" s="99"/>
      <c r="BA371" s="99"/>
      <c r="BB371" s="99"/>
      <c r="BC371" s="99"/>
      <c r="BD371" s="99"/>
      <c r="BE371" s="99"/>
      <c r="BF371" s="99"/>
      <c r="BG371" s="99"/>
      <c r="BH371" s="99"/>
      <c r="BI371" s="99"/>
      <c r="BJ371" s="99"/>
      <c r="BK371" s="99"/>
      <c r="BL371" s="99"/>
      <c r="BM371" s="99"/>
      <c r="BN371" s="99"/>
      <c r="BO371" s="99"/>
      <c r="BP371" s="99"/>
      <c r="BQ371" s="99"/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</row>
    <row r="372" spans="1:111">
      <c r="A372" s="108"/>
      <c r="B372" s="108"/>
      <c r="C372" s="108"/>
      <c r="D372" s="108"/>
      <c r="E372" s="108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99"/>
      <c r="AY372" s="99"/>
      <c r="AZ372" s="99"/>
      <c r="BA372" s="99"/>
      <c r="BB372" s="99"/>
      <c r="BC372" s="99"/>
      <c r="BD372" s="99"/>
      <c r="BE372" s="99"/>
      <c r="BF372" s="99"/>
      <c r="BG372" s="99"/>
      <c r="BH372" s="99"/>
      <c r="BI372" s="99"/>
      <c r="BJ372" s="99"/>
      <c r="BK372" s="99"/>
      <c r="BL372" s="99"/>
      <c r="BM372" s="99"/>
      <c r="BN372" s="99"/>
      <c r="BO372" s="99"/>
      <c r="BP372" s="99"/>
      <c r="BQ372" s="99"/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</row>
    <row r="373" spans="1:111">
      <c r="A373" s="108"/>
      <c r="B373" s="108"/>
      <c r="C373" s="108"/>
      <c r="D373" s="108"/>
      <c r="E373" s="108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99"/>
      <c r="AY373" s="99"/>
      <c r="AZ373" s="99"/>
      <c r="BA373" s="99"/>
      <c r="BB373" s="99"/>
      <c r="BC373" s="99"/>
      <c r="BD373" s="99"/>
      <c r="BE373" s="99"/>
      <c r="BF373" s="99"/>
      <c r="BG373" s="99"/>
      <c r="BH373" s="99"/>
      <c r="BI373" s="99"/>
      <c r="BJ373" s="99"/>
      <c r="BK373" s="99"/>
      <c r="BL373" s="99"/>
      <c r="BM373" s="99"/>
      <c r="BN373" s="99"/>
      <c r="BO373" s="99"/>
      <c r="BP373" s="99"/>
      <c r="BQ373" s="99"/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</row>
    <row r="374" spans="1:111">
      <c r="A374" s="108"/>
      <c r="B374" s="108"/>
      <c r="C374" s="108"/>
      <c r="D374" s="108"/>
      <c r="E374" s="108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99"/>
      <c r="AY374" s="99"/>
      <c r="AZ374" s="99"/>
      <c r="BA374" s="99"/>
      <c r="BB374" s="99"/>
      <c r="BC374" s="99"/>
      <c r="BD374" s="99"/>
      <c r="BE374" s="99"/>
      <c r="BF374" s="99"/>
      <c r="BG374" s="99"/>
      <c r="BH374" s="99"/>
      <c r="BI374" s="99"/>
      <c r="BJ374" s="99"/>
      <c r="BK374" s="99"/>
      <c r="BL374" s="99"/>
      <c r="BM374" s="99"/>
      <c r="BN374" s="99"/>
      <c r="BO374" s="99"/>
      <c r="BP374" s="99"/>
      <c r="BQ374" s="99"/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</row>
    <row r="375" spans="1:111">
      <c r="A375" s="108"/>
      <c r="B375" s="108"/>
      <c r="C375" s="108"/>
      <c r="D375" s="108"/>
      <c r="E375" s="108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99"/>
      <c r="AY375" s="99"/>
      <c r="AZ375" s="99"/>
      <c r="BA375" s="99"/>
      <c r="BB375" s="99"/>
      <c r="BC375" s="99"/>
      <c r="BD375" s="99"/>
      <c r="BE375" s="99"/>
      <c r="BF375" s="99"/>
      <c r="BG375" s="99"/>
      <c r="BH375" s="99"/>
      <c r="BI375" s="99"/>
      <c r="BJ375" s="99"/>
      <c r="BK375" s="99"/>
      <c r="BL375" s="99"/>
      <c r="BM375" s="99"/>
      <c r="BN375" s="99"/>
      <c r="BO375" s="99"/>
      <c r="BP375" s="99"/>
      <c r="BQ375" s="99"/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</row>
    <row r="376" spans="1:111">
      <c r="A376" s="108"/>
      <c r="B376" s="108"/>
      <c r="C376" s="108"/>
      <c r="D376" s="108"/>
      <c r="E376" s="108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99"/>
      <c r="AY376" s="99"/>
      <c r="AZ376" s="99"/>
      <c r="BA376" s="99"/>
      <c r="BB376" s="99"/>
      <c r="BC376" s="99"/>
      <c r="BD376" s="99"/>
      <c r="BE376" s="99"/>
      <c r="BF376" s="99"/>
      <c r="BG376" s="99"/>
      <c r="BH376" s="99"/>
      <c r="BI376" s="99"/>
      <c r="BJ376" s="99"/>
      <c r="BK376" s="99"/>
      <c r="BL376" s="99"/>
      <c r="BM376" s="99"/>
      <c r="BN376" s="99"/>
      <c r="BO376" s="99"/>
      <c r="BP376" s="99"/>
      <c r="BQ376" s="99"/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</row>
    <row r="377" spans="1:111">
      <c r="A377" s="108"/>
      <c r="B377" s="108"/>
      <c r="C377" s="108"/>
      <c r="D377" s="108"/>
      <c r="E377" s="108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99"/>
      <c r="AY377" s="99"/>
      <c r="AZ377" s="99"/>
      <c r="BA377" s="99"/>
      <c r="BB377" s="99"/>
      <c r="BC377" s="99"/>
      <c r="BD377" s="99"/>
      <c r="BE377" s="99"/>
      <c r="BF377" s="99"/>
      <c r="BG377" s="99"/>
      <c r="BH377" s="99"/>
      <c r="BI377" s="99"/>
      <c r="BJ377" s="99"/>
      <c r="BK377" s="99"/>
      <c r="BL377" s="99"/>
      <c r="BM377" s="99"/>
      <c r="BN377" s="99"/>
      <c r="BO377" s="99"/>
      <c r="BP377" s="99"/>
      <c r="BQ377" s="99"/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</row>
    <row r="378" spans="1:111">
      <c r="A378" s="108"/>
      <c r="B378" s="108"/>
      <c r="C378" s="108"/>
      <c r="D378" s="108"/>
      <c r="E378" s="108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99"/>
      <c r="AY378" s="99"/>
      <c r="AZ378" s="99"/>
      <c r="BA378" s="99"/>
      <c r="BB378" s="99"/>
      <c r="BC378" s="99"/>
      <c r="BD378" s="99"/>
      <c r="BE378" s="99"/>
      <c r="BF378" s="99"/>
      <c r="BG378" s="99"/>
      <c r="BH378" s="99"/>
      <c r="BI378" s="99"/>
      <c r="BJ378" s="99"/>
      <c r="BK378" s="99"/>
      <c r="BL378" s="99"/>
      <c r="BM378" s="99"/>
      <c r="BN378" s="99"/>
      <c r="BO378" s="99"/>
      <c r="BP378" s="99"/>
      <c r="BQ378" s="99"/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</row>
    <row r="379" spans="1:111">
      <c r="A379" s="108"/>
      <c r="B379" s="108"/>
      <c r="C379" s="108"/>
      <c r="D379" s="108"/>
      <c r="E379" s="108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99"/>
      <c r="AY379" s="99"/>
      <c r="AZ379" s="99"/>
      <c r="BA379" s="99"/>
      <c r="BB379" s="99"/>
      <c r="BC379" s="99"/>
      <c r="BD379" s="99"/>
      <c r="BE379" s="99"/>
      <c r="BF379" s="99"/>
      <c r="BG379" s="99"/>
      <c r="BH379" s="99"/>
      <c r="BI379" s="99"/>
      <c r="BJ379" s="99"/>
      <c r="BK379" s="99"/>
      <c r="BL379" s="99"/>
      <c r="BM379" s="99"/>
      <c r="BN379" s="99"/>
      <c r="BO379" s="99"/>
      <c r="BP379" s="99"/>
      <c r="BQ379" s="99"/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</row>
    <row r="380" spans="1:111">
      <c r="A380" s="108"/>
      <c r="B380" s="108"/>
      <c r="C380" s="108"/>
      <c r="D380" s="108"/>
      <c r="E380" s="108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99"/>
      <c r="AY380" s="99"/>
      <c r="AZ380" s="99"/>
      <c r="BA380" s="99"/>
      <c r="BB380" s="99"/>
      <c r="BC380" s="99"/>
      <c r="BD380" s="99"/>
      <c r="BE380" s="99"/>
      <c r="BF380" s="99"/>
      <c r="BG380" s="99"/>
      <c r="BH380" s="99"/>
      <c r="BI380" s="99"/>
      <c r="BJ380" s="99"/>
      <c r="BK380" s="99"/>
      <c r="BL380" s="99"/>
      <c r="BM380" s="99"/>
      <c r="BN380" s="99"/>
      <c r="BO380" s="99"/>
      <c r="BP380" s="99"/>
      <c r="BQ380" s="99"/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</row>
    <row r="381" spans="1:111">
      <c r="A381" s="108"/>
      <c r="B381" s="108"/>
      <c r="C381" s="108"/>
      <c r="D381" s="108"/>
      <c r="E381" s="108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  <c r="BI381" s="99"/>
      <c r="BJ381" s="99"/>
      <c r="BK381" s="99"/>
      <c r="BL381" s="99"/>
      <c r="BM381" s="99"/>
      <c r="BN381" s="99"/>
      <c r="BO381" s="99"/>
      <c r="BP381" s="99"/>
      <c r="BQ381" s="99"/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</row>
    <row r="382" spans="1:111">
      <c r="A382" s="108"/>
      <c r="B382" s="108"/>
      <c r="C382" s="108"/>
      <c r="D382" s="108"/>
      <c r="E382" s="108"/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  <c r="BO382" s="99"/>
      <c r="BP382" s="99"/>
      <c r="BQ382" s="99"/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</row>
    <row r="383" spans="1:111">
      <c r="A383" s="108"/>
      <c r="B383" s="108"/>
      <c r="C383" s="108"/>
      <c r="D383" s="108"/>
      <c r="E383" s="108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99"/>
      <c r="AY383" s="99"/>
      <c r="AZ383" s="99"/>
      <c r="BA383" s="99"/>
      <c r="BB383" s="99"/>
      <c r="BC383" s="99"/>
      <c r="BD383" s="99"/>
      <c r="BE383" s="99"/>
      <c r="BF383" s="99"/>
      <c r="BG383" s="99"/>
      <c r="BH383" s="99"/>
      <c r="BI383" s="99"/>
      <c r="BJ383" s="99"/>
      <c r="BK383" s="99"/>
      <c r="BL383" s="99"/>
      <c r="BM383" s="99"/>
      <c r="BN383" s="99"/>
      <c r="BO383" s="99"/>
      <c r="BP383" s="99"/>
      <c r="BQ383" s="99"/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</row>
    <row r="384" spans="1:111">
      <c r="A384" s="108"/>
      <c r="B384" s="108"/>
      <c r="C384" s="108"/>
      <c r="D384" s="108"/>
      <c r="E384" s="108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99"/>
      <c r="AY384" s="99"/>
      <c r="AZ384" s="99"/>
      <c r="BA384" s="99"/>
      <c r="BB384" s="99"/>
      <c r="BC384" s="99"/>
      <c r="BD384" s="99"/>
      <c r="BE384" s="99"/>
      <c r="BF384" s="99"/>
      <c r="BG384" s="99"/>
      <c r="BH384" s="99"/>
      <c r="BI384" s="99"/>
      <c r="BJ384" s="99"/>
      <c r="BK384" s="99"/>
      <c r="BL384" s="99"/>
      <c r="BM384" s="99"/>
      <c r="BN384" s="99"/>
      <c r="BO384" s="99"/>
      <c r="BP384" s="99"/>
      <c r="BQ384" s="99"/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</row>
    <row r="385" spans="1:111">
      <c r="A385" s="108"/>
      <c r="B385" s="108"/>
      <c r="C385" s="108"/>
      <c r="D385" s="108"/>
      <c r="E385" s="108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</row>
    <row r="386" spans="1:111">
      <c r="A386" s="108"/>
      <c r="B386" s="108"/>
      <c r="C386" s="108"/>
      <c r="D386" s="108"/>
      <c r="E386" s="108"/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  <c r="BO386" s="99"/>
      <c r="BP386" s="99"/>
      <c r="BQ386" s="99"/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</row>
    <row r="387" spans="1:111">
      <c r="A387" s="108"/>
      <c r="B387" s="108"/>
      <c r="C387" s="108"/>
      <c r="D387" s="108"/>
      <c r="E387" s="108"/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  <c r="BO387" s="99"/>
      <c r="BP387" s="99"/>
      <c r="BQ387" s="99"/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</row>
    <row r="388" spans="1:111">
      <c r="A388" s="108"/>
      <c r="B388" s="108"/>
      <c r="C388" s="108"/>
      <c r="D388" s="108"/>
      <c r="E388" s="108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99"/>
      <c r="AY388" s="99"/>
      <c r="AZ388" s="99"/>
      <c r="BA388" s="99"/>
      <c r="BB388" s="99"/>
      <c r="BC388" s="99"/>
      <c r="BD388" s="99"/>
      <c r="BE388" s="99"/>
      <c r="BF388" s="99"/>
      <c r="BG388" s="99"/>
      <c r="BH388" s="99"/>
      <c r="BI388" s="99"/>
      <c r="BJ388" s="99"/>
      <c r="BK388" s="99"/>
      <c r="BL388" s="99"/>
      <c r="BM388" s="99"/>
      <c r="BN388" s="99"/>
      <c r="BO388" s="99"/>
      <c r="BP388" s="99"/>
      <c r="BQ388" s="99"/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</row>
    <row r="389" spans="1:111">
      <c r="A389" s="108"/>
      <c r="B389" s="108"/>
      <c r="C389" s="108"/>
      <c r="D389" s="108"/>
      <c r="E389" s="108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99"/>
      <c r="AY389" s="99"/>
      <c r="AZ389" s="99"/>
      <c r="BA389" s="99"/>
      <c r="BB389" s="99"/>
      <c r="BC389" s="99"/>
      <c r="BD389" s="99"/>
      <c r="BE389" s="99"/>
      <c r="BF389" s="99"/>
      <c r="BG389" s="99"/>
      <c r="BH389" s="99"/>
      <c r="BI389" s="99"/>
      <c r="BJ389" s="99"/>
      <c r="BK389" s="99"/>
      <c r="BL389" s="99"/>
      <c r="BM389" s="99"/>
      <c r="BN389" s="99"/>
      <c r="BO389" s="99"/>
      <c r="BP389" s="99"/>
      <c r="BQ389" s="99"/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</row>
    <row r="390" spans="1:111">
      <c r="A390" s="108"/>
      <c r="B390" s="108"/>
      <c r="C390" s="108"/>
      <c r="D390" s="108"/>
      <c r="E390" s="108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  <c r="BO390" s="99"/>
      <c r="BP390" s="99"/>
      <c r="BQ390" s="99"/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</row>
    <row r="391" spans="1:111">
      <c r="A391" s="108"/>
      <c r="B391" s="108"/>
      <c r="C391" s="108"/>
      <c r="D391" s="108"/>
      <c r="E391" s="108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  <c r="BO391" s="99"/>
      <c r="BP391" s="99"/>
      <c r="BQ391" s="99"/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</row>
    <row r="392" spans="1:111">
      <c r="A392" s="108"/>
      <c r="B392" s="108"/>
      <c r="C392" s="108"/>
      <c r="D392" s="108"/>
      <c r="E392" s="108"/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99"/>
      <c r="AY392" s="99"/>
      <c r="AZ392" s="99"/>
      <c r="BA392" s="99"/>
      <c r="BB392" s="99"/>
      <c r="BC392" s="99"/>
      <c r="BD392" s="99"/>
      <c r="BE392" s="99"/>
      <c r="BF392" s="99"/>
      <c r="BG392" s="99"/>
      <c r="BH392" s="99"/>
      <c r="BI392" s="99"/>
      <c r="BJ392" s="99"/>
      <c r="BK392" s="99"/>
      <c r="BL392" s="99"/>
      <c r="BM392" s="99"/>
      <c r="BN392" s="99"/>
      <c r="BO392" s="99"/>
      <c r="BP392" s="99"/>
      <c r="BQ392" s="99"/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</row>
    <row r="393" spans="1:111">
      <c r="A393" s="108"/>
      <c r="B393" s="108"/>
      <c r="C393" s="108"/>
      <c r="D393" s="108"/>
      <c r="E393" s="108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99"/>
      <c r="AY393" s="99"/>
      <c r="AZ393" s="99"/>
      <c r="BA393" s="99"/>
      <c r="BB393" s="99"/>
      <c r="BC393" s="99"/>
      <c r="BD393" s="99"/>
      <c r="BE393" s="99"/>
      <c r="BF393" s="99"/>
      <c r="BG393" s="99"/>
      <c r="BH393" s="99"/>
      <c r="BI393" s="99"/>
      <c r="BJ393" s="99"/>
      <c r="BK393" s="99"/>
      <c r="BL393" s="99"/>
      <c r="BM393" s="99"/>
      <c r="BN393" s="99"/>
      <c r="BO393" s="99"/>
      <c r="BP393" s="99"/>
      <c r="BQ393" s="99"/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</row>
    <row r="394" spans="1:111">
      <c r="A394" s="108"/>
      <c r="B394" s="108"/>
      <c r="C394" s="108"/>
      <c r="D394" s="108"/>
      <c r="E394" s="108"/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99"/>
      <c r="AY394" s="99"/>
      <c r="AZ394" s="99"/>
      <c r="BA394" s="99"/>
      <c r="BB394" s="99"/>
      <c r="BC394" s="99"/>
      <c r="BD394" s="99"/>
      <c r="BE394" s="99"/>
      <c r="BF394" s="99"/>
      <c r="BG394" s="99"/>
      <c r="BH394" s="99"/>
      <c r="BI394" s="99"/>
      <c r="BJ394" s="99"/>
      <c r="BK394" s="99"/>
      <c r="BL394" s="99"/>
      <c r="BM394" s="99"/>
      <c r="BN394" s="99"/>
      <c r="BO394" s="99"/>
      <c r="BP394" s="99"/>
      <c r="BQ394" s="99"/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</row>
    <row r="395" spans="1:111">
      <c r="A395" s="108"/>
      <c r="B395" s="108"/>
      <c r="C395" s="108"/>
      <c r="D395" s="108"/>
      <c r="E395" s="108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99"/>
      <c r="AY395" s="99"/>
      <c r="AZ395" s="99"/>
      <c r="BA395" s="99"/>
      <c r="BB395" s="99"/>
      <c r="BC395" s="99"/>
      <c r="BD395" s="99"/>
      <c r="BE395" s="99"/>
      <c r="BF395" s="99"/>
      <c r="BG395" s="99"/>
      <c r="BH395" s="99"/>
      <c r="BI395" s="99"/>
      <c r="BJ395" s="99"/>
      <c r="BK395" s="99"/>
      <c r="BL395" s="99"/>
      <c r="BM395" s="99"/>
      <c r="BN395" s="99"/>
      <c r="BO395" s="99"/>
      <c r="BP395" s="99"/>
      <c r="BQ395" s="99"/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</row>
    <row r="396" spans="1:111">
      <c r="A396" s="108"/>
      <c r="B396" s="108"/>
      <c r="C396" s="108"/>
      <c r="D396" s="108"/>
      <c r="E396" s="108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99"/>
      <c r="AY396" s="99"/>
      <c r="AZ396" s="99"/>
      <c r="BA396" s="99"/>
      <c r="BB396" s="99"/>
      <c r="BC396" s="99"/>
      <c r="BD396" s="99"/>
      <c r="BE396" s="99"/>
      <c r="BF396" s="99"/>
      <c r="BG396" s="99"/>
      <c r="BH396" s="99"/>
      <c r="BI396" s="99"/>
      <c r="BJ396" s="99"/>
      <c r="BK396" s="99"/>
      <c r="BL396" s="99"/>
      <c r="BM396" s="99"/>
      <c r="BN396" s="99"/>
      <c r="BO396" s="99"/>
      <c r="BP396" s="99"/>
      <c r="BQ396" s="99"/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</row>
    <row r="397" spans="1:111">
      <c r="A397" s="108"/>
      <c r="B397" s="108"/>
      <c r="C397" s="108"/>
      <c r="D397" s="108"/>
      <c r="E397" s="108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99"/>
      <c r="AY397" s="99"/>
      <c r="AZ397" s="99"/>
      <c r="BA397" s="99"/>
      <c r="BB397" s="99"/>
      <c r="BC397" s="99"/>
      <c r="BD397" s="99"/>
      <c r="BE397" s="99"/>
      <c r="BF397" s="99"/>
      <c r="BG397" s="99"/>
      <c r="BH397" s="99"/>
      <c r="BI397" s="99"/>
      <c r="BJ397" s="99"/>
      <c r="BK397" s="99"/>
      <c r="BL397" s="99"/>
      <c r="BM397" s="99"/>
      <c r="BN397" s="99"/>
      <c r="BO397" s="99"/>
      <c r="BP397" s="99"/>
      <c r="BQ397" s="99"/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</row>
    <row r="398" spans="1:111">
      <c r="A398" s="108"/>
      <c r="B398" s="108"/>
      <c r="C398" s="108"/>
      <c r="D398" s="108"/>
      <c r="E398" s="108"/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99"/>
      <c r="AY398" s="99"/>
      <c r="AZ398" s="99"/>
      <c r="BA398" s="99"/>
      <c r="BB398" s="99"/>
      <c r="BC398" s="99"/>
      <c r="BD398" s="99"/>
      <c r="BE398" s="99"/>
      <c r="BF398" s="99"/>
      <c r="BG398" s="99"/>
      <c r="BH398" s="99"/>
      <c r="BI398" s="99"/>
      <c r="BJ398" s="99"/>
      <c r="BK398" s="99"/>
      <c r="BL398" s="99"/>
      <c r="BM398" s="99"/>
      <c r="BN398" s="99"/>
      <c r="BO398" s="99"/>
      <c r="BP398" s="99"/>
      <c r="BQ398" s="99"/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</row>
    <row r="399" spans="1:111">
      <c r="A399" s="108"/>
      <c r="B399" s="108"/>
      <c r="C399" s="108"/>
      <c r="D399" s="108"/>
      <c r="E399" s="108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99"/>
      <c r="AY399" s="99"/>
      <c r="AZ399" s="99"/>
      <c r="BA399" s="99"/>
      <c r="BB399" s="99"/>
      <c r="BC399" s="99"/>
      <c r="BD399" s="99"/>
      <c r="BE399" s="99"/>
      <c r="BF399" s="99"/>
      <c r="BG399" s="99"/>
      <c r="BH399" s="99"/>
      <c r="BI399" s="99"/>
      <c r="BJ399" s="99"/>
      <c r="BK399" s="99"/>
      <c r="BL399" s="99"/>
      <c r="BM399" s="99"/>
      <c r="BN399" s="99"/>
      <c r="BO399" s="99"/>
      <c r="BP399" s="99"/>
      <c r="BQ399" s="99"/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</row>
    <row r="400" spans="1:111">
      <c r="A400" s="108"/>
      <c r="B400" s="108"/>
      <c r="C400" s="108"/>
      <c r="D400" s="108"/>
      <c r="E400" s="108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99"/>
      <c r="AY400" s="99"/>
      <c r="AZ400" s="99"/>
      <c r="BA400" s="99"/>
      <c r="BB400" s="99"/>
      <c r="BC400" s="99"/>
      <c r="BD400" s="99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</row>
    <row r="401" spans="1:111">
      <c r="A401" s="108"/>
      <c r="B401" s="108"/>
      <c r="C401" s="108"/>
      <c r="D401" s="108"/>
      <c r="E401" s="108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  <c r="BI401" s="99"/>
      <c r="BJ401" s="99"/>
      <c r="BK401" s="99"/>
      <c r="BL401" s="99"/>
      <c r="BM401" s="99"/>
      <c r="BN401" s="99"/>
      <c r="BO401" s="99"/>
      <c r="BP401" s="99"/>
      <c r="BQ401" s="99"/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</row>
    <row r="402" spans="1:111">
      <c r="A402" s="108"/>
      <c r="B402" s="108"/>
      <c r="C402" s="108"/>
      <c r="D402" s="108"/>
      <c r="E402" s="108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99"/>
      <c r="AY402" s="99"/>
      <c r="AZ402" s="99"/>
      <c r="BA402" s="99"/>
      <c r="BB402" s="99"/>
      <c r="BC402" s="99"/>
      <c r="BD402" s="99"/>
      <c r="BE402" s="99"/>
      <c r="BF402" s="99"/>
      <c r="BG402" s="99"/>
      <c r="BH402" s="99"/>
      <c r="BI402" s="99"/>
      <c r="BJ402" s="99"/>
      <c r="BK402" s="99"/>
      <c r="BL402" s="99"/>
      <c r="BM402" s="99"/>
      <c r="BN402" s="99"/>
      <c r="BO402" s="99"/>
      <c r="BP402" s="99"/>
      <c r="BQ402" s="99"/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</row>
    <row r="403" spans="1:111">
      <c r="A403" s="108"/>
      <c r="B403" s="108"/>
      <c r="C403" s="108"/>
      <c r="D403" s="108"/>
      <c r="E403" s="108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  <c r="BI403" s="99"/>
      <c r="BJ403" s="99"/>
      <c r="BK403" s="99"/>
      <c r="BL403" s="99"/>
      <c r="BM403" s="99"/>
      <c r="BN403" s="99"/>
      <c r="BO403" s="99"/>
      <c r="BP403" s="99"/>
      <c r="BQ403" s="99"/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</row>
    <row r="404" spans="1:111">
      <c r="A404" s="108"/>
      <c r="B404" s="108"/>
      <c r="C404" s="108"/>
      <c r="D404" s="108"/>
      <c r="E404" s="108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99"/>
      <c r="AY404" s="99"/>
      <c r="AZ404" s="99"/>
      <c r="BA404" s="99"/>
      <c r="BB404" s="99"/>
      <c r="BC404" s="99"/>
      <c r="BD404" s="99"/>
      <c r="BE404" s="99"/>
      <c r="BF404" s="99"/>
      <c r="BG404" s="99"/>
      <c r="BH404" s="99"/>
      <c r="BI404" s="99"/>
      <c r="BJ404" s="99"/>
      <c r="BK404" s="99"/>
      <c r="BL404" s="99"/>
      <c r="BM404" s="99"/>
      <c r="BN404" s="99"/>
      <c r="BO404" s="99"/>
      <c r="BP404" s="99"/>
      <c r="BQ404" s="99"/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</row>
    <row r="405" spans="1:111">
      <c r="A405" s="108"/>
      <c r="B405" s="108"/>
      <c r="C405" s="108"/>
      <c r="D405" s="108"/>
      <c r="E405" s="108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99"/>
      <c r="AY405" s="99"/>
      <c r="AZ405" s="99"/>
      <c r="BA405" s="99"/>
      <c r="BB405" s="99"/>
      <c r="BC405" s="99"/>
      <c r="BD405" s="99"/>
      <c r="BE405" s="99"/>
      <c r="BF405" s="99"/>
      <c r="BG405" s="99"/>
      <c r="BH405" s="99"/>
      <c r="BI405" s="99"/>
      <c r="BJ405" s="99"/>
      <c r="BK405" s="99"/>
      <c r="BL405" s="99"/>
      <c r="BM405" s="99"/>
      <c r="BN405" s="99"/>
      <c r="BO405" s="99"/>
      <c r="BP405" s="99"/>
      <c r="BQ405" s="99"/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</row>
    <row r="406" spans="1:111">
      <c r="A406" s="108"/>
      <c r="B406" s="108"/>
      <c r="C406" s="108"/>
      <c r="D406" s="108"/>
      <c r="E406" s="108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99"/>
      <c r="AY406" s="99"/>
      <c r="AZ406" s="99"/>
      <c r="BA406" s="99"/>
      <c r="BB406" s="99"/>
      <c r="BC406" s="99"/>
      <c r="BD406" s="99"/>
      <c r="BE406" s="99"/>
      <c r="BF406" s="99"/>
      <c r="BG406" s="99"/>
      <c r="BH406" s="99"/>
      <c r="BI406" s="99"/>
      <c r="BJ406" s="99"/>
      <c r="BK406" s="99"/>
      <c r="BL406" s="99"/>
      <c r="BM406" s="99"/>
      <c r="BN406" s="99"/>
      <c r="BO406" s="99"/>
      <c r="BP406" s="99"/>
      <c r="BQ406" s="99"/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</row>
    <row r="407" spans="1:111">
      <c r="A407" s="108"/>
      <c r="B407" s="108"/>
      <c r="C407" s="108"/>
      <c r="D407" s="108"/>
      <c r="E407" s="108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  <c r="AU407" s="99"/>
      <c r="AV407" s="99"/>
      <c r="AW407" s="99"/>
      <c r="AX407" s="99"/>
      <c r="AY407" s="99"/>
      <c r="AZ407" s="99"/>
      <c r="BA407" s="99"/>
      <c r="BB407" s="99"/>
      <c r="BC407" s="99"/>
      <c r="BD407" s="99"/>
      <c r="BE407" s="99"/>
      <c r="BF407" s="99"/>
      <c r="BG407" s="99"/>
      <c r="BH407" s="99"/>
      <c r="BI407" s="99"/>
      <c r="BJ407" s="99"/>
      <c r="BK407" s="99"/>
      <c r="BL407" s="99"/>
      <c r="BM407" s="99"/>
      <c r="BN407" s="99"/>
      <c r="BO407" s="99"/>
      <c r="BP407" s="99"/>
      <c r="BQ407" s="99"/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</row>
    <row r="408" spans="1:111">
      <c r="A408" s="108"/>
      <c r="B408" s="108"/>
      <c r="C408" s="108"/>
      <c r="D408" s="108"/>
      <c r="E408" s="108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99"/>
      <c r="AY408" s="99"/>
      <c r="AZ408" s="99"/>
      <c r="BA408" s="99"/>
      <c r="BB408" s="99"/>
      <c r="BC408" s="99"/>
      <c r="BD408" s="99"/>
      <c r="BE408" s="99"/>
      <c r="BF408" s="99"/>
      <c r="BG408" s="99"/>
      <c r="BH408" s="99"/>
      <c r="BI408" s="99"/>
      <c r="BJ408" s="99"/>
      <c r="BK408" s="99"/>
      <c r="BL408" s="99"/>
      <c r="BM408" s="99"/>
      <c r="BN408" s="99"/>
      <c r="BO408" s="99"/>
      <c r="BP408" s="99"/>
      <c r="BQ408" s="99"/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</row>
    <row r="409" spans="1:111">
      <c r="A409" s="108"/>
      <c r="B409" s="108"/>
      <c r="C409" s="108"/>
      <c r="D409" s="108"/>
      <c r="E409" s="108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99"/>
      <c r="AY409" s="99"/>
      <c r="AZ409" s="99"/>
      <c r="BA409" s="99"/>
      <c r="BB409" s="99"/>
      <c r="BC409" s="99"/>
      <c r="BD409" s="99"/>
      <c r="BE409" s="99"/>
      <c r="BF409" s="99"/>
      <c r="BG409" s="99"/>
      <c r="BH409" s="99"/>
      <c r="BI409" s="99"/>
      <c r="BJ409" s="99"/>
      <c r="BK409" s="99"/>
      <c r="BL409" s="99"/>
      <c r="BM409" s="99"/>
      <c r="BN409" s="99"/>
      <c r="BO409" s="99"/>
      <c r="BP409" s="99"/>
      <c r="BQ409" s="99"/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</row>
    <row r="410" spans="1:111">
      <c r="A410" s="108"/>
      <c r="B410" s="108"/>
      <c r="C410" s="108"/>
      <c r="D410" s="108"/>
      <c r="E410" s="108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99"/>
      <c r="AY410" s="99"/>
      <c r="AZ410" s="99"/>
      <c r="BA410" s="99"/>
      <c r="BB410" s="99"/>
      <c r="BC410" s="99"/>
      <c r="BD410" s="99"/>
      <c r="BE410" s="99"/>
      <c r="BF410" s="99"/>
      <c r="BG410" s="99"/>
      <c r="BH410" s="99"/>
      <c r="BI410" s="99"/>
      <c r="BJ410" s="99"/>
      <c r="BK410" s="99"/>
      <c r="BL410" s="99"/>
      <c r="BM410" s="99"/>
      <c r="BN410" s="99"/>
      <c r="BO410" s="99"/>
      <c r="BP410" s="99"/>
      <c r="BQ410" s="99"/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</row>
    <row r="411" spans="1:111">
      <c r="A411" s="108"/>
      <c r="B411" s="108"/>
      <c r="C411" s="108"/>
      <c r="D411" s="108"/>
      <c r="E411" s="108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99"/>
      <c r="AY411" s="99"/>
      <c r="AZ411" s="99"/>
      <c r="BA411" s="99"/>
      <c r="BB411" s="99"/>
      <c r="BC411" s="99"/>
      <c r="BD411" s="99"/>
      <c r="BE411" s="99"/>
      <c r="BF411" s="99"/>
      <c r="BG411" s="99"/>
      <c r="BH411" s="99"/>
      <c r="BI411" s="99"/>
      <c r="BJ411" s="99"/>
      <c r="BK411" s="99"/>
      <c r="BL411" s="99"/>
      <c r="BM411" s="99"/>
      <c r="BN411" s="99"/>
      <c r="BO411" s="99"/>
      <c r="BP411" s="99"/>
      <c r="BQ411" s="99"/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</row>
    <row r="412" spans="1:111">
      <c r="A412" s="108"/>
      <c r="B412" s="108"/>
      <c r="C412" s="108"/>
      <c r="D412" s="108"/>
      <c r="E412" s="108"/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  <c r="AA412" s="99"/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  <c r="AU412" s="99"/>
      <c r="AV412" s="99"/>
      <c r="AW412" s="99"/>
      <c r="AX412" s="99"/>
      <c r="AY412" s="99"/>
      <c r="AZ412" s="99"/>
      <c r="BA412" s="99"/>
      <c r="BB412" s="99"/>
      <c r="BC412" s="99"/>
      <c r="BD412" s="99"/>
      <c r="BE412" s="99"/>
      <c r="BF412" s="99"/>
      <c r="BG412" s="99"/>
      <c r="BH412" s="99"/>
      <c r="BI412" s="99"/>
      <c r="BJ412" s="99"/>
      <c r="BK412" s="99"/>
      <c r="BL412" s="99"/>
      <c r="BM412" s="99"/>
      <c r="BN412" s="99"/>
      <c r="BO412" s="99"/>
      <c r="BP412" s="99"/>
      <c r="BQ412" s="99"/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</row>
    <row r="413" spans="1:111">
      <c r="A413" s="108"/>
      <c r="B413" s="108"/>
      <c r="C413" s="108"/>
      <c r="D413" s="108"/>
      <c r="E413" s="108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  <c r="AA413" s="99"/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  <c r="AU413" s="99"/>
      <c r="AV413" s="99"/>
      <c r="AW413" s="99"/>
      <c r="AX413" s="99"/>
      <c r="AY413" s="99"/>
      <c r="AZ413" s="99"/>
      <c r="BA413" s="99"/>
      <c r="BB413" s="99"/>
      <c r="BC413" s="99"/>
      <c r="BD413" s="99"/>
      <c r="BE413" s="99"/>
      <c r="BF413" s="99"/>
      <c r="BG413" s="99"/>
      <c r="BH413" s="99"/>
      <c r="BI413" s="99"/>
      <c r="BJ413" s="99"/>
      <c r="BK413" s="99"/>
      <c r="BL413" s="99"/>
      <c r="BM413" s="99"/>
      <c r="BN413" s="99"/>
      <c r="BO413" s="99"/>
      <c r="BP413" s="99"/>
      <c r="BQ413" s="99"/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</row>
    <row r="414" spans="1:111">
      <c r="A414" s="108"/>
      <c r="B414" s="108"/>
      <c r="C414" s="108"/>
      <c r="D414" s="108"/>
      <c r="E414" s="108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  <c r="AA414" s="99"/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  <c r="AU414" s="99"/>
      <c r="AV414" s="99"/>
      <c r="AW414" s="99"/>
      <c r="AX414" s="99"/>
      <c r="AY414" s="99"/>
      <c r="AZ414" s="99"/>
      <c r="BA414" s="99"/>
      <c r="BB414" s="99"/>
      <c r="BC414" s="99"/>
      <c r="BD414" s="99"/>
      <c r="BE414" s="99"/>
      <c r="BF414" s="99"/>
      <c r="BG414" s="99"/>
      <c r="BH414" s="99"/>
      <c r="BI414" s="99"/>
      <c r="BJ414" s="99"/>
      <c r="BK414" s="99"/>
      <c r="BL414" s="99"/>
      <c r="BM414" s="99"/>
      <c r="BN414" s="99"/>
      <c r="BO414" s="99"/>
      <c r="BP414" s="99"/>
      <c r="BQ414" s="99"/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</row>
    <row r="415" spans="1:111">
      <c r="A415" s="108"/>
      <c r="B415" s="108"/>
      <c r="C415" s="108"/>
      <c r="D415" s="108"/>
      <c r="E415" s="108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  <c r="AU415" s="99"/>
      <c r="AV415" s="99"/>
      <c r="AW415" s="99"/>
      <c r="AX415" s="99"/>
      <c r="AY415" s="99"/>
      <c r="AZ415" s="99"/>
      <c r="BA415" s="99"/>
      <c r="BB415" s="99"/>
      <c r="BC415" s="99"/>
      <c r="BD415" s="99"/>
      <c r="BE415" s="99"/>
      <c r="BF415" s="99"/>
      <c r="BG415" s="99"/>
      <c r="BH415" s="99"/>
      <c r="BI415" s="99"/>
      <c r="BJ415" s="99"/>
      <c r="BK415" s="99"/>
      <c r="BL415" s="99"/>
      <c r="BM415" s="99"/>
      <c r="BN415" s="99"/>
      <c r="BO415" s="99"/>
      <c r="BP415" s="99"/>
      <c r="BQ415" s="99"/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</row>
    <row r="416" spans="1:111">
      <c r="A416" s="108"/>
      <c r="B416" s="108"/>
      <c r="C416" s="108"/>
      <c r="D416" s="108"/>
      <c r="E416" s="108"/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  <c r="AU416" s="99"/>
      <c r="AV416" s="99"/>
      <c r="AW416" s="99"/>
      <c r="AX416" s="99"/>
      <c r="AY416" s="99"/>
      <c r="AZ416" s="99"/>
      <c r="BA416" s="99"/>
      <c r="BB416" s="99"/>
      <c r="BC416" s="99"/>
      <c r="BD416" s="99"/>
      <c r="BE416" s="99"/>
      <c r="BF416" s="99"/>
      <c r="BG416" s="99"/>
      <c r="BH416" s="99"/>
      <c r="BI416" s="99"/>
      <c r="BJ416" s="99"/>
      <c r="BK416" s="99"/>
      <c r="BL416" s="99"/>
      <c r="BM416" s="99"/>
      <c r="BN416" s="99"/>
      <c r="BO416" s="99"/>
      <c r="BP416" s="99"/>
      <c r="BQ416" s="99"/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</row>
    <row r="417" spans="1:111">
      <c r="A417" s="108"/>
      <c r="B417" s="108"/>
      <c r="C417" s="108"/>
      <c r="D417" s="108"/>
      <c r="E417" s="108"/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  <c r="AA417" s="99"/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  <c r="AU417" s="99"/>
      <c r="AV417" s="99"/>
      <c r="AW417" s="99"/>
      <c r="AX417" s="99"/>
      <c r="AY417" s="99"/>
      <c r="AZ417" s="99"/>
      <c r="BA417" s="99"/>
      <c r="BB417" s="99"/>
      <c r="BC417" s="99"/>
      <c r="BD417" s="99"/>
      <c r="BE417" s="99"/>
      <c r="BF417" s="99"/>
      <c r="BG417" s="99"/>
      <c r="BH417" s="99"/>
      <c r="BI417" s="99"/>
      <c r="BJ417" s="99"/>
      <c r="BK417" s="99"/>
      <c r="BL417" s="99"/>
      <c r="BM417" s="99"/>
      <c r="BN417" s="99"/>
      <c r="BO417" s="99"/>
      <c r="BP417" s="99"/>
      <c r="BQ417" s="99"/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</row>
    <row r="418" spans="1:111">
      <c r="A418" s="108"/>
      <c r="B418" s="108"/>
      <c r="C418" s="108"/>
      <c r="D418" s="108"/>
      <c r="E418" s="108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  <c r="AA418" s="99"/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  <c r="AU418" s="99"/>
      <c r="AV418" s="99"/>
      <c r="AW418" s="99"/>
      <c r="AX418" s="99"/>
      <c r="AY418" s="99"/>
      <c r="AZ418" s="99"/>
      <c r="BA418" s="99"/>
      <c r="BB418" s="99"/>
      <c r="BC418" s="99"/>
      <c r="BD418" s="99"/>
      <c r="BE418" s="99"/>
      <c r="BF418" s="99"/>
      <c r="BG418" s="99"/>
      <c r="BH418" s="99"/>
      <c r="BI418" s="99"/>
      <c r="BJ418" s="99"/>
      <c r="BK418" s="99"/>
      <c r="BL418" s="99"/>
      <c r="BM418" s="99"/>
      <c r="BN418" s="99"/>
      <c r="BO418" s="99"/>
      <c r="BP418" s="99"/>
      <c r="BQ418" s="99"/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</row>
    <row r="419" spans="1:111">
      <c r="A419" s="108"/>
      <c r="B419" s="108"/>
      <c r="C419" s="108"/>
      <c r="D419" s="108"/>
      <c r="E419" s="108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  <c r="AU419" s="99"/>
      <c r="AV419" s="99"/>
      <c r="AW419" s="99"/>
      <c r="AX419" s="99"/>
      <c r="AY419" s="99"/>
      <c r="AZ419" s="99"/>
      <c r="BA419" s="99"/>
      <c r="BB419" s="99"/>
      <c r="BC419" s="99"/>
      <c r="BD419" s="99"/>
      <c r="BE419" s="99"/>
      <c r="BF419" s="99"/>
      <c r="BG419" s="99"/>
      <c r="BH419" s="99"/>
      <c r="BI419" s="99"/>
      <c r="BJ419" s="99"/>
      <c r="BK419" s="99"/>
      <c r="BL419" s="99"/>
      <c r="BM419" s="99"/>
      <c r="BN419" s="99"/>
      <c r="BO419" s="99"/>
      <c r="BP419" s="99"/>
      <c r="BQ419" s="99"/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</row>
    <row r="420" spans="1:111">
      <c r="A420" s="108"/>
      <c r="B420" s="108"/>
      <c r="C420" s="108"/>
      <c r="D420" s="108"/>
      <c r="E420" s="108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  <c r="AA420" s="99"/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  <c r="AU420" s="99"/>
      <c r="AV420" s="99"/>
      <c r="AW420" s="99"/>
      <c r="AX420" s="99"/>
      <c r="AY420" s="99"/>
      <c r="AZ420" s="99"/>
      <c r="BA420" s="99"/>
      <c r="BB420" s="99"/>
      <c r="BC420" s="99"/>
      <c r="BD420" s="99"/>
      <c r="BE420" s="99"/>
      <c r="BF420" s="99"/>
      <c r="BG420" s="99"/>
      <c r="BH420" s="99"/>
      <c r="BI420" s="99"/>
      <c r="BJ420" s="99"/>
      <c r="BK420" s="99"/>
      <c r="BL420" s="99"/>
      <c r="BM420" s="99"/>
      <c r="BN420" s="99"/>
      <c r="BO420" s="99"/>
      <c r="BP420" s="99"/>
      <c r="BQ420" s="99"/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</row>
    <row r="421" spans="1:111">
      <c r="A421" s="108"/>
      <c r="B421" s="108"/>
      <c r="C421" s="108"/>
      <c r="D421" s="108"/>
      <c r="E421" s="108"/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  <c r="AA421" s="99"/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  <c r="AU421" s="99"/>
      <c r="AV421" s="99"/>
      <c r="AW421" s="99"/>
      <c r="AX421" s="99"/>
      <c r="AY421" s="99"/>
      <c r="AZ421" s="99"/>
      <c r="BA421" s="99"/>
      <c r="BB421" s="99"/>
      <c r="BC421" s="99"/>
      <c r="BD421" s="99"/>
      <c r="BE421" s="99"/>
      <c r="BF421" s="99"/>
      <c r="BG421" s="99"/>
      <c r="BH421" s="99"/>
      <c r="BI421" s="99"/>
      <c r="BJ421" s="99"/>
      <c r="BK421" s="99"/>
      <c r="BL421" s="99"/>
      <c r="BM421" s="99"/>
      <c r="BN421" s="99"/>
      <c r="BO421" s="99"/>
      <c r="BP421" s="99"/>
      <c r="BQ421" s="99"/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</row>
    <row r="422" spans="1:111">
      <c r="A422" s="108"/>
      <c r="B422" s="108"/>
      <c r="C422" s="108"/>
      <c r="D422" s="108"/>
      <c r="E422" s="108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  <c r="AA422" s="99"/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  <c r="AU422" s="99"/>
      <c r="AV422" s="99"/>
      <c r="AW422" s="99"/>
      <c r="AX422" s="99"/>
      <c r="AY422" s="99"/>
      <c r="AZ422" s="99"/>
      <c r="BA422" s="99"/>
      <c r="BB422" s="99"/>
      <c r="BC422" s="99"/>
      <c r="BD422" s="99"/>
      <c r="BE422" s="99"/>
      <c r="BF422" s="99"/>
      <c r="BG422" s="99"/>
      <c r="BH422" s="99"/>
      <c r="BI422" s="99"/>
      <c r="BJ422" s="99"/>
      <c r="BK422" s="99"/>
      <c r="BL422" s="99"/>
      <c r="BM422" s="99"/>
      <c r="BN422" s="99"/>
      <c r="BO422" s="99"/>
      <c r="BP422" s="99"/>
      <c r="BQ422" s="99"/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</row>
    <row r="423" spans="1:111">
      <c r="A423" s="108"/>
      <c r="B423" s="108"/>
      <c r="C423" s="108"/>
      <c r="D423" s="108"/>
      <c r="E423" s="108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  <c r="BI423" s="99"/>
      <c r="BJ423" s="99"/>
      <c r="BK423" s="99"/>
      <c r="BL423" s="99"/>
      <c r="BM423" s="99"/>
      <c r="BN423" s="99"/>
      <c r="BO423" s="99"/>
      <c r="BP423" s="99"/>
      <c r="BQ423" s="99"/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</row>
    <row r="424" spans="1:111">
      <c r="A424" s="108"/>
      <c r="B424" s="108"/>
      <c r="C424" s="108"/>
      <c r="D424" s="108"/>
      <c r="E424" s="108"/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  <c r="AA424" s="99"/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  <c r="AU424" s="99"/>
      <c r="AV424" s="99"/>
      <c r="AW424" s="99"/>
      <c r="AX424" s="99"/>
      <c r="AY424" s="99"/>
      <c r="AZ424" s="99"/>
      <c r="BA424" s="99"/>
      <c r="BB424" s="99"/>
      <c r="BC424" s="99"/>
      <c r="BD424" s="99"/>
      <c r="BE424" s="99"/>
      <c r="BF424" s="99"/>
      <c r="BG424" s="99"/>
      <c r="BH424" s="99"/>
      <c r="BI424" s="99"/>
      <c r="BJ424" s="99"/>
      <c r="BK424" s="99"/>
      <c r="BL424" s="99"/>
      <c r="BM424" s="99"/>
      <c r="BN424" s="99"/>
      <c r="BO424" s="99"/>
      <c r="BP424" s="99"/>
      <c r="BQ424" s="99"/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</row>
    <row r="425" spans="1:111">
      <c r="A425" s="108"/>
      <c r="B425" s="108"/>
      <c r="C425" s="108"/>
      <c r="D425" s="108"/>
      <c r="E425" s="108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  <c r="AA425" s="99"/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  <c r="AU425" s="99"/>
      <c r="AV425" s="99"/>
      <c r="AW425" s="99"/>
      <c r="AX425" s="99"/>
      <c r="AY425" s="99"/>
      <c r="AZ425" s="99"/>
      <c r="BA425" s="99"/>
      <c r="BB425" s="99"/>
      <c r="BC425" s="99"/>
      <c r="BD425" s="99"/>
      <c r="BE425" s="99"/>
      <c r="BF425" s="99"/>
      <c r="BG425" s="99"/>
      <c r="BH425" s="99"/>
      <c r="BI425" s="99"/>
      <c r="BJ425" s="99"/>
      <c r="BK425" s="99"/>
      <c r="BL425" s="99"/>
      <c r="BM425" s="99"/>
      <c r="BN425" s="99"/>
      <c r="BO425" s="99"/>
      <c r="BP425" s="99"/>
      <c r="BQ425" s="99"/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</row>
    <row r="426" spans="1:111">
      <c r="A426" s="108"/>
      <c r="B426" s="108"/>
      <c r="C426" s="108"/>
      <c r="D426" s="108"/>
      <c r="E426" s="108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  <c r="AA426" s="99"/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  <c r="AU426" s="99"/>
      <c r="AV426" s="99"/>
      <c r="AW426" s="99"/>
      <c r="AX426" s="99"/>
      <c r="AY426" s="99"/>
      <c r="AZ426" s="99"/>
      <c r="BA426" s="99"/>
      <c r="BB426" s="99"/>
      <c r="BC426" s="99"/>
      <c r="BD426" s="99"/>
      <c r="BE426" s="99"/>
      <c r="BF426" s="99"/>
      <c r="BG426" s="99"/>
      <c r="BH426" s="99"/>
      <c r="BI426" s="99"/>
      <c r="BJ426" s="99"/>
      <c r="BK426" s="99"/>
      <c r="BL426" s="99"/>
      <c r="BM426" s="99"/>
      <c r="BN426" s="99"/>
      <c r="BO426" s="99"/>
      <c r="BP426" s="99"/>
      <c r="BQ426" s="99"/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</row>
    <row r="427" spans="1:111">
      <c r="A427" s="108"/>
      <c r="B427" s="108"/>
      <c r="C427" s="108"/>
      <c r="D427" s="108"/>
      <c r="E427" s="108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  <c r="AU427" s="99"/>
      <c r="AV427" s="99"/>
      <c r="AW427" s="99"/>
      <c r="AX427" s="99"/>
      <c r="AY427" s="99"/>
      <c r="AZ427" s="99"/>
      <c r="BA427" s="99"/>
      <c r="BB427" s="99"/>
      <c r="BC427" s="99"/>
      <c r="BD427" s="99"/>
      <c r="BE427" s="99"/>
      <c r="BF427" s="99"/>
      <c r="BG427" s="99"/>
      <c r="BH427" s="99"/>
      <c r="BI427" s="99"/>
      <c r="BJ427" s="99"/>
      <c r="BK427" s="99"/>
      <c r="BL427" s="99"/>
      <c r="BM427" s="99"/>
      <c r="BN427" s="99"/>
      <c r="BO427" s="99"/>
      <c r="BP427" s="99"/>
      <c r="BQ427" s="99"/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</row>
    <row r="428" spans="1:111">
      <c r="A428" s="108"/>
      <c r="B428" s="108"/>
      <c r="C428" s="108"/>
      <c r="D428" s="108"/>
      <c r="E428" s="108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  <c r="AA428" s="99"/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  <c r="AU428" s="99"/>
      <c r="AV428" s="99"/>
      <c r="AW428" s="99"/>
      <c r="AX428" s="99"/>
      <c r="AY428" s="99"/>
      <c r="AZ428" s="99"/>
      <c r="BA428" s="99"/>
      <c r="BB428" s="99"/>
      <c r="BC428" s="99"/>
      <c r="BD428" s="99"/>
      <c r="BE428" s="99"/>
      <c r="BF428" s="99"/>
      <c r="BG428" s="99"/>
      <c r="BH428" s="99"/>
      <c r="BI428" s="99"/>
      <c r="BJ428" s="99"/>
      <c r="BK428" s="99"/>
      <c r="BL428" s="99"/>
      <c r="BM428" s="99"/>
      <c r="BN428" s="99"/>
      <c r="BO428" s="99"/>
      <c r="BP428" s="99"/>
      <c r="BQ428" s="99"/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</row>
    <row r="429" spans="1:111">
      <c r="A429" s="108"/>
      <c r="B429" s="108"/>
      <c r="C429" s="108"/>
      <c r="D429" s="108"/>
      <c r="E429" s="108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  <c r="AA429" s="99"/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  <c r="AU429" s="99"/>
      <c r="AV429" s="99"/>
      <c r="AW429" s="99"/>
      <c r="AX429" s="99"/>
      <c r="AY429" s="99"/>
      <c r="AZ429" s="99"/>
      <c r="BA429" s="99"/>
      <c r="BB429" s="99"/>
      <c r="BC429" s="99"/>
      <c r="BD429" s="99"/>
      <c r="BE429" s="99"/>
      <c r="BF429" s="99"/>
      <c r="BG429" s="99"/>
      <c r="BH429" s="99"/>
      <c r="BI429" s="99"/>
      <c r="BJ429" s="99"/>
      <c r="BK429" s="99"/>
      <c r="BL429" s="99"/>
      <c r="BM429" s="99"/>
      <c r="BN429" s="99"/>
      <c r="BO429" s="99"/>
      <c r="BP429" s="99"/>
      <c r="BQ429" s="99"/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</row>
    <row r="430" spans="1:111">
      <c r="A430" s="108"/>
      <c r="B430" s="108"/>
      <c r="C430" s="108"/>
      <c r="D430" s="108"/>
      <c r="E430" s="108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  <c r="AA430" s="99"/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  <c r="AU430" s="99"/>
      <c r="AV430" s="99"/>
      <c r="AW430" s="99"/>
      <c r="AX430" s="99"/>
      <c r="AY430" s="99"/>
      <c r="AZ430" s="99"/>
      <c r="BA430" s="99"/>
      <c r="BB430" s="99"/>
      <c r="BC430" s="99"/>
      <c r="BD430" s="99"/>
      <c r="BE430" s="99"/>
      <c r="BF430" s="99"/>
      <c r="BG430" s="99"/>
      <c r="BH430" s="99"/>
      <c r="BI430" s="99"/>
      <c r="BJ430" s="99"/>
      <c r="BK430" s="99"/>
      <c r="BL430" s="99"/>
      <c r="BM430" s="99"/>
      <c r="BN430" s="99"/>
      <c r="BO430" s="99"/>
      <c r="BP430" s="99"/>
      <c r="BQ430" s="99"/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</row>
    <row r="431" spans="1:111">
      <c r="A431" s="108"/>
      <c r="B431" s="108"/>
      <c r="C431" s="108"/>
      <c r="D431" s="108"/>
      <c r="E431" s="108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9"/>
      <c r="AE431" s="99"/>
      <c r="AF431" s="99"/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  <c r="AU431" s="99"/>
      <c r="AV431" s="99"/>
      <c r="AW431" s="99"/>
      <c r="AX431" s="99"/>
      <c r="AY431" s="99"/>
      <c r="AZ431" s="99"/>
      <c r="BA431" s="99"/>
      <c r="BB431" s="99"/>
      <c r="BC431" s="99"/>
      <c r="BD431" s="99"/>
      <c r="BE431" s="99"/>
      <c r="BF431" s="99"/>
      <c r="BG431" s="99"/>
      <c r="BH431" s="99"/>
      <c r="BI431" s="99"/>
      <c r="BJ431" s="99"/>
      <c r="BK431" s="99"/>
      <c r="BL431" s="99"/>
      <c r="BM431" s="99"/>
      <c r="BN431" s="99"/>
      <c r="BO431" s="99"/>
      <c r="BP431" s="99"/>
      <c r="BQ431" s="99"/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</row>
    <row r="432" spans="1:111">
      <c r="A432" s="108"/>
      <c r="B432" s="108"/>
      <c r="C432" s="108"/>
      <c r="D432" s="108"/>
      <c r="E432" s="108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9"/>
      <c r="AE432" s="99"/>
      <c r="AF432" s="99"/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  <c r="AU432" s="99"/>
      <c r="AV432" s="99"/>
      <c r="AW432" s="99"/>
      <c r="AX432" s="99"/>
      <c r="AY432" s="99"/>
      <c r="AZ432" s="99"/>
      <c r="BA432" s="99"/>
      <c r="BB432" s="99"/>
      <c r="BC432" s="99"/>
      <c r="BD432" s="99"/>
      <c r="BE432" s="99"/>
      <c r="BF432" s="99"/>
      <c r="BG432" s="99"/>
      <c r="BH432" s="99"/>
      <c r="BI432" s="99"/>
      <c r="BJ432" s="99"/>
      <c r="BK432" s="99"/>
      <c r="BL432" s="99"/>
      <c r="BM432" s="99"/>
      <c r="BN432" s="99"/>
      <c r="BO432" s="99"/>
      <c r="BP432" s="99"/>
      <c r="BQ432" s="99"/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</row>
    <row r="433" spans="1:111">
      <c r="A433" s="108"/>
      <c r="B433" s="108"/>
      <c r="C433" s="108"/>
      <c r="D433" s="108"/>
      <c r="E433" s="108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D433" s="99"/>
      <c r="AE433" s="99"/>
      <c r="AF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  <c r="AU433" s="99"/>
      <c r="AV433" s="99"/>
      <c r="AW433" s="99"/>
      <c r="AX433" s="99"/>
      <c r="AY433" s="99"/>
      <c r="AZ433" s="99"/>
      <c r="BA433" s="99"/>
      <c r="BB433" s="99"/>
      <c r="BC433" s="99"/>
      <c r="BD433" s="99"/>
      <c r="BE433" s="99"/>
      <c r="BF433" s="99"/>
      <c r="BG433" s="99"/>
      <c r="BH433" s="99"/>
      <c r="BI433" s="99"/>
      <c r="BJ433" s="99"/>
      <c r="BK433" s="99"/>
      <c r="BL433" s="99"/>
      <c r="BM433" s="99"/>
      <c r="BN433" s="99"/>
      <c r="BO433" s="99"/>
      <c r="BP433" s="99"/>
      <c r="BQ433" s="99"/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</row>
    <row r="434" spans="1:111">
      <c r="A434" s="108"/>
      <c r="B434" s="108"/>
      <c r="C434" s="108"/>
      <c r="D434" s="108"/>
      <c r="E434" s="108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D434" s="99"/>
      <c r="AE434" s="99"/>
      <c r="AF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  <c r="AU434" s="99"/>
      <c r="AV434" s="99"/>
      <c r="AW434" s="99"/>
      <c r="AX434" s="99"/>
      <c r="AY434" s="99"/>
      <c r="AZ434" s="99"/>
      <c r="BA434" s="99"/>
      <c r="BB434" s="99"/>
      <c r="BC434" s="99"/>
      <c r="BD434" s="99"/>
      <c r="BE434" s="99"/>
      <c r="BF434" s="99"/>
      <c r="BG434" s="99"/>
      <c r="BH434" s="99"/>
      <c r="BI434" s="99"/>
      <c r="BJ434" s="99"/>
      <c r="BK434" s="99"/>
      <c r="BL434" s="99"/>
      <c r="BM434" s="99"/>
      <c r="BN434" s="99"/>
      <c r="BO434" s="99"/>
      <c r="BP434" s="99"/>
      <c r="BQ434" s="99"/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</row>
    <row r="435" spans="1:111">
      <c r="A435" s="108"/>
      <c r="B435" s="108"/>
      <c r="C435" s="108"/>
      <c r="D435" s="108"/>
      <c r="E435" s="108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  <c r="AE435" s="99"/>
      <c r="AF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  <c r="AU435" s="99"/>
      <c r="AV435" s="99"/>
      <c r="AW435" s="99"/>
      <c r="AX435" s="99"/>
      <c r="AY435" s="99"/>
      <c r="AZ435" s="99"/>
      <c r="BA435" s="99"/>
      <c r="BB435" s="99"/>
      <c r="BC435" s="99"/>
      <c r="BD435" s="99"/>
      <c r="BE435" s="99"/>
      <c r="BF435" s="99"/>
      <c r="BG435" s="99"/>
      <c r="BH435" s="99"/>
      <c r="BI435" s="99"/>
      <c r="BJ435" s="99"/>
      <c r="BK435" s="99"/>
      <c r="BL435" s="99"/>
      <c r="BM435" s="99"/>
      <c r="BN435" s="99"/>
      <c r="BO435" s="99"/>
      <c r="BP435" s="99"/>
      <c r="BQ435" s="99"/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</row>
    <row r="436" spans="1:111">
      <c r="A436" s="108"/>
      <c r="B436" s="108"/>
      <c r="C436" s="108"/>
      <c r="D436" s="108"/>
      <c r="E436" s="108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D436" s="99"/>
      <c r="AE436" s="99"/>
      <c r="AF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  <c r="AU436" s="99"/>
      <c r="AV436" s="99"/>
      <c r="AW436" s="99"/>
      <c r="AX436" s="99"/>
      <c r="AY436" s="99"/>
      <c r="AZ436" s="99"/>
      <c r="BA436" s="99"/>
      <c r="BB436" s="99"/>
      <c r="BC436" s="99"/>
      <c r="BD436" s="99"/>
      <c r="BE436" s="99"/>
      <c r="BF436" s="99"/>
      <c r="BG436" s="99"/>
      <c r="BH436" s="99"/>
      <c r="BI436" s="99"/>
      <c r="BJ436" s="99"/>
      <c r="BK436" s="99"/>
      <c r="BL436" s="99"/>
      <c r="BM436" s="99"/>
      <c r="BN436" s="99"/>
      <c r="BO436" s="99"/>
      <c r="BP436" s="99"/>
      <c r="BQ436" s="99"/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</row>
    <row r="437" spans="1:111">
      <c r="A437" s="108"/>
      <c r="B437" s="108"/>
      <c r="C437" s="108"/>
      <c r="D437" s="108"/>
      <c r="E437" s="108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D437" s="99"/>
      <c r="AE437" s="99"/>
      <c r="AF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  <c r="AU437" s="99"/>
      <c r="AV437" s="99"/>
      <c r="AW437" s="99"/>
      <c r="AX437" s="99"/>
      <c r="AY437" s="99"/>
      <c r="AZ437" s="99"/>
      <c r="BA437" s="99"/>
      <c r="BB437" s="99"/>
      <c r="BC437" s="99"/>
      <c r="BD437" s="99"/>
      <c r="BE437" s="99"/>
      <c r="BF437" s="99"/>
      <c r="BG437" s="99"/>
      <c r="BH437" s="99"/>
      <c r="BI437" s="99"/>
      <c r="BJ437" s="99"/>
      <c r="BK437" s="99"/>
      <c r="BL437" s="99"/>
      <c r="BM437" s="99"/>
      <c r="BN437" s="99"/>
      <c r="BO437" s="99"/>
      <c r="BP437" s="99"/>
      <c r="BQ437" s="99"/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</row>
    <row r="438" spans="1:111">
      <c r="A438" s="108"/>
      <c r="B438" s="108"/>
      <c r="C438" s="108"/>
      <c r="D438" s="108"/>
      <c r="E438" s="108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D438" s="99"/>
      <c r="AE438" s="99"/>
      <c r="AF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  <c r="AU438" s="99"/>
      <c r="AV438" s="99"/>
      <c r="AW438" s="99"/>
      <c r="AX438" s="99"/>
      <c r="AY438" s="99"/>
      <c r="AZ438" s="99"/>
      <c r="BA438" s="99"/>
      <c r="BB438" s="99"/>
      <c r="BC438" s="99"/>
      <c r="BD438" s="99"/>
      <c r="BE438" s="99"/>
      <c r="BF438" s="99"/>
      <c r="BG438" s="99"/>
      <c r="BH438" s="99"/>
      <c r="BI438" s="99"/>
      <c r="BJ438" s="99"/>
      <c r="BK438" s="99"/>
      <c r="BL438" s="99"/>
      <c r="BM438" s="99"/>
      <c r="BN438" s="99"/>
      <c r="BO438" s="99"/>
      <c r="BP438" s="99"/>
      <c r="BQ438" s="99"/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</row>
    <row r="439" spans="1:111">
      <c r="A439" s="108"/>
      <c r="B439" s="108"/>
      <c r="C439" s="108"/>
      <c r="D439" s="108"/>
      <c r="E439" s="108"/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D439" s="99"/>
      <c r="AE439" s="99"/>
      <c r="AF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  <c r="AU439" s="99"/>
      <c r="AV439" s="99"/>
      <c r="AW439" s="99"/>
      <c r="AX439" s="99"/>
      <c r="AY439" s="99"/>
      <c r="AZ439" s="99"/>
      <c r="BA439" s="99"/>
      <c r="BB439" s="99"/>
      <c r="BC439" s="99"/>
      <c r="BD439" s="99"/>
      <c r="BE439" s="99"/>
      <c r="BF439" s="99"/>
      <c r="BG439" s="99"/>
      <c r="BH439" s="99"/>
      <c r="BI439" s="99"/>
      <c r="BJ439" s="99"/>
      <c r="BK439" s="99"/>
      <c r="BL439" s="99"/>
      <c r="BM439" s="99"/>
      <c r="BN439" s="99"/>
      <c r="BO439" s="99"/>
      <c r="BP439" s="99"/>
      <c r="BQ439" s="99"/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</row>
    <row r="440" spans="1:111">
      <c r="A440" s="108"/>
      <c r="B440" s="108"/>
      <c r="C440" s="108"/>
      <c r="D440" s="108"/>
      <c r="E440" s="108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D440" s="99"/>
      <c r="AE440" s="99"/>
      <c r="AF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  <c r="AU440" s="99"/>
      <c r="AV440" s="99"/>
      <c r="AW440" s="99"/>
      <c r="AX440" s="99"/>
      <c r="AY440" s="99"/>
      <c r="AZ440" s="99"/>
      <c r="BA440" s="99"/>
      <c r="BB440" s="99"/>
      <c r="BC440" s="99"/>
      <c r="BD440" s="99"/>
      <c r="BE440" s="99"/>
      <c r="BF440" s="99"/>
      <c r="BG440" s="99"/>
      <c r="BH440" s="99"/>
      <c r="BI440" s="99"/>
      <c r="BJ440" s="99"/>
      <c r="BK440" s="99"/>
      <c r="BL440" s="99"/>
      <c r="BM440" s="99"/>
      <c r="BN440" s="99"/>
      <c r="BO440" s="99"/>
      <c r="BP440" s="99"/>
      <c r="BQ440" s="99"/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</row>
    <row r="441" spans="1:111">
      <c r="A441" s="108"/>
      <c r="B441" s="108"/>
      <c r="C441" s="108"/>
      <c r="D441" s="108"/>
      <c r="E441" s="108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  <c r="AE441" s="99"/>
      <c r="AF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  <c r="AU441" s="99"/>
      <c r="AV441" s="99"/>
      <c r="AW441" s="99"/>
      <c r="AX441" s="99"/>
      <c r="AY441" s="99"/>
      <c r="AZ441" s="99"/>
      <c r="BA441" s="99"/>
      <c r="BB441" s="99"/>
      <c r="BC441" s="99"/>
      <c r="BD441" s="99"/>
      <c r="BE441" s="99"/>
      <c r="BF441" s="99"/>
      <c r="BG441" s="99"/>
      <c r="BH441" s="99"/>
      <c r="BI441" s="99"/>
      <c r="BJ441" s="99"/>
      <c r="BK441" s="99"/>
      <c r="BL441" s="99"/>
      <c r="BM441" s="99"/>
      <c r="BN441" s="99"/>
      <c r="BO441" s="99"/>
      <c r="BP441" s="99"/>
      <c r="BQ441" s="99"/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</row>
    <row r="442" spans="1:111">
      <c r="A442" s="108"/>
      <c r="B442" s="108"/>
      <c r="C442" s="108"/>
      <c r="D442" s="108"/>
      <c r="E442" s="108"/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  <c r="AU442" s="99"/>
      <c r="AV442" s="99"/>
      <c r="AW442" s="99"/>
      <c r="AX442" s="99"/>
      <c r="AY442" s="99"/>
      <c r="AZ442" s="99"/>
      <c r="BA442" s="99"/>
      <c r="BB442" s="99"/>
      <c r="BC442" s="99"/>
      <c r="BD442" s="99"/>
      <c r="BE442" s="99"/>
      <c r="BF442" s="99"/>
      <c r="BG442" s="99"/>
      <c r="BH442" s="99"/>
      <c r="BI442" s="99"/>
      <c r="BJ442" s="99"/>
      <c r="BK442" s="99"/>
      <c r="BL442" s="99"/>
      <c r="BM442" s="99"/>
      <c r="BN442" s="99"/>
      <c r="BO442" s="99"/>
      <c r="BP442" s="99"/>
      <c r="BQ442" s="99"/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</row>
    <row r="443" spans="1:111">
      <c r="A443" s="108"/>
      <c r="B443" s="108"/>
      <c r="C443" s="108"/>
      <c r="D443" s="108"/>
      <c r="E443" s="108"/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  <c r="AE443" s="99"/>
      <c r="AF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  <c r="AU443" s="99"/>
      <c r="AV443" s="99"/>
      <c r="AW443" s="99"/>
      <c r="AX443" s="99"/>
      <c r="AY443" s="99"/>
      <c r="AZ443" s="99"/>
      <c r="BA443" s="99"/>
      <c r="BB443" s="99"/>
      <c r="BC443" s="99"/>
      <c r="BD443" s="99"/>
      <c r="BE443" s="99"/>
      <c r="BF443" s="99"/>
      <c r="BG443" s="99"/>
      <c r="BH443" s="99"/>
      <c r="BI443" s="99"/>
      <c r="BJ443" s="99"/>
      <c r="BK443" s="99"/>
      <c r="BL443" s="99"/>
      <c r="BM443" s="99"/>
      <c r="BN443" s="99"/>
      <c r="BO443" s="99"/>
      <c r="BP443" s="99"/>
      <c r="BQ443" s="99"/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</row>
    <row r="444" spans="1:111">
      <c r="A444" s="108"/>
      <c r="B444" s="108"/>
      <c r="C444" s="108"/>
      <c r="D444" s="108"/>
      <c r="E444" s="108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  <c r="BI444" s="99"/>
      <c r="BJ444" s="99"/>
      <c r="BK444" s="99"/>
      <c r="BL444" s="99"/>
      <c r="BM444" s="99"/>
      <c r="BN444" s="99"/>
      <c r="BO444" s="99"/>
      <c r="BP444" s="99"/>
      <c r="BQ444" s="99"/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</row>
    <row r="445" spans="1:111">
      <c r="A445" s="108"/>
      <c r="B445" s="108"/>
      <c r="C445" s="108"/>
      <c r="D445" s="108"/>
      <c r="E445" s="108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9"/>
      <c r="AE445" s="99"/>
      <c r="AF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  <c r="AU445" s="99"/>
      <c r="AV445" s="99"/>
      <c r="AW445" s="99"/>
      <c r="AX445" s="99"/>
      <c r="AY445" s="99"/>
      <c r="AZ445" s="99"/>
      <c r="BA445" s="99"/>
      <c r="BB445" s="99"/>
      <c r="BC445" s="99"/>
      <c r="BD445" s="99"/>
      <c r="BE445" s="99"/>
      <c r="BF445" s="99"/>
      <c r="BG445" s="99"/>
      <c r="BH445" s="99"/>
      <c r="BI445" s="99"/>
      <c r="BJ445" s="99"/>
      <c r="BK445" s="99"/>
      <c r="BL445" s="99"/>
      <c r="BM445" s="99"/>
      <c r="BN445" s="99"/>
      <c r="BO445" s="99"/>
      <c r="BP445" s="99"/>
      <c r="BQ445" s="99"/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</row>
    <row r="446" spans="1:111">
      <c r="A446" s="108"/>
      <c r="B446" s="108"/>
      <c r="C446" s="108"/>
      <c r="D446" s="108"/>
      <c r="E446" s="108"/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  <c r="BI446" s="99"/>
      <c r="BJ446" s="99"/>
      <c r="BK446" s="99"/>
      <c r="BL446" s="99"/>
      <c r="BM446" s="99"/>
      <c r="BN446" s="99"/>
      <c r="BO446" s="99"/>
      <c r="BP446" s="99"/>
      <c r="BQ446" s="99"/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</row>
    <row r="447" spans="1:111">
      <c r="A447" s="108"/>
      <c r="B447" s="108"/>
      <c r="C447" s="108"/>
      <c r="D447" s="108"/>
      <c r="E447" s="108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D447" s="99"/>
      <c r="AE447" s="99"/>
      <c r="AF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  <c r="AU447" s="99"/>
      <c r="AV447" s="99"/>
      <c r="AW447" s="99"/>
      <c r="AX447" s="99"/>
      <c r="AY447" s="99"/>
      <c r="AZ447" s="99"/>
      <c r="BA447" s="99"/>
      <c r="BB447" s="99"/>
      <c r="BC447" s="99"/>
      <c r="BD447" s="99"/>
      <c r="BE447" s="99"/>
      <c r="BF447" s="99"/>
      <c r="BG447" s="99"/>
      <c r="BH447" s="99"/>
      <c r="BI447" s="99"/>
      <c r="BJ447" s="99"/>
      <c r="BK447" s="99"/>
      <c r="BL447" s="99"/>
      <c r="BM447" s="99"/>
      <c r="BN447" s="99"/>
      <c r="BO447" s="99"/>
      <c r="BP447" s="99"/>
      <c r="BQ447" s="99"/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</row>
    <row r="448" spans="1:111">
      <c r="A448" s="108"/>
      <c r="B448" s="108"/>
      <c r="C448" s="108"/>
      <c r="D448" s="108"/>
      <c r="E448" s="108"/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99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</row>
    <row r="449" spans="1:111">
      <c r="A449" s="108"/>
      <c r="B449" s="108"/>
      <c r="C449" s="108"/>
      <c r="D449" s="108"/>
      <c r="E449" s="108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  <c r="BQ449" s="99"/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</row>
    <row r="450" spans="1:111">
      <c r="A450" s="108"/>
      <c r="B450" s="108"/>
      <c r="C450" s="108"/>
      <c r="D450" s="108"/>
      <c r="E450" s="108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99"/>
      <c r="BF450" s="99"/>
      <c r="BG450" s="99"/>
      <c r="BH450" s="99"/>
      <c r="BI450" s="99"/>
      <c r="BJ450" s="99"/>
      <c r="BK450" s="99"/>
      <c r="BL450" s="99"/>
      <c r="BM450" s="99"/>
      <c r="BN450" s="99"/>
      <c r="BO450" s="99"/>
      <c r="BP450" s="99"/>
      <c r="BQ450" s="99"/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</row>
    <row r="451" spans="1:111">
      <c r="A451" s="108"/>
      <c r="B451" s="108"/>
      <c r="C451" s="108"/>
      <c r="D451" s="108"/>
      <c r="E451" s="108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</row>
    <row r="452" spans="1:111">
      <c r="A452" s="108"/>
      <c r="B452" s="108"/>
      <c r="C452" s="108"/>
      <c r="D452" s="108"/>
      <c r="E452" s="108"/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99"/>
      <c r="CE452" s="99"/>
      <c r="CF452" s="99"/>
      <c r="CG452" s="99"/>
      <c r="CH452" s="99"/>
      <c r="CI452" s="99"/>
      <c r="CJ452" s="99"/>
      <c r="CK452" s="99"/>
      <c r="CL452" s="99"/>
      <c r="CM452" s="99"/>
      <c r="CN452" s="99"/>
      <c r="CO452" s="99"/>
      <c r="CP452" s="99"/>
      <c r="CQ452" s="99"/>
      <c r="CR452" s="99"/>
      <c r="CS452" s="99"/>
      <c r="CT452" s="99"/>
      <c r="CU452" s="99"/>
      <c r="CV452" s="99"/>
      <c r="CW452" s="99"/>
      <c r="CX452" s="99"/>
      <c r="CY452" s="99"/>
      <c r="CZ452" s="99"/>
      <c r="DA452" s="99"/>
      <c r="DB452" s="99"/>
      <c r="DC452" s="99"/>
      <c r="DD452" s="99"/>
      <c r="DE452" s="99"/>
      <c r="DF452" s="99"/>
      <c r="DG452" s="99"/>
    </row>
    <row r="453" spans="1:111">
      <c r="A453" s="108"/>
      <c r="B453" s="108"/>
      <c r="C453" s="108"/>
      <c r="D453" s="108"/>
      <c r="E453" s="108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  <c r="AE453" s="99"/>
      <c r="AF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  <c r="AU453" s="99"/>
      <c r="AV453" s="99"/>
      <c r="AW453" s="99"/>
      <c r="AX453" s="99"/>
      <c r="AY453" s="99"/>
      <c r="AZ453" s="99"/>
      <c r="BA453" s="99"/>
      <c r="BB453" s="99"/>
      <c r="BC453" s="99"/>
      <c r="BD453" s="99"/>
      <c r="BE453" s="99"/>
      <c r="BF453" s="99"/>
      <c r="BG453" s="99"/>
      <c r="BH453" s="99"/>
      <c r="BI453" s="99"/>
      <c r="BJ453" s="99"/>
      <c r="BK453" s="99"/>
      <c r="BL453" s="99"/>
      <c r="BM453" s="99"/>
      <c r="BN453" s="99"/>
      <c r="BO453" s="99"/>
      <c r="BP453" s="99"/>
      <c r="BQ453" s="99"/>
      <c r="BR453" s="99"/>
      <c r="BS453" s="99"/>
      <c r="BT453" s="99"/>
      <c r="BU453" s="99"/>
      <c r="BV453" s="99"/>
      <c r="BW453" s="99"/>
      <c r="BX453" s="99"/>
      <c r="BY453" s="99"/>
      <c r="BZ453" s="99"/>
      <c r="CA453" s="99"/>
      <c r="CB453" s="99"/>
      <c r="CC453" s="99"/>
      <c r="CD453" s="99"/>
      <c r="CE453" s="99"/>
      <c r="CF453" s="99"/>
      <c r="CG453" s="99"/>
      <c r="CH453" s="99"/>
      <c r="CI453" s="99"/>
      <c r="CJ453" s="99"/>
      <c r="CK453" s="99"/>
      <c r="CL453" s="99"/>
      <c r="CM453" s="99"/>
      <c r="CN453" s="99"/>
      <c r="CO453" s="99"/>
      <c r="CP453" s="99"/>
      <c r="CQ453" s="99"/>
      <c r="CR453" s="99"/>
      <c r="CS453" s="99"/>
      <c r="CT453" s="99"/>
      <c r="CU453" s="99"/>
      <c r="CV453" s="99"/>
      <c r="CW453" s="99"/>
      <c r="CX453" s="99"/>
      <c r="CY453" s="99"/>
      <c r="CZ453" s="99"/>
      <c r="DA453" s="99"/>
      <c r="DB453" s="99"/>
      <c r="DC453" s="99"/>
      <c r="DD453" s="99"/>
      <c r="DE453" s="99"/>
      <c r="DF453" s="99"/>
      <c r="DG453" s="99"/>
    </row>
    <row r="454" spans="1:111">
      <c r="A454" s="108"/>
      <c r="B454" s="108"/>
      <c r="C454" s="108"/>
      <c r="D454" s="108"/>
      <c r="E454" s="108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99"/>
      <c r="BF454" s="99"/>
      <c r="BG454" s="99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99"/>
      <c r="CE454" s="99"/>
      <c r="CF454" s="99"/>
      <c r="CG454" s="99"/>
      <c r="CH454" s="99"/>
      <c r="CI454" s="99"/>
      <c r="CJ454" s="99"/>
      <c r="CK454" s="99"/>
      <c r="CL454" s="99"/>
      <c r="CM454" s="99"/>
      <c r="CN454" s="99"/>
      <c r="CO454" s="99"/>
      <c r="CP454" s="99"/>
      <c r="CQ454" s="99"/>
      <c r="CR454" s="99"/>
      <c r="CS454" s="99"/>
      <c r="CT454" s="99"/>
      <c r="CU454" s="99"/>
      <c r="CV454" s="99"/>
      <c r="CW454" s="99"/>
      <c r="CX454" s="99"/>
      <c r="CY454" s="99"/>
      <c r="CZ454" s="99"/>
      <c r="DA454" s="99"/>
      <c r="DB454" s="99"/>
      <c r="DC454" s="99"/>
      <c r="DD454" s="99"/>
      <c r="DE454" s="99"/>
      <c r="DF454" s="99"/>
      <c r="DG454" s="99"/>
    </row>
    <row r="455" spans="1:111">
      <c r="A455" s="108"/>
      <c r="B455" s="108"/>
      <c r="C455" s="108"/>
      <c r="D455" s="108"/>
      <c r="E455" s="108"/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D455" s="99"/>
      <c r="AE455" s="99"/>
      <c r="AF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  <c r="AU455" s="99"/>
      <c r="AV455" s="99"/>
      <c r="AW455" s="99"/>
      <c r="AX455" s="99"/>
      <c r="AY455" s="99"/>
      <c r="AZ455" s="99"/>
      <c r="BA455" s="99"/>
      <c r="BB455" s="99"/>
      <c r="BC455" s="99"/>
      <c r="BD455" s="99"/>
      <c r="BE455" s="99"/>
      <c r="BF455" s="99"/>
      <c r="BG455" s="99"/>
      <c r="BH455" s="99"/>
      <c r="BI455" s="99"/>
      <c r="BJ455" s="99"/>
      <c r="BK455" s="99"/>
      <c r="BL455" s="99"/>
      <c r="BM455" s="99"/>
      <c r="BN455" s="99"/>
      <c r="BO455" s="99"/>
      <c r="BP455" s="99"/>
      <c r="BQ455" s="99"/>
      <c r="BR455" s="99"/>
      <c r="BS455" s="99"/>
      <c r="BT455" s="99"/>
      <c r="BU455" s="99"/>
      <c r="BV455" s="99"/>
      <c r="BW455" s="99"/>
      <c r="BX455" s="99"/>
      <c r="BY455" s="99"/>
      <c r="BZ455" s="99"/>
      <c r="CA455" s="99"/>
      <c r="CB455" s="99"/>
      <c r="CC455" s="99"/>
      <c r="CD455" s="99"/>
      <c r="CE455" s="99"/>
      <c r="CF455" s="99"/>
      <c r="CG455" s="99"/>
      <c r="CH455" s="99"/>
      <c r="CI455" s="99"/>
      <c r="CJ455" s="99"/>
      <c r="CK455" s="99"/>
      <c r="CL455" s="99"/>
      <c r="CM455" s="99"/>
      <c r="CN455" s="99"/>
      <c r="CO455" s="99"/>
      <c r="CP455" s="99"/>
      <c r="CQ455" s="99"/>
      <c r="CR455" s="99"/>
      <c r="CS455" s="99"/>
      <c r="CT455" s="99"/>
      <c r="CU455" s="99"/>
      <c r="CV455" s="99"/>
      <c r="CW455" s="99"/>
      <c r="CX455" s="99"/>
      <c r="CY455" s="99"/>
      <c r="CZ455" s="99"/>
      <c r="DA455" s="99"/>
      <c r="DB455" s="99"/>
      <c r="DC455" s="99"/>
      <c r="DD455" s="99"/>
      <c r="DE455" s="99"/>
      <c r="DF455" s="99"/>
      <c r="DG455" s="99"/>
    </row>
    <row r="456" spans="1:111">
      <c r="A456" s="108"/>
      <c r="B456" s="108"/>
      <c r="C456" s="108"/>
      <c r="D456" s="108"/>
      <c r="E456" s="108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  <c r="AE456" s="99"/>
      <c r="AF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  <c r="AU456" s="99"/>
      <c r="AV456" s="99"/>
      <c r="AW456" s="99"/>
      <c r="AX456" s="99"/>
      <c r="AY456" s="99"/>
      <c r="AZ456" s="99"/>
      <c r="BA456" s="99"/>
      <c r="BB456" s="99"/>
      <c r="BC456" s="99"/>
      <c r="BD456" s="99"/>
      <c r="BE456" s="99"/>
      <c r="BF456" s="99"/>
      <c r="BG456" s="99"/>
      <c r="BH456" s="99"/>
      <c r="BI456" s="99"/>
      <c r="BJ456" s="99"/>
      <c r="BK456" s="99"/>
      <c r="BL456" s="99"/>
      <c r="BM456" s="99"/>
      <c r="BN456" s="99"/>
      <c r="BO456" s="99"/>
      <c r="BP456" s="99"/>
      <c r="BQ456" s="99"/>
      <c r="BR456" s="99"/>
      <c r="BS456" s="99"/>
      <c r="BT456" s="99"/>
      <c r="BU456" s="99"/>
      <c r="BV456" s="99"/>
      <c r="BW456" s="99"/>
      <c r="BX456" s="99"/>
      <c r="BY456" s="99"/>
      <c r="BZ456" s="99"/>
      <c r="CA456" s="99"/>
      <c r="CB456" s="99"/>
      <c r="CC456" s="99"/>
      <c r="CD456" s="99"/>
      <c r="CE456" s="99"/>
      <c r="CF456" s="99"/>
      <c r="CG456" s="99"/>
      <c r="CH456" s="99"/>
      <c r="CI456" s="99"/>
      <c r="CJ456" s="99"/>
      <c r="CK456" s="99"/>
      <c r="CL456" s="99"/>
      <c r="CM456" s="99"/>
      <c r="CN456" s="99"/>
      <c r="CO456" s="99"/>
      <c r="CP456" s="99"/>
      <c r="CQ456" s="99"/>
      <c r="CR456" s="99"/>
      <c r="CS456" s="99"/>
      <c r="CT456" s="99"/>
      <c r="CU456" s="99"/>
      <c r="CV456" s="99"/>
      <c r="CW456" s="99"/>
      <c r="CX456" s="99"/>
      <c r="CY456" s="99"/>
      <c r="CZ456" s="99"/>
      <c r="DA456" s="99"/>
      <c r="DB456" s="99"/>
      <c r="DC456" s="99"/>
      <c r="DD456" s="99"/>
      <c r="DE456" s="99"/>
      <c r="DF456" s="99"/>
      <c r="DG456" s="99"/>
    </row>
    <row r="457" spans="1:111">
      <c r="A457" s="108"/>
      <c r="B457" s="108"/>
      <c r="C457" s="108"/>
      <c r="D457" s="108"/>
      <c r="E457" s="108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  <c r="AE457" s="99"/>
      <c r="AF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  <c r="AU457" s="99"/>
      <c r="AV457" s="99"/>
      <c r="AW457" s="99"/>
      <c r="AX457" s="99"/>
      <c r="AY457" s="99"/>
      <c r="AZ457" s="99"/>
      <c r="BA457" s="99"/>
      <c r="BB457" s="99"/>
      <c r="BC457" s="99"/>
      <c r="BD457" s="99"/>
      <c r="BE457" s="99"/>
      <c r="BF457" s="99"/>
      <c r="BG457" s="99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99"/>
      <c r="CE457" s="99"/>
      <c r="CF457" s="99"/>
      <c r="CG457" s="99"/>
      <c r="CH457" s="99"/>
      <c r="CI457" s="99"/>
      <c r="CJ457" s="99"/>
      <c r="CK457" s="99"/>
      <c r="CL457" s="99"/>
      <c r="CM457" s="99"/>
      <c r="CN457" s="99"/>
      <c r="CO457" s="99"/>
      <c r="CP457" s="99"/>
      <c r="CQ457" s="99"/>
      <c r="CR457" s="99"/>
      <c r="CS457" s="99"/>
      <c r="CT457" s="99"/>
      <c r="CU457" s="99"/>
      <c r="CV457" s="99"/>
      <c r="CW457" s="99"/>
      <c r="CX457" s="99"/>
      <c r="CY457" s="99"/>
      <c r="CZ457" s="99"/>
      <c r="DA457" s="99"/>
      <c r="DB457" s="99"/>
      <c r="DC457" s="99"/>
      <c r="DD457" s="99"/>
      <c r="DE457" s="99"/>
      <c r="DF457" s="99"/>
      <c r="DG457" s="99"/>
    </row>
    <row r="458" spans="1:111">
      <c r="A458" s="108"/>
      <c r="B458" s="108"/>
      <c r="C458" s="108"/>
      <c r="D458" s="108"/>
      <c r="E458" s="108"/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D458" s="99"/>
      <c r="AE458" s="99"/>
      <c r="AF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  <c r="AU458" s="99"/>
      <c r="AV458" s="99"/>
      <c r="AW458" s="99"/>
      <c r="AX458" s="99"/>
      <c r="AY458" s="99"/>
      <c r="AZ458" s="99"/>
      <c r="BA458" s="99"/>
      <c r="BB458" s="99"/>
      <c r="BC458" s="99"/>
      <c r="BD458" s="99"/>
      <c r="BE458" s="99"/>
      <c r="BF458" s="99"/>
      <c r="BG458" s="99"/>
      <c r="BH458" s="99"/>
      <c r="BI458" s="99"/>
      <c r="BJ458" s="99"/>
      <c r="BK458" s="99"/>
      <c r="BL458" s="99"/>
      <c r="BM458" s="99"/>
      <c r="BN458" s="99"/>
      <c r="BO458" s="99"/>
      <c r="BP458" s="99"/>
      <c r="BQ458" s="99"/>
      <c r="BR458" s="99"/>
      <c r="BS458" s="99"/>
      <c r="BT458" s="99"/>
      <c r="BU458" s="99"/>
      <c r="BV458" s="99"/>
      <c r="BW458" s="99"/>
      <c r="BX458" s="99"/>
      <c r="BY458" s="99"/>
      <c r="BZ458" s="99"/>
      <c r="CA458" s="99"/>
      <c r="CB458" s="99"/>
      <c r="CC458" s="99"/>
      <c r="CD458" s="99"/>
      <c r="CE458" s="99"/>
      <c r="CF458" s="99"/>
      <c r="CG458" s="99"/>
      <c r="CH458" s="99"/>
      <c r="CI458" s="99"/>
      <c r="CJ458" s="99"/>
      <c r="CK458" s="99"/>
      <c r="CL458" s="99"/>
      <c r="CM458" s="99"/>
      <c r="CN458" s="99"/>
      <c r="CO458" s="99"/>
      <c r="CP458" s="99"/>
      <c r="CQ458" s="99"/>
      <c r="CR458" s="99"/>
      <c r="CS458" s="99"/>
      <c r="CT458" s="99"/>
      <c r="CU458" s="99"/>
      <c r="CV458" s="99"/>
      <c r="CW458" s="99"/>
      <c r="CX458" s="99"/>
      <c r="CY458" s="99"/>
      <c r="CZ458" s="99"/>
      <c r="DA458" s="99"/>
      <c r="DB458" s="99"/>
      <c r="DC458" s="99"/>
      <c r="DD458" s="99"/>
      <c r="DE458" s="99"/>
      <c r="DF458" s="99"/>
      <c r="DG458" s="99"/>
    </row>
    <row r="459" spans="1:111">
      <c r="A459" s="108"/>
      <c r="B459" s="108"/>
      <c r="C459" s="108"/>
      <c r="D459" s="108"/>
      <c r="E459" s="108"/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D459" s="99"/>
      <c r="AE459" s="99"/>
      <c r="AF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  <c r="AU459" s="99"/>
      <c r="AV459" s="99"/>
      <c r="AW459" s="99"/>
      <c r="AX459" s="99"/>
      <c r="AY459" s="99"/>
      <c r="AZ459" s="99"/>
      <c r="BA459" s="99"/>
      <c r="BB459" s="99"/>
      <c r="BC459" s="99"/>
      <c r="BD459" s="99"/>
      <c r="BE459" s="99"/>
      <c r="BF459" s="99"/>
      <c r="BG459" s="99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99"/>
      <c r="CE459" s="99"/>
      <c r="CF459" s="99"/>
      <c r="CG459" s="99"/>
      <c r="CH459" s="99"/>
      <c r="CI459" s="99"/>
      <c r="CJ459" s="99"/>
      <c r="CK459" s="99"/>
      <c r="CL459" s="99"/>
      <c r="CM459" s="99"/>
      <c r="CN459" s="99"/>
      <c r="CO459" s="99"/>
      <c r="CP459" s="99"/>
      <c r="CQ459" s="99"/>
      <c r="CR459" s="99"/>
      <c r="CS459" s="99"/>
      <c r="CT459" s="99"/>
      <c r="CU459" s="99"/>
      <c r="CV459" s="99"/>
      <c r="CW459" s="99"/>
      <c r="CX459" s="99"/>
      <c r="CY459" s="99"/>
      <c r="CZ459" s="99"/>
      <c r="DA459" s="99"/>
      <c r="DB459" s="99"/>
      <c r="DC459" s="99"/>
      <c r="DD459" s="99"/>
      <c r="DE459" s="99"/>
      <c r="DF459" s="99"/>
      <c r="DG459" s="99"/>
    </row>
    <row r="460" spans="1:111">
      <c r="A460" s="108"/>
      <c r="B460" s="108"/>
      <c r="C460" s="108"/>
      <c r="D460" s="108"/>
      <c r="E460" s="108"/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99"/>
      <c r="BF460" s="99"/>
      <c r="BG460" s="99"/>
      <c r="BH460" s="99"/>
      <c r="BI460" s="99"/>
      <c r="BJ460" s="99"/>
      <c r="BK460" s="99"/>
      <c r="BL460" s="99"/>
      <c r="BM460" s="99"/>
      <c r="BN460" s="99"/>
      <c r="BO460" s="99"/>
      <c r="BP460" s="99"/>
      <c r="BQ460" s="99"/>
      <c r="BR460" s="99"/>
      <c r="BS460" s="99"/>
      <c r="BT460" s="99"/>
      <c r="BU460" s="99"/>
      <c r="BV460" s="99"/>
      <c r="BW460" s="99"/>
      <c r="BX460" s="99"/>
      <c r="BY460" s="99"/>
      <c r="BZ460" s="99"/>
      <c r="CA460" s="99"/>
      <c r="CB460" s="99"/>
      <c r="CC460" s="99"/>
      <c r="CD460" s="99"/>
      <c r="CE460" s="99"/>
      <c r="CF460" s="99"/>
      <c r="CG460" s="99"/>
      <c r="CH460" s="99"/>
      <c r="CI460" s="99"/>
      <c r="CJ460" s="99"/>
      <c r="CK460" s="99"/>
      <c r="CL460" s="99"/>
      <c r="CM460" s="99"/>
      <c r="CN460" s="99"/>
      <c r="CO460" s="99"/>
      <c r="CP460" s="99"/>
      <c r="CQ460" s="99"/>
      <c r="CR460" s="99"/>
      <c r="CS460" s="99"/>
      <c r="CT460" s="99"/>
      <c r="CU460" s="99"/>
      <c r="CV460" s="99"/>
      <c r="CW460" s="99"/>
      <c r="CX460" s="99"/>
      <c r="CY460" s="99"/>
      <c r="CZ460" s="99"/>
      <c r="DA460" s="99"/>
      <c r="DB460" s="99"/>
      <c r="DC460" s="99"/>
      <c r="DD460" s="99"/>
      <c r="DE460" s="99"/>
      <c r="DF460" s="99"/>
      <c r="DG460" s="99"/>
    </row>
    <row r="461" spans="1:111">
      <c r="A461" s="108"/>
      <c r="B461" s="108"/>
      <c r="C461" s="108"/>
      <c r="D461" s="108"/>
      <c r="E461" s="108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9"/>
      <c r="AE461" s="99"/>
      <c r="AF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  <c r="AU461" s="99"/>
      <c r="AV461" s="99"/>
      <c r="AW461" s="99"/>
      <c r="AX461" s="99"/>
      <c r="AY461" s="99"/>
      <c r="AZ461" s="99"/>
      <c r="BA461" s="99"/>
      <c r="BB461" s="99"/>
      <c r="BC461" s="99"/>
      <c r="BD461" s="99"/>
      <c r="BE461" s="99"/>
      <c r="BF461" s="99"/>
      <c r="BG461" s="99"/>
      <c r="BH461" s="99"/>
      <c r="BI461" s="99"/>
      <c r="BJ461" s="99"/>
      <c r="BK461" s="99"/>
      <c r="BL461" s="99"/>
      <c r="BM461" s="99"/>
      <c r="BN461" s="99"/>
      <c r="BO461" s="99"/>
      <c r="BP461" s="99"/>
      <c r="BQ461" s="99"/>
      <c r="BR461" s="99"/>
      <c r="BS461" s="99"/>
      <c r="BT461" s="99"/>
      <c r="BU461" s="99"/>
      <c r="BV461" s="99"/>
      <c r="BW461" s="99"/>
      <c r="BX461" s="99"/>
      <c r="BY461" s="99"/>
      <c r="BZ461" s="99"/>
      <c r="CA461" s="99"/>
      <c r="CB461" s="99"/>
      <c r="CC461" s="99"/>
      <c r="CD461" s="99"/>
      <c r="CE461" s="99"/>
      <c r="CF461" s="99"/>
      <c r="CG461" s="99"/>
      <c r="CH461" s="99"/>
      <c r="CI461" s="99"/>
      <c r="CJ461" s="99"/>
      <c r="CK461" s="99"/>
      <c r="CL461" s="99"/>
      <c r="CM461" s="99"/>
      <c r="CN461" s="99"/>
      <c r="CO461" s="99"/>
      <c r="CP461" s="99"/>
      <c r="CQ461" s="99"/>
      <c r="CR461" s="99"/>
      <c r="CS461" s="99"/>
      <c r="CT461" s="99"/>
      <c r="CU461" s="99"/>
      <c r="CV461" s="99"/>
      <c r="CW461" s="99"/>
      <c r="CX461" s="99"/>
      <c r="CY461" s="99"/>
      <c r="CZ461" s="99"/>
      <c r="DA461" s="99"/>
      <c r="DB461" s="99"/>
      <c r="DC461" s="99"/>
      <c r="DD461" s="99"/>
      <c r="DE461" s="99"/>
      <c r="DF461" s="99"/>
      <c r="DG461" s="99"/>
    </row>
    <row r="462" spans="1:111">
      <c r="A462" s="108"/>
      <c r="B462" s="108"/>
      <c r="C462" s="108"/>
      <c r="D462" s="108"/>
      <c r="E462" s="108"/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D462" s="99"/>
      <c r="AE462" s="99"/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99"/>
      <c r="BF462" s="99"/>
      <c r="BG462" s="99"/>
      <c r="BH462" s="99"/>
      <c r="BI462" s="99"/>
      <c r="BJ462" s="99"/>
      <c r="BK462" s="99"/>
      <c r="BL462" s="99"/>
      <c r="BM462" s="99"/>
      <c r="BN462" s="99"/>
      <c r="BO462" s="99"/>
      <c r="BP462" s="99"/>
      <c r="BQ462" s="99"/>
      <c r="BR462" s="99"/>
      <c r="BS462" s="99"/>
      <c r="BT462" s="99"/>
      <c r="BU462" s="99"/>
      <c r="BV462" s="99"/>
      <c r="BW462" s="99"/>
      <c r="BX462" s="99"/>
      <c r="BY462" s="99"/>
      <c r="BZ462" s="99"/>
      <c r="CA462" s="99"/>
      <c r="CB462" s="99"/>
      <c r="CC462" s="99"/>
      <c r="CD462" s="99"/>
      <c r="CE462" s="99"/>
      <c r="CF462" s="99"/>
      <c r="CG462" s="99"/>
      <c r="CH462" s="99"/>
      <c r="CI462" s="99"/>
      <c r="CJ462" s="99"/>
      <c r="CK462" s="99"/>
      <c r="CL462" s="99"/>
      <c r="CM462" s="99"/>
      <c r="CN462" s="99"/>
      <c r="CO462" s="99"/>
      <c r="CP462" s="99"/>
      <c r="CQ462" s="99"/>
      <c r="CR462" s="99"/>
      <c r="CS462" s="99"/>
      <c r="CT462" s="99"/>
      <c r="CU462" s="99"/>
      <c r="CV462" s="99"/>
      <c r="CW462" s="99"/>
      <c r="CX462" s="99"/>
      <c r="CY462" s="99"/>
      <c r="CZ462" s="99"/>
      <c r="DA462" s="99"/>
      <c r="DB462" s="99"/>
      <c r="DC462" s="99"/>
      <c r="DD462" s="99"/>
      <c r="DE462" s="99"/>
      <c r="DF462" s="99"/>
      <c r="DG462" s="99"/>
    </row>
    <row r="463" spans="1:111">
      <c r="A463" s="108"/>
      <c r="B463" s="108"/>
      <c r="C463" s="108"/>
      <c r="D463" s="108"/>
      <c r="E463" s="108"/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D463" s="99"/>
      <c r="AE463" s="99"/>
      <c r="AF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99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99"/>
      <c r="BZ463" s="99"/>
      <c r="CA463" s="99"/>
      <c r="CB463" s="99"/>
      <c r="CC463" s="99"/>
      <c r="CD463" s="99"/>
      <c r="CE463" s="99"/>
      <c r="CF463" s="99"/>
      <c r="CG463" s="99"/>
      <c r="CH463" s="99"/>
      <c r="CI463" s="99"/>
      <c r="CJ463" s="99"/>
      <c r="CK463" s="99"/>
      <c r="CL463" s="99"/>
      <c r="CM463" s="99"/>
      <c r="CN463" s="99"/>
      <c r="CO463" s="99"/>
      <c r="CP463" s="99"/>
      <c r="CQ463" s="99"/>
      <c r="CR463" s="99"/>
      <c r="CS463" s="99"/>
      <c r="CT463" s="99"/>
      <c r="CU463" s="99"/>
      <c r="CV463" s="99"/>
      <c r="CW463" s="99"/>
      <c r="CX463" s="99"/>
      <c r="CY463" s="99"/>
      <c r="CZ463" s="99"/>
      <c r="DA463" s="99"/>
      <c r="DB463" s="99"/>
      <c r="DC463" s="99"/>
      <c r="DD463" s="99"/>
      <c r="DE463" s="99"/>
      <c r="DF463" s="99"/>
      <c r="DG463" s="99"/>
    </row>
    <row r="464" spans="1:111">
      <c r="A464" s="108"/>
      <c r="B464" s="108"/>
      <c r="C464" s="108"/>
      <c r="D464" s="108"/>
      <c r="E464" s="108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  <c r="AU464" s="99"/>
      <c r="AV464" s="99"/>
      <c r="AW464" s="99"/>
      <c r="AX464" s="99"/>
      <c r="AY464" s="99"/>
      <c r="AZ464" s="99"/>
      <c r="BA464" s="99"/>
      <c r="BB464" s="99"/>
      <c r="BC464" s="99"/>
      <c r="BD464" s="99"/>
      <c r="BE464" s="99"/>
      <c r="BF464" s="99"/>
      <c r="BG464" s="99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99"/>
      <c r="CE464" s="99"/>
      <c r="CF464" s="99"/>
      <c r="CG464" s="99"/>
      <c r="CH464" s="99"/>
      <c r="CI464" s="99"/>
      <c r="CJ464" s="99"/>
      <c r="CK464" s="99"/>
      <c r="CL464" s="99"/>
      <c r="CM464" s="99"/>
      <c r="CN464" s="99"/>
      <c r="CO464" s="99"/>
      <c r="CP464" s="99"/>
      <c r="CQ464" s="99"/>
      <c r="CR464" s="99"/>
      <c r="CS464" s="99"/>
      <c r="CT464" s="99"/>
      <c r="CU464" s="99"/>
      <c r="CV464" s="99"/>
      <c r="CW464" s="99"/>
      <c r="CX464" s="99"/>
      <c r="CY464" s="99"/>
      <c r="CZ464" s="99"/>
      <c r="DA464" s="99"/>
      <c r="DB464" s="99"/>
      <c r="DC464" s="99"/>
      <c r="DD464" s="99"/>
      <c r="DE464" s="99"/>
      <c r="DF464" s="99"/>
      <c r="DG464" s="99"/>
    </row>
    <row r="465" spans="1:111">
      <c r="A465" s="108"/>
      <c r="B465" s="108"/>
      <c r="C465" s="108"/>
      <c r="D465" s="108"/>
      <c r="E465" s="108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  <c r="AU465" s="99"/>
      <c r="AV465" s="99"/>
      <c r="AW465" s="99"/>
      <c r="AX465" s="99"/>
      <c r="AY465" s="99"/>
      <c r="AZ465" s="99"/>
      <c r="BA465" s="99"/>
      <c r="BB465" s="99"/>
      <c r="BC465" s="99"/>
      <c r="BD465" s="99"/>
      <c r="BE465" s="99"/>
      <c r="BF465" s="99"/>
      <c r="BG465" s="99"/>
      <c r="BH465" s="99"/>
      <c r="BI465" s="99"/>
      <c r="BJ465" s="99"/>
      <c r="BK465" s="99"/>
      <c r="BL465" s="99"/>
      <c r="BM465" s="99"/>
      <c r="BN465" s="99"/>
      <c r="BO465" s="99"/>
      <c r="BP465" s="99"/>
      <c r="BQ465" s="99"/>
      <c r="BR465" s="99"/>
      <c r="BS465" s="99"/>
      <c r="BT465" s="99"/>
      <c r="BU465" s="99"/>
      <c r="BV465" s="99"/>
      <c r="BW465" s="99"/>
      <c r="BX465" s="99"/>
      <c r="BY465" s="99"/>
      <c r="BZ465" s="99"/>
      <c r="CA465" s="99"/>
      <c r="CB465" s="99"/>
      <c r="CC465" s="99"/>
      <c r="CD465" s="99"/>
      <c r="CE465" s="99"/>
      <c r="CF465" s="99"/>
      <c r="CG465" s="99"/>
      <c r="CH465" s="99"/>
      <c r="CI465" s="99"/>
      <c r="CJ465" s="99"/>
      <c r="CK465" s="99"/>
      <c r="CL465" s="99"/>
      <c r="CM465" s="99"/>
      <c r="CN465" s="99"/>
      <c r="CO465" s="99"/>
      <c r="CP465" s="99"/>
      <c r="CQ465" s="99"/>
      <c r="CR465" s="99"/>
      <c r="CS465" s="99"/>
      <c r="CT465" s="99"/>
      <c r="CU465" s="99"/>
      <c r="CV465" s="99"/>
      <c r="CW465" s="99"/>
      <c r="CX465" s="99"/>
      <c r="CY465" s="99"/>
      <c r="CZ465" s="99"/>
      <c r="DA465" s="99"/>
      <c r="DB465" s="99"/>
      <c r="DC465" s="99"/>
      <c r="DD465" s="99"/>
      <c r="DE465" s="99"/>
      <c r="DF465" s="99"/>
      <c r="DG465" s="99"/>
    </row>
    <row r="466" spans="1:111">
      <c r="A466" s="108"/>
      <c r="B466" s="108"/>
      <c r="C466" s="108"/>
      <c r="D466" s="108"/>
      <c r="E466" s="108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D466" s="99"/>
      <c r="AE466" s="99"/>
      <c r="AF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  <c r="AU466" s="99"/>
      <c r="AV466" s="99"/>
      <c r="AW466" s="99"/>
      <c r="AX466" s="99"/>
      <c r="AY466" s="99"/>
      <c r="AZ466" s="99"/>
      <c r="BA466" s="99"/>
      <c r="BB466" s="99"/>
      <c r="BC466" s="99"/>
      <c r="BD466" s="99"/>
      <c r="BE466" s="99"/>
      <c r="BF466" s="99"/>
      <c r="BG466" s="99"/>
      <c r="BH466" s="99"/>
      <c r="BI466" s="99"/>
      <c r="BJ466" s="99"/>
      <c r="BK466" s="99"/>
      <c r="BL466" s="99"/>
      <c r="BM466" s="99"/>
      <c r="BN466" s="99"/>
      <c r="BO466" s="99"/>
      <c r="BP466" s="99"/>
      <c r="BQ466" s="99"/>
      <c r="BR466" s="99"/>
      <c r="BS466" s="99"/>
      <c r="BT466" s="99"/>
      <c r="BU466" s="99"/>
      <c r="BV466" s="99"/>
      <c r="BW466" s="99"/>
      <c r="BX466" s="99"/>
      <c r="BY466" s="99"/>
      <c r="BZ466" s="99"/>
      <c r="CA466" s="99"/>
      <c r="CB466" s="99"/>
      <c r="CC466" s="99"/>
      <c r="CD466" s="99"/>
      <c r="CE466" s="99"/>
      <c r="CF466" s="99"/>
      <c r="CG466" s="99"/>
      <c r="CH466" s="99"/>
      <c r="CI466" s="99"/>
      <c r="CJ466" s="99"/>
      <c r="CK466" s="99"/>
      <c r="CL466" s="99"/>
      <c r="CM466" s="99"/>
      <c r="CN466" s="99"/>
      <c r="CO466" s="99"/>
      <c r="CP466" s="99"/>
      <c r="CQ466" s="99"/>
      <c r="CR466" s="99"/>
      <c r="CS466" s="99"/>
      <c r="CT466" s="99"/>
      <c r="CU466" s="99"/>
      <c r="CV466" s="99"/>
      <c r="CW466" s="99"/>
      <c r="CX466" s="99"/>
      <c r="CY466" s="99"/>
      <c r="CZ466" s="99"/>
      <c r="DA466" s="99"/>
      <c r="DB466" s="99"/>
      <c r="DC466" s="99"/>
      <c r="DD466" s="99"/>
      <c r="DE466" s="99"/>
      <c r="DF466" s="99"/>
      <c r="DG466" s="99"/>
    </row>
    <row r="467" spans="1:111">
      <c r="A467" s="108"/>
      <c r="B467" s="108"/>
      <c r="C467" s="108"/>
      <c r="D467" s="108"/>
      <c r="E467" s="108"/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  <c r="AU467" s="99"/>
      <c r="AV467" s="99"/>
      <c r="AW467" s="99"/>
      <c r="AX467" s="99"/>
      <c r="AY467" s="99"/>
      <c r="AZ467" s="99"/>
      <c r="BA467" s="99"/>
      <c r="BB467" s="99"/>
      <c r="BC467" s="99"/>
      <c r="BD467" s="99"/>
      <c r="BE467" s="99"/>
      <c r="BF467" s="99"/>
      <c r="BG467" s="99"/>
      <c r="BH467" s="99"/>
      <c r="BI467" s="99"/>
      <c r="BJ467" s="99"/>
      <c r="BK467" s="99"/>
      <c r="BL467" s="99"/>
      <c r="BM467" s="99"/>
      <c r="BN467" s="99"/>
      <c r="BO467" s="99"/>
      <c r="BP467" s="99"/>
      <c r="BQ467" s="99"/>
      <c r="BR467" s="99"/>
      <c r="BS467" s="99"/>
      <c r="BT467" s="99"/>
      <c r="BU467" s="99"/>
      <c r="BV467" s="99"/>
      <c r="BW467" s="99"/>
      <c r="BX467" s="99"/>
      <c r="BY467" s="99"/>
      <c r="BZ467" s="99"/>
      <c r="CA467" s="99"/>
      <c r="CB467" s="99"/>
      <c r="CC467" s="99"/>
      <c r="CD467" s="99"/>
      <c r="CE467" s="99"/>
      <c r="CF467" s="99"/>
      <c r="CG467" s="99"/>
      <c r="CH467" s="99"/>
      <c r="CI467" s="99"/>
      <c r="CJ467" s="99"/>
      <c r="CK467" s="99"/>
      <c r="CL467" s="99"/>
      <c r="CM467" s="99"/>
      <c r="CN467" s="99"/>
      <c r="CO467" s="99"/>
      <c r="CP467" s="99"/>
      <c r="CQ467" s="99"/>
      <c r="CR467" s="99"/>
      <c r="CS467" s="99"/>
      <c r="CT467" s="99"/>
      <c r="CU467" s="99"/>
      <c r="CV467" s="99"/>
      <c r="CW467" s="99"/>
      <c r="CX467" s="99"/>
      <c r="CY467" s="99"/>
      <c r="CZ467" s="99"/>
      <c r="DA467" s="99"/>
      <c r="DB467" s="99"/>
      <c r="DC467" s="99"/>
      <c r="DD467" s="99"/>
      <c r="DE467" s="99"/>
      <c r="DF467" s="99"/>
      <c r="DG467" s="99"/>
    </row>
    <row r="468" spans="1:111">
      <c r="A468" s="108"/>
      <c r="B468" s="108"/>
      <c r="C468" s="108"/>
      <c r="D468" s="108"/>
      <c r="E468" s="108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99"/>
      <c r="AD468" s="99"/>
      <c r="AE468" s="99"/>
      <c r="AF468" s="99"/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  <c r="AR468" s="99"/>
      <c r="AS468" s="99"/>
      <c r="AT468" s="99"/>
      <c r="AU468" s="99"/>
      <c r="AV468" s="99"/>
      <c r="AW468" s="99"/>
      <c r="AX468" s="99"/>
      <c r="AY468" s="99"/>
      <c r="AZ468" s="99"/>
      <c r="BA468" s="99"/>
      <c r="BB468" s="99"/>
      <c r="BC468" s="99"/>
      <c r="BD468" s="99"/>
      <c r="BE468" s="99"/>
      <c r="BF468" s="99"/>
      <c r="BG468" s="99"/>
      <c r="BH468" s="99"/>
      <c r="BI468" s="99"/>
      <c r="BJ468" s="99"/>
      <c r="BK468" s="99"/>
      <c r="BL468" s="99"/>
      <c r="BM468" s="99"/>
      <c r="BN468" s="99"/>
      <c r="BO468" s="99"/>
      <c r="BP468" s="99"/>
      <c r="BQ468" s="99"/>
      <c r="BR468" s="99"/>
      <c r="BS468" s="99"/>
      <c r="BT468" s="99"/>
      <c r="BU468" s="99"/>
      <c r="BV468" s="99"/>
      <c r="BW468" s="99"/>
      <c r="BX468" s="99"/>
      <c r="BY468" s="99"/>
      <c r="BZ468" s="99"/>
      <c r="CA468" s="99"/>
      <c r="CB468" s="99"/>
      <c r="CC468" s="99"/>
      <c r="CD468" s="99"/>
      <c r="CE468" s="99"/>
      <c r="CF468" s="99"/>
      <c r="CG468" s="99"/>
      <c r="CH468" s="99"/>
      <c r="CI468" s="99"/>
      <c r="CJ468" s="99"/>
      <c r="CK468" s="99"/>
      <c r="CL468" s="99"/>
      <c r="CM468" s="99"/>
      <c r="CN468" s="99"/>
      <c r="CO468" s="99"/>
      <c r="CP468" s="99"/>
      <c r="CQ468" s="99"/>
      <c r="CR468" s="99"/>
      <c r="CS468" s="99"/>
      <c r="CT468" s="99"/>
      <c r="CU468" s="99"/>
      <c r="CV468" s="99"/>
      <c r="CW468" s="99"/>
      <c r="CX468" s="99"/>
      <c r="CY468" s="99"/>
      <c r="CZ468" s="99"/>
      <c r="DA468" s="99"/>
      <c r="DB468" s="99"/>
      <c r="DC468" s="99"/>
      <c r="DD468" s="99"/>
      <c r="DE468" s="99"/>
      <c r="DF468" s="99"/>
      <c r="DG468" s="99"/>
    </row>
    <row r="469" spans="1:111">
      <c r="F469" s="99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99"/>
      <c r="AD469" s="99"/>
      <c r="AE469" s="99"/>
      <c r="AF469" s="99"/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99"/>
      <c r="AR469" s="99"/>
      <c r="AS469" s="99"/>
      <c r="AT469" s="99"/>
      <c r="AU469" s="99"/>
      <c r="AV469" s="99"/>
      <c r="AW469" s="99"/>
      <c r="AX469" s="99"/>
      <c r="AY469" s="99"/>
      <c r="AZ469" s="99"/>
      <c r="BA469" s="99"/>
      <c r="BB469" s="99"/>
      <c r="BC469" s="99"/>
      <c r="BD469" s="99"/>
      <c r="BE469" s="99"/>
      <c r="BF469" s="99"/>
      <c r="BG469" s="99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99"/>
      <c r="CE469" s="99"/>
      <c r="CF469" s="99"/>
      <c r="CG469" s="99"/>
      <c r="CH469" s="99"/>
      <c r="CI469" s="99"/>
      <c r="CJ469" s="99"/>
      <c r="CK469" s="99"/>
      <c r="CL469" s="99"/>
      <c r="CM469" s="99"/>
      <c r="CN469" s="99"/>
      <c r="CO469" s="99"/>
      <c r="CP469" s="99"/>
      <c r="CQ469" s="99"/>
      <c r="CR469" s="99"/>
      <c r="CS469" s="99"/>
      <c r="CT469" s="99"/>
      <c r="CU469" s="99"/>
      <c r="CV469" s="99"/>
      <c r="CW469" s="99"/>
      <c r="CX469" s="99"/>
      <c r="CY469" s="99"/>
      <c r="CZ469" s="99"/>
      <c r="DA469" s="99"/>
      <c r="DB469" s="99"/>
      <c r="DC469" s="99"/>
      <c r="DD469" s="99"/>
      <c r="DE469" s="99"/>
      <c r="DF469" s="99"/>
      <c r="DG469" s="99"/>
    </row>
    <row r="470" spans="1:111">
      <c r="F470" s="99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99"/>
      <c r="AD470" s="99"/>
      <c r="AE470" s="99"/>
      <c r="AF470" s="99"/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99"/>
      <c r="AR470" s="99"/>
      <c r="AS470" s="99"/>
      <c r="AT470" s="99"/>
      <c r="AU470" s="99"/>
      <c r="AV470" s="99"/>
      <c r="AW470" s="99"/>
      <c r="AX470" s="99"/>
      <c r="AY470" s="99"/>
      <c r="AZ470" s="99"/>
      <c r="BA470" s="99"/>
      <c r="BB470" s="99"/>
      <c r="BC470" s="99"/>
      <c r="BD470" s="99"/>
      <c r="BE470" s="99"/>
      <c r="BF470" s="99"/>
      <c r="BG470" s="99"/>
      <c r="BH470" s="99"/>
      <c r="BI470" s="99"/>
      <c r="BJ470" s="99"/>
      <c r="BK470" s="99"/>
      <c r="BL470" s="99"/>
      <c r="BM470" s="99"/>
      <c r="BN470" s="99"/>
      <c r="BO470" s="99"/>
      <c r="BP470" s="99"/>
      <c r="BQ470" s="99"/>
      <c r="BR470" s="99"/>
      <c r="BS470" s="99"/>
      <c r="BT470" s="99"/>
      <c r="BU470" s="99"/>
      <c r="BV470" s="99"/>
      <c r="BW470" s="99"/>
      <c r="BX470" s="99"/>
      <c r="BY470" s="99"/>
      <c r="BZ470" s="99"/>
      <c r="CA470" s="99"/>
      <c r="CB470" s="99"/>
      <c r="CC470" s="99"/>
      <c r="CD470" s="99"/>
      <c r="CE470" s="99"/>
      <c r="CF470" s="99"/>
      <c r="CG470" s="99"/>
      <c r="CH470" s="99"/>
      <c r="CI470" s="99"/>
      <c r="CJ470" s="99"/>
      <c r="CK470" s="99"/>
      <c r="CL470" s="99"/>
      <c r="CM470" s="99"/>
      <c r="CN470" s="99"/>
      <c r="CO470" s="99"/>
      <c r="CP470" s="99"/>
      <c r="CQ470" s="99"/>
      <c r="CR470" s="99"/>
      <c r="CS470" s="99"/>
      <c r="CT470" s="99"/>
      <c r="CU470" s="99"/>
      <c r="CV470" s="99"/>
      <c r="CW470" s="99"/>
      <c r="CX470" s="99"/>
      <c r="CY470" s="99"/>
      <c r="CZ470" s="99"/>
      <c r="DA470" s="99"/>
      <c r="DB470" s="99"/>
      <c r="DC470" s="99"/>
      <c r="DD470" s="99"/>
      <c r="DE470" s="99"/>
      <c r="DF470" s="99"/>
      <c r="DG470" s="99"/>
    </row>
    <row r="471" spans="1:111">
      <c r="AJ471" s="99"/>
      <c r="AK471" s="99"/>
      <c r="AL471" s="99"/>
      <c r="AM471" s="99"/>
      <c r="AN471" s="99"/>
      <c r="AO471" s="99"/>
      <c r="AP471" s="99"/>
      <c r="AQ471" s="99"/>
      <c r="AR471" s="99"/>
      <c r="AS471" s="99"/>
      <c r="AT471" s="99"/>
      <c r="AU471" s="99"/>
      <c r="AV471" s="99"/>
      <c r="AW471" s="99"/>
      <c r="AX471" s="99"/>
      <c r="AY471" s="99"/>
      <c r="AZ471" s="99"/>
      <c r="BA471" s="99"/>
      <c r="BB471" s="99"/>
      <c r="BC471" s="99"/>
      <c r="BD471" s="99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99"/>
      <c r="CE471" s="99"/>
      <c r="CF471" s="99"/>
      <c r="CG471" s="99"/>
      <c r="CH471" s="99"/>
      <c r="CI471" s="99"/>
      <c r="CJ471" s="99"/>
      <c r="CK471" s="99"/>
      <c r="CL471" s="99"/>
      <c r="CM471" s="99"/>
      <c r="CN471" s="99"/>
      <c r="CO471" s="99"/>
      <c r="CP471" s="99"/>
      <c r="CQ471" s="99"/>
      <c r="CR471" s="99"/>
      <c r="CS471" s="99"/>
      <c r="CT471" s="99"/>
      <c r="CU471" s="99"/>
      <c r="CV471" s="99"/>
      <c r="CW471" s="99"/>
      <c r="CX471" s="99"/>
      <c r="CY471" s="99"/>
      <c r="CZ471" s="99"/>
      <c r="DA471" s="99"/>
      <c r="DB471" s="99"/>
      <c r="DC471" s="99"/>
      <c r="DD471" s="99"/>
      <c r="DE471" s="99"/>
      <c r="DF471" s="99"/>
      <c r="DG471" s="99"/>
    </row>
    <row r="472" spans="1:111">
      <c r="AJ472" s="99"/>
      <c r="AK472" s="99"/>
      <c r="AL472" s="99"/>
      <c r="AM472" s="99"/>
      <c r="AN472" s="99"/>
      <c r="AO472" s="99"/>
      <c r="AP472" s="99"/>
      <c r="AQ472" s="99"/>
      <c r="AR472" s="99"/>
      <c r="AS472" s="99"/>
      <c r="AT472" s="99"/>
      <c r="AU472" s="99"/>
      <c r="AV472" s="99"/>
      <c r="AW472" s="99"/>
      <c r="AX472" s="99"/>
      <c r="AY472" s="99"/>
      <c r="AZ472" s="99"/>
      <c r="BA472" s="99"/>
      <c r="BB472" s="99"/>
      <c r="BC472" s="99"/>
      <c r="BD472" s="99"/>
      <c r="BE472" s="99"/>
      <c r="BF472" s="99"/>
      <c r="BG472" s="99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99"/>
      <c r="CE472" s="99"/>
      <c r="CF472" s="99"/>
      <c r="CG472" s="99"/>
      <c r="CH472" s="99"/>
      <c r="CI472" s="99"/>
      <c r="CJ472" s="99"/>
      <c r="CK472" s="99"/>
      <c r="CL472" s="99"/>
      <c r="CM472" s="99"/>
      <c r="CN472" s="99"/>
      <c r="CO472" s="99"/>
      <c r="CP472" s="99"/>
      <c r="CQ472" s="99"/>
      <c r="CR472" s="99"/>
      <c r="CS472" s="99"/>
      <c r="CT472" s="99"/>
      <c r="CU472" s="99"/>
      <c r="CV472" s="99"/>
      <c r="CW472" s="99"/>
      <c r="CX472" s="99"/>
      <c r="CY472" s="99"/>
      <c r="CZ472" s="99"/>
      <c r="DA472" s="99"/>
      <c r="DB472" s="99"/>
      <c r="DC472" s="99"/>
      <c r="DD472" s="99"/>
      <c r="DE472" s="99"/>
      <c r="DF472" s="99"/>
      <c r="DG472" s="99"/>
    </row>
    <row r="473" spans="1:111">
      <c r="AJ473" s="99"/>
      <c r="AK473" s="99"/>
      <c r="AL473" s="99"/>
      <c r="AM473" s="99"/>
      <c r="AN473" s="99"/>
      <c r="AO473" s="99"/>
      <c r="AP473" s="99"/>
      <c r="AQ473" s="99"/>
      <c r="AR473" s="99"/>
      <c r="AS473" s="99"/>
      <c r="AT473" s="99"/>
      <c r="AU473" s="99"/>
      <c r="AV473" s="99"/>
      <c r="AW473" s="99"/>
      <c r="AX473" s="99"/>
      <c r="AY473" s="99"/>
      <c r="AZ473" s="99"/>
      <c r="BA473" s="99"/>
      <c r="BB473" s="99"/>
      <c r="BC473" s="99"/>
      <c r="BD473" s="99"/>
      <c r="BE473" s="99"/>
      <c r="BF473" s="99"/>
      <c r="BG473" s="99"/>
      <c r="BH473" s="99"/>
      <c r="BI473" s="99"/>
      <c r="BJ473" s="99"/>
      <c r="BK473" s="99"/>
      <c r="BL473" s="99"/>
      <c r="BM473" s="99"/>
      <c r="BN473" s="99"/>
      <c r="BO473" s="99"/>
      <c r="BP473" s="99"/>
      <c r="BQ473" s="99"/>
      <c r="BR473" s="99"/>
      <c r="BS473" s="99"/>
      <c r="BT473" s="99"/>
      <c r="BU473" s="99"/>
      <c r="BV473" s="99"/>
      <c r="BW473" s="99"/>
      <c r="BX473" s="99"/>
      <c r="BY473" s="99"/>
      <c r="BZ473" s="99"/>
      <c r="CA473" s="99"/>
      <c r="CB473" s="99"/>
      <c r="CC473" s="99"/>
      <c r="CD473" s="99"/>
      <c r="CE473" s="99"/>
      <c r="CF473" s="99"/>
      <c r="CG473" s="99"/>
      <c r="CH473" s="99"/>
      <c r="CI473" s="99"/>
      <c r="CJ473" s="99"/>
      <c r="CK473" s="99"/>
      <c r="CL473" s="99"/>
      <c r="CM473" s="99"/>
      <c r="CN473" s="99"/>
      <c r="CO473" s="99"/>
      <c r="CP473" s="99"/>
      <c r="CQ473" s="99"/>
      <c r="CR473" s="99"/>
      <c r="CS473" s="99"/>
      <c r="CT473" s="99"/>
      <c r="CU473" s="99"/>
      <c r="CV473" s="99"/>
      <c r="CW473" s="99"/>
      <c r="CX473" s="99"/>
      <c r="CY473" s="99"/>
      <c r="CZ473" s="99"/>
      <c r="DA473" s="99"/>
      <c r="DB473" s="99"/>
      <c r="DC473" s="99"/>
      <c r="DD473" s="99"/>
      <c r="DE473" s="99"/>
      <c r="DF473" s="99"/>
      <c r="DG473" s="99"/>
    </row>
    <row r="474" spans="1:111">
      <c r="AJ474" s="99"/>
      <c r="AK474" s="99"/>
      <c r="AL474" s="99"/>
      <c r="AM474" s="99"/>
      <c r="AN474" s="99"/>
      <c r="AO474" s="99"/>
      <c r="AP474" s="99"/>
      <c r="AQ474" s="99"/>
      <c r="AR474" s="99"/>
      <c r="AS474" s="99"/>
      <c r="AT474" s="99"/>
      <c r="AU474" s="99"/>
      <c r="AV474" s="99"/>
      <c r="AW474" s="99"/>
      <c r="AX474" s="99"/>
      <c r="AY474" s="99"/>
      <c r="AZ474" s="99"/>
      <c r="BA474" s="99"/>
      <c r="BB474" s="99"/>
      <c r="BC474" s="99"/>
      <c r="BD474" s="99"/>
      <c r="BE474" s="99"/>
      <c r="BF474" s="99"/>
      <c r="BG474" s="99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99"/>
      <c r="CE474" s="99"/>
      <c r="CF474" s="99"/>
      <c r="CG474" s="99"/>
      <c r="CH474" s="99"/>
      <c r="CI474" s="99"/>
      <c r="CJ474" s="99"/>
      <c r="CK474" s="99"/>
      <c r="CL474" s="99"/>
      <c r="CM474" s="99"/>
      <c r="CN474" s="99"/>
      <c r="CO474" s="99"/>
      <c r="CP474" s="99"/>
      <c r="CQ474" s="99"/>
      <c r="CR474" s="99"/>
      <c r="CS474" s="99"/>
      <c r="CT474" s="99"/>
      <c r="CU474" s="99"/>
      <c r="CV474" s="99"/>
      <c r="CW474" s="99"/>
      <c r="CX474" s="99"/>
      <c r="CY474" s="99"/>
      <c r="CZ474" s="99"/>
      <c r="DA474" s="99"/>
      <c r="DB474" s="99"/>
      <c r="DC474" s="99"/>
      <c r="DD474" s="99"/>
      <c r="DE474" s="99"/>
      <c r="DF474" s="99"/>
      <c r="DG474" s="99"/>
    </row>
  </sheetData>
  <mergeCells count="34">
    <mergeCell ref="A35:E35"/>
    <mergeCell ref="B2:E2"/>
    <mergeCell ref="B3:E3"/>
    <mergeCell ref="B4:E4"/>
    <mergeCell ref="B5:E5"/>
    <mergeCell ref="B6:E6"/>
    <mergeCell ref="A10:E10"/>
    <mergeCell ref="A11:E11"/>
    <mergeCell ref="A16:E16"/>
    <mergeCell ref="A20:E20"/>
    <mergeCell ref="A24:E24"/>
    <mergeCell ref="A30:E30"/>
    <mergeCell ref="A102:E102"/>
    <mergeCell ref="B38:E38"/>
    <mergeCell ref="A41:E41"/>
    <mergeCell ref="A42:E42"/>
    <mergeCell ref="B54:E54"/>
    <mergeCell ref="B56:E56"/>
    <mergeCell ref="A60:E60"/>
    <mergeCell ref="A61:E61"/>
    <mergeCell ref="A68:E68"/>
    <mergeCell ref="A95:E95"/>
    <mergeCell ref="B98:E98"/>
    <mergeCell ref="A101:E101"/>
    <mergeCell ref="A169:E169"/>
    <mergeCell ref="A173:E173"/>
    <mergeCell ref="B178:E178"/>
    <mergeCell ref="A104:E104"/>
    <mergeCell ref="A106:E106"/>
    <mergeCell ref="B109:E109"/>
    <mergeCell ref="B111:E111"/>
    <mergeCell ref="A116:E116"/>
    <mergeCell ref="A138:E138"/>
    <mergeCell ref="A115:E1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98F2-FEFE-4F8A-894A-5EF554B95E3C}">
  <sheetPr>
    <tabColor rgb="FF92D050"/>
  </sheetPr>
  <dimension ref="A1:AI11"/>
  <sheetViews>
    <sheetView workbookViewId="0">
      <selection activeCell="A5" sqref="A5"/>
    </sheetView>
  </sheetViews>
  <sheetFormatPr defaultColWidth="8" defaultRowHeight="12.75" outlineLevelRow="1"/>
  <cols>
    <col min="1" max="1" width="33.125" style="131" customWidth="1"/>
    <col min="2" max="2" width="8" style="144" customWidth="1"/>
    <col min="3" max="25" width="8.875" style="144" customWidth="1"/>
    <col min="26" max="31" width="8.875" style="144" bestFit="1" customWidth="1"/>
    <col min="32" max="32" width="11.125" style="144" bestFit="1" customWidth="1"/>
    <col min="33" max="35" width="10.125" style="131" customWidth="1"/>
    <col min="36" max="16384" width="8" style="131"/>
  </cols>
  <sheetData>
    <row r="1" spans="1:35" ht="18.75" customHeight="1">
      <c r="A1" s="130" t="s">
        <v>368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</row>
    <row r="2" spans="1:35" s="133" customFormat="1" ht="18.75" customHeight="1">
      <c r="A2" s="100" t="s">
        <v>369</v>
      </c>
      <c r="B2" s="101" t="s">
        <v>199</v>
      </c>
      <c r="C2" s="101" t="s">
        <v>316</v>
      </c>
      <c r="D2" s="101" t="s">
        <v>317</v>
      </c>
      <c r="E2" s="101" t="s">
        <v>198</v>
      </c>
      <c r="F2" s="101" t="s">
        <v>197</v>
      </c>
      <c r="G2" s="101" t="s">
        <v>196</v>
      </c>
      <c r="H2" s="101" t="s">
        <v>195</v>
      </c>
      <c r="I2" s="101" t="s">
        <v>194</v>
      </c>
      <c r="J2" s="101" t="s">
        <v>193</v>
      </c>
      <c r="K2" s="101" t="s">
        <v>192</v>
      </c>
      <c r="L2" s="101" t="s">
        <v>191</v>
      </c>
      <c r="M2" s="101" t="s">
        <v>190</v>
      </c>
      <c r="N2" s="101" t="s">
        <v>189</v>
      </c>
      <c r="O2" s="101" t="s">
        <v>188</v>
      </c>
      <c r="P2" s="101" t="s">
        <v>187</v>
      </c>
      <c r="Q2" s="101" t="s">
        <v>186</v>
      </c>
      <c r="R2" s="101" t="s">
        <v>185</v>
      </c>
      <c r="S2" s="101" t="s">
        <v>184</v>
      </c>
      <c r="T2" s="101" t="s">
        <v>183</v>
      </c>
      <c r="U2" s="101" t="s">
        <v>182</v>
      </c>
      <c r="V2" s="101" t="s">
        <v>181</v>
      </c>
      <c r="W2" s="101" t="s">
        <v>180</v>
      </c>
      <c r="X2" s="101" t="s">
        <v>179</v>
      </c>
      <c r="Y2" s="101" t="s">
        <v>178</v>
      </c>
      <c r="Z2" s="101" t="s">
        <v>177</v>
      </c>
      <c r="AA2" s="101" t="s">
        <v>176</v>
      </c>
      <c r="AB2" s="101" t="s">
        <v>175</v>
      </c>
      <c r="AC2" s="101" t="s">
        <v>174</v>
      </c>
      <c r="AD2" s="101" t="s">
        <v>173</v>
      </c>
      <c r="AE2" s="101" t="s">
        <v>172</v>
      </c>
      <c r="AF2" s="101" t="s">
        <v>16</v>
      </c>
      <c r="AG2" s="132"/>
      <c r="AH2" s="132"/>
      <c r="AI2" s="132"/>
    </row>
    <row r="3" spans="1:35" s="133" customFormat="1" ht="18.75" customHeight="1">
      <c r="A3" s="134" t="s">
        <v>370</v>
      </c>
      <c r="B3" s="98">
        <f ca="1">DRE!B3</f>
        <v>2494694.0933939526</v>
      </c>
      <c r="C3" s="98">
        <f ca="1">DRE!C3</f>
        <v>2819284.5044386894</v>
      </c>
      <c r="D3" s="98">
        <f ca="1">DRE!D3</f>
        <v>3041520.5279015359</v>
      </c>
      <c r="E3" s="98">
        <f ca="1">DRE!E3</f>
        <v>3263819.0402484285</v>
      </c>
      <c r="F3" s="98">
        <f ca="1">DRE!F3</f>
        <v>3467810.5921678622</v>
      </c>
      <c r="G3" s="98">
        <f ca="1">DRE!G3</f>
        <v>4778468.0641965009</v>
      </c>
      <c r="H3" s="98">
        <f ca="1">DRE!H3</f>
        <v>5472539.2296337914</v>
      </c>
      <c r="I3" s="98">
        <f ca="1">DRE!I3</f>
        <v>6199412.2391460994</v>
      </c>
      <c r="J3" s="98">
        <f ca="1">DRE!J3</f>
        <v>6971180.6502872035</v>
      </c>
      <c r="K3" s="98">
        <f ca="1">DRE!K3</f>
        <v>7788385.0841498533</v>
      </c>
      <c r="L3" s="98">
        <f ca="1">DRE!L3</f>
        <v>8651586.6054815669</v>
      </c>
      <c r="M3" s="98">
        <f ca="1">DRE!M3</f>
        <v>9560244.5931895971</v>
      </c>
      <c r="N3" s="98">
        <f ca="1">DRE!N3</f>
        <v>9997658.1663611159</v>
      </c>
      <c r="O3" s="98">
        <f ca="1">DRE!O3</f>
        <v>10427413.319304874</v>
      </c>
      <c r="P3" s="98">
        <f ca="1">DRE!P3</f>
        <v>10857739.758823536</v>
      </c>
      <c r="Q3" s="98">
        <f ca="1">DRE!Q3</f>
        <v>11288627.263089715</v>
      </c>
      <c r="R3" s="98">
        <f ca="1">DRE!R3</f>
        <v>11720626.675023545</v>
      </c>
      <c r="S3" s="98">
        <f ca="1">DRE!S3</f>
        <v>12153197.373532275</v>
      </c>
      <c r="T3" s="98">
        <f ca="1">DRE!T3</f>
        <v>12586879.979708659</v>
      </c>
      <c r="U3" s="98">
        <f ca="1">DRE!U3</f>
        <v>13021133.872459944</v>
      </c>
      <c r="V3" s="98">
        <f ca="1">DRE!V3</f>
        <v>13455948.82995875</v>
      </c>
      <c r="W3" s="98">
        <f ca="1">DRE!W3</f>
        <v>13891875.6951252</v>
      </c>
      <c r="X3" s="98">
        <f ca="1">DRE!X3</f>
        <v>14327823.003946424</v>
      </c>
      <c r="Y3" s="98">
        <f ca="1">DRE!Y3</f>
        <v>14765422.841528047</v>
      </c>
      <c r="Z3" s="98">
        <f ca="1">DRE!Z3</f>
        <v>15203053.344591824</v>
      </c>
      <c r="AA3" s="98">
        <f ca="1">DRE!AA3</f>
        <v>15642336.376415996</v>
      </c>
      <c r="AB3" s="98">
        <f ca="1">DRE!AB3</f>
        <v>16081650.073722327</v>
      </c>
      <c r="AC3" s="98">
        <f ca="1">DRE!AC3</f>
        <v>16522065.456868919</v>
      </c>
      <c r="AD3" s="98">
        <f ca="1">DRE!AD3</f>
        <v>16963052.126590416</v>
      </c>
      <c r="AE3" s="98">
        <f ca="1">DRE!AE3</f>
        <v>17405150.703979567</v>
      </c>
      <c r="AF3" s="135">
        <f t="shared" ref="AF3:AF9" ca="1" si="0">SUM(B3:AE3)</f>
        <v>310820600.08526623</v>
      </c>
      <c r="AG3" s="132"/>
      <c r="AH3" s="132"/>
      <c r="AI3" s="132"/>
    </row>
    <row r="4" spans="1:35" s="133" customFormat="1" ht="18.75" customHeight="1">
      <c r="A4" s="136" t="s">
        <v>371</v>
      </c>
      <c r="B4" s="102">
        <f ca="1">3.65%*B3</f>
        <v>91056.334408879266</v>
      </c>
      <c r="C4" s="102">
        <f ca="1">3.65%*C3</f>
        <v>102903.88441201216</v>
      </c>
      <c r="D4" s="102">
        <f ca="1">3.65%*D3</f>
        <v>111015.49926840606</v>
      </c>
      <c r="E4" s="102">
        <f t="shared" ref="E4:AE4" ca="1" si="1">3.65%*E3</f>
        <v>119129.39496906764</v>
      </c>
      <c r="F4" s="102">
        <f t="shared" ca="1" si="1"/>
        <v>126575.08661412697</v>
      </c>
      <c r="G4" s="102">
        <f t="shared" ca="1" si="1"/>
        <v>174414.08434317226</v>
      </c>
      <c r="H4" s="102">
        <f t="shared" ca="1" si="1"/>
        <v>199747.68188163338</v>
      </c>
      <c r="I4" s="102">
        <f t="shared" ca="1" si="1"/>
        <v>226278.54672883262</v>
      </c>
      <c r="J4" s="102">
        <f t="shared" ca="1" si="1"/>
        <v>254448.09373548292</v>
      </c>
      <c r="K4" s="102">
        <f t="shared" ca="1" si="1"/>
        <v>284276.05557146965</v>
      </c>
      <c r="L4" s="102">
        <f t="shared" ca="1" si="1"/>
        <v>315782.91110007715</v>
      </c>
      <c r="M4" s="102">
        <f t="shared" ca="1" si="1"/>
        <v>348948.92765142029</v>
      </c>
      <c r="N4" s="102">
        <f t="shared" ca="1" si="1"/>
        <v>364914.52307218069</v>
      </c>
      <c r="O4" s="102">
        <f t="shared" ca="1" si="1"/>
        <v>380600.5861546279</v>
      </c>
      <c r="P4" s="102">
        <f t="shared" ca="1" si="1"/>
        <v>396307.50119705906</v>
      </c>
      <c r="Q4" s="102">
        <f t="shared" ca="1" si="1"/>
        <v>412034.89510277455</v>
      </c>
      <c r="R4" s="102">
        <f t="shared" ca="1" si="1"/>
        <v>427802.87363835936</v>
      </c>
      <c r="S4" s="102">
        <f t="shared" ca="1" si="1"/>
        <v>443591.704133928</v>
      </c>
      <c r="T4" s="102">
        <f t="shared" ca="1" si="1"/>
        <v>459421.11925936601</v>
      </c>
      <c r="U4" s="102">
        <f t="shared" ca="1" si="1"/>
        <v>475271.38634478796</v>
      </c>
      <c r="V4" s="102">
        <f t="shared" ca="1" si="1"/>
        <v>491142.13229349436</v>
      </c>
      <c r="W4" s="102">
        <f t="shared" ca="1" si="1"/>
        <v>507053.46287206974</v>
      </c>
      <c r="X4" s="102">
        <f t="shared" ca="1" si="1"/>
        <v>522965.53964404442</v>
      </c>
      <c r="Y4" s="102">
        <f t="shared" ca="1" si="1"/>
        <v>538937.93371577363</v>
      </c>
      <c r="Z4" s="102">
        <f t="shared" ca="1" si="1"/>
        <v>554911.44707760157</v>
      </c>
      <c r="AA4" s="102">
        <f t="shared" ca="1" si="1"/>
        <v>570945.27773918386</v>
      </c>
      <c r="AB4" s="102">
        <f t="shared" ca="1" si="1"/>
        <v>586980.22769086494</v>
      </c>
      <c r="AC4" s="102">
        <f t="shared" ca="1" si="1"/>
        <v>603055.38917571551</v>
      </c>
      <c r="AD4" s="102">
        <f t="shared" ca="1" si="1"/>
        <v>619151.40262055013</v>
      </c>
      <c r="AE4" s="102">
        <f t="shared" ca="1" si="1"/>
        <v>635288.00069525419</v>
      </c>
      <c r="AF4" s="137">
        <f t="shared" ca="1" si="0"/>
        <v>11344951.903112216</v>
      </c>
      <c r="AG4" s="132"/>
      <c r="AH4" s="132"/>
      <c r="AI4" s="132"/>
    </row>
    <row r="5" spans="1:35" s="133" customFormat="1" ht="18.75" customHeight="1">
      <c r="A5" s="138" t="s">
        <v>372</v>
      </c>
      <c r="B5" s="137">
        <f ca="1">SUM(B7:B8)</f>
        <v>175575.52747151622</v>
      </c>
      <c r="C5" s="137">
        <f ca="1">SUM(C7:C8)</f>
        <v>201542.76035509515</v>
      </c>
      <c r="D5" s="137">
        <f ca="1">SUM(D7:D8)</f>
        <v>219321.64223212283</v>
      </c>
      <c r="E5" s="137">
        <f t="shared" ref="E5:AE5" ca="1" si="2">SUM(E7:E8)</f>
        <v>237105.52321987427</v>
      </c>
      <c r="F5" s="137">
        <f t="shared" ca="1" si="2"/>
        <v>253424.84737342899</v>
      </c>
      <c r="G5" s="137">
        <f t="shared" ca="1" si="2"/>
        <v>358277.44513572007</v>
      </c>
      <c r="H5" s="137">
        <f t="shared" ca="1" si="2"/>
        <v>413803.13837070332</v>
      </c>
      <c r="I5" s="137">
        <f t="shared" ca="1" si="2"/>
        <v>471952.9791316879</v>
      </c>
      <c r="J5" s="137">
        <f t="shared" ca="1" si="2"/>
        <v>533694.45202297624</v>
      </c>
      <c r="K5" s="137">
        <f t="shared" ca="1" si="2"/>
        <v>599070.80673198833</v>
      </c>
      <c r="L5" s="137">
        <f t="shared" ca="1" si="2"/>
        <v>668126.92843852541</v>
      </c>
      <c r="M5" s="137">
        <f t="shared" ca="1" si="2"/>
        <v>740819.56745516777</v>
      </c>
      <c r="N5" s="137">
        <f t="shared" ca="1" si="2"/>
        <v>775812.65330888925</v>
      </c>
      <c r="O5" s="137">
        <f t="shared" ca="1" si="2"/>
        <v>810193.06554438989</v>
      </c>
      <c r="P5" s="137">
        <f t="shared" ca="1" si="2"/>
        <v>844619.18070588296</v>
      </c>
      <c r="Q5" s="137">
        <f t="shared" ca="1" si="2"/>
        <v>879090.18104717718</v>
      </c>
      <c r="R5" s="137">
        <f t="shared" ca="1" si="2"/>
        <v>913650.13400188356</v>
      </c>
      <c r="S5" s="137">
        <f t="shared" ca="1" si="2"/>
        <v>948255.78988258203</v>
      </c>
      <c r="T5" s="137">
        <f t="shared" ca="1" si="2"/>
        <v>982950.39837669278</v>
      </c>
      <c r="U5" s="137">
        <f t="shared" ca="1" si="2"/>
        <v>1017690.7097967956</v>
      </c>
      <c r="V5" s="137">
        <f t="shared" ca="1" si="2"/>
        <v>1052475.9063967001</v>
      </c>
      <c r="W5" s="137">
        <f t="shared" ca="1" si="2"/>
        <v>1087350.055610016</v>
      </c>
      <c r="X5" s="137">
        <f t="shared" ca="1" si="2"/>
        <v>1122225.840315714</v>
      </c>
      <c r="Y5" s="137">
        <f t="shared" ca="1" si="2"/>
        <v>1157233.8273222437</v>
      </c>
      <c r="Z5" s="137">
        <f t="shared" ca="1" si="2"/>
        <v>1192244.2675673459</v>
      </c>
      <c r="AA5" s="137">
        <f t="shared" ca="1" si="2"/>
        <v>1227386.9101132797</v>
      </c>
      <c r="AB5" s="137">
        <f t="shared" ca="1" si="2"/>
        <v>1262532.0058977862</v>
      </c>
      <c r="AC5" s="137">
        <f t="shared" ca="1" si="2"/>
        <v>1297765.2365495134</v>
      </c>
      <c r="AD5" s="137">
        <f t="shared" ca="1" si="2"/>
        <v>1333044.1701272333</v>
      </c>
      <c r="AE5" s="137">
        <f t="shared" ca="1" si="2"/>
        <v>1368412.0563183653</v>
      </c>
      <c r="AF5" s="137">
        <f t="shared" ca="1" si="0"/>
        <v>24145648.006821293</v>
      </c>
    </row>
    <row r="6" spans="1:35" s="108" customFormat="1" ht="18.75" customHeight="1" outlineLevel="1">
      <c r="A6" s="139" t="s">
        <v>373</v>
      </c>
      <c r="B6" s="135">
        <f ca="1">32%*B3</f>
        <v>798302.10988606489</v>
      </c>
      <c r="C6" s="135">
        <f ca="1">32%*C3</f>
        <v>902171.04142038058</v>
      </c>
      <c r="D6" s="135">
        <f ca="1">32%*D3</f>
        <v>973286.56892849144</v>
      </c>
      <c r="E6" s="135">
        <f t="shared" ref="E6:AE6" ca="1" si="3">32%*E3</f>
        <v>1044422.0928794971</v>
      </c>
      <c r="F6" s="135">
        <f t="shared" ca="1" si="3"/>
        <v>1109699.3894937159</v>
      </c>
      <c r="G6" s="135">
        <f t="shared" ca="1" si="3"/>
        <v>1529109.7805428803</v>
      </c>
      <c r="H6" s="135">
        <f t="shared" ca="1" si="3"/>
        <v>1751212.5534828133</v>
      </c>
      <c r="I6" s="135">
        <f t="shared" ca="1" si="3"/>
        <v>1983811.9165267518</v>
      </c>
      <c r="J6" s="135">
        <f t="shared" ca="1" si="3"/>
        <v>2230777.808091905</v>
      </c>
      <c r="K6" s="135">
        <f t="shared" ca="1" si="3"/>
        <v>2492283.2269279533</v>
      </c>
      <c r="L6" s="135">
        <f t="shared" ca="1" si="3"/>
        <v>2768507.7137541017</v>
      </c>
      <c r="M6" s="135">
        <f t="shared" ca="1" si="3"/>
        <v>3059278.2698206711</v>
      </c>
      <c r="N6" s="135">
        <f t="shared" ca="1" si="3"/>
        <v>3199250.613235557</v>
      </c>
      <c r="O6" s="135">
        <f t="shared" ca="1" si="3"/>
        <v>3336772.26217756</v>
      </c>
      <c r="P6" s="135">
        <f t="shared" ca="1" si="3"/>
        <v>3474476.7228235318</v>
      </c>
      <c r="Q6" s="135">
        <f t="shared" ca="1" si="3"/>
        <v>3612360.7241887087</v>
      </c>
      <c r="R6" s="135">
        <f t="shared" ca="1" si="3"/>
        <v>3750600.5360075342</v>
      </c>
      <c r="S6" s="135">
        <f t="shared" ca="1" si="3"/>
        <v>3889023.1595303281</v>
      </c>
      <c r="T6" s="135">
        <f t="shared" ca="1" si="3"/>
        <v>4027801.5935067707</v>
      </c>
      <c r="U6" s="135">
        <f t="shared" ca="1" si="3"/>
        <v>4166762.8391871825</v>
      </c>
      <c r="V6" s="135">
        <f t="shared" ca="1" si="3"/>
        <v>4305903.6255868003</v>
      </c>
      <c r="W6" s="135">
        <f t="shared" ca="1" si="3"/>
        <v>4445400.222440064</v>
      </c>
      <c r="X6" s="135">
        <f t="shared" ca="1" si="3"/>
        <v>4584903.3612628561</v>
      </c>
      <c r="Y6" s="135">
        <f t="shared" ca="1" si="3"/>
        <v>4724935.3092889749</v>
      </c>
      <c r="Z6" s="135">
        <f t="shared" ca="1" si="3"/>
        <v>4864977.0702693835</v>
      </c>
      <c r="AA6" s="135">
        <f t="shared" ca="1" si="3"/>
        <v>5005547.6404531188</v>
      </c>
      <c r="AB6" s="135">
        <f t="shared" ca="1" si="3"/>
        <v>5146128.0235911449</v>
      </c>
      <c r="AC6" s="135">
        <f t="shared" ca="1" si="3"/>
        <v>5287060.9461980537</v>
      </c>
      <c r="AD6" s="135">
        <f t="shared" ca="1" si="3"/>
        <v>5428176.680508933</v>
      </c>
      <c r="AE6" s="135">
        <f t="shared" ca="1" si="3"/>
        <v>5569648.2252734611</v>
      </c>
      <c r="AF6" s="135">
        <f t="shared" ca="1" si="0"/>
        <v>99462592.027285174</v>
      </c>
      <c r="AG6" s="140"/>
      <c r="AH6" s="140"/>
      <c r="AI6" s="140"/>
    </row>
    <row r="7" spans="1:35" s="108" customFormat="1" ht="18.75" customHeight="1" outlineLevel="1">
      <c r="A7" s="141" t="s">
        <v>374</v>
      </c>
      <c r="B7" s="135">
        <f ca="1">15%*B6</f>
        <v>119745.31648290972</v>
      </c>
      <c r="C7" s="135">
        <f ca="1">15%*C6</f>
        <v>135325.65621305708</v>
      </c>
      <c r="D7" s="135">
        <f ca="1">15%*D6</f>
        <v>145992.9853392737</v>
      </c>
      <c r="E7" s="135">
        <f ca="1">15%*E6</f>
        <v>156663.31393192455</v>
      </c>
      <c r="F7" s="135">
        <f t="shared" ref="F7:AF7" ca="1" si="4">15%*F6</f>
        <v>166454.90842405739</v>
      </c>
      <c r="G7" s="135">
        <f t="shared" ca="1" si="4"/>
        <v>229366.46708143203</v>
      </c>
      <c r="H7" s="135">
        <f t="shared" ca="1" si="4"/>
        <v>262681.88302242197</v>
      </c>
      <c r="I7" s="135">
        <f t="shared" ca="1" si="4"/>
        <v>297571.78747901274</v>
      </c>
      <c r="J7" s="135">
        <f t="shared" ca="1" si="4"/>
        <v>334616.67121378571</v>
      </c>
      <c r="K7" s="135">
        <f t="shared" ca="1" si="4"/>
        <v>373842.48403919296</v>
      </c>
      <c r="L7" s="135">
        <f t="shared" ca="1" si="4"/>
        <v>415276.15706311521</v>
      </c>
      <c r="M7" s="135">
        <f t="shared" ca="1" si="4"/>
        <v>458891.74047310062</v>
      </c>
      <c r="N7" s="135">
        <f t="shared" ca="1" si="4"/>
        <v>479887.59198533354</v>
      </c>
      <c r="O7" s="135">
        <f t="shared" ca="1" si="4"/>
        <v>500515.83932663396</v>
      </c>
      <c r="P7" s="135">
        <f t="shared" ca="1" si="4"/>
        <v>521171.50842352974</v>
      </c>
      <c r="Q7" s="135">
        <f t="shared" ca="1" si="4"/>
        <v>541854.10862830631</v>
      </c>
      <c r="R7" s="135">
        <f t="shared" ca="1" si="4"/>
        <v>562590.08040113014</v>
      </c>
      <c r="S7" s="135">
        <f t="shared" ca="1" si="4"/>
        <v>583353.47392954922</v>
      </c>
      <c r="T7" s="135">
        <f t="shared" ca="1" si="4"/>
        <v>604170.23902601562</v>
      </c>
      <c r="U7" s="135">
        <f t="shared" ca="1" si="4"/>
        <v>625014.4258780774</v>
      </c>
      <c r="V7" s="135">
        <f t="shared" ca="1" si="4"/>
        <v>645885.54383802006</v>
      </c>
      <c r="W7" s="135">
        <f t="shared" ca="1" si="4"/>
        <v>666810.03336600959</v>
      </c>
      <c r="X7" s="135">
        <f t="shared" ca="1" si="4"/>
        <v>687735.50418942841</v>
      </c>
      <c r="Y7" s="135">
        <f t="shared" ca="1" si="4"/>
        <v>708740.29639334616</v>
      </c>
      <c r="Z7" s="135">
        <f t="shared" ca="1" si="4"/>
        <v>729746.56054040755</v>
      </c>
      <c r="AA7" s="135">
        <f t="shared" ca="1" si="4"/>
        <v>750832.14606796775</v>
      </c>
      <c r="AB7" s="135">
        <f t="shared" ca="1" si="4"/>
        <v>771919.20353867172</v>
      </c>
      <c r="AC7" s="135">
        <f t="shared" ca="1" si="4"/>
        <v>793059.14192970807</v>
      </c>
      <c r="AD7" s="135">
        <f t="shared" ca="1" si="4"/>
        <v>814226.50207633991</v>
      </c>
      <c r="AE7" s="135">
        <f t="shared" ca="1" si="4"/>
        <v>835447.23379101919</v>
      </c>
      <c r="AF7" s="135">
        <f t="shared" ca="1" si="4"/>
        <v>14919388.804092776</v>
      </c>
      <c r="AG7" s="140"/>
      <c r="AH7" s="140"/>
      <c r="AI7" s="140"/>
    </row>
    <row r="8" spans="1:35" s="108" customFormat="1" ht="18.75" customHeight="1" outlineLevel="1">
      <c r="A8" s="141" t="s">
        <v>375</v>
      </c>
      <c r="B8" s="135">
        <f ca="1">10%*(B6-240000)</f>
        <v>55830.210988606494</v>
      </c>
      <c r="C8" s="135">
        <f ca="1">10%*(C6-240000)</f>
        <v>66217.104142038064</v>
      </c>
      <c r="D8" s="135">
        <f ca="1">10%*(D6-240000)</f>
        <v>73328.656892849147</v>
      </c>
      <c r="E8" s="135">
        <f ca="1">10%*(E6-240000)</f>
        <v>80442.209287949721</v>
      </c>
      <c r="F8" s="135">
        <f t="shared" ref="F8:AF8" ca="1" si="5">10%*(F6-240000)</f>
        <v>86969.938949371601</v>
      </c>
      <c r="G8" s="135">
        <f t="shared" ca="1" si="5"/>
        <v>128910.97805428803</v>
      </c>
      <c r="H8" s="135">
        <f t="shared" ca="1" si="5"/>
        <v>151121.25534828132</v>
      </c>
      <c r="I8" s="135">
        <f t="shared" ca="1" si="5"/>
        <v>174381.19165267519</v>
      </c>
      <c r="J8" s="135">
        <f t="shared" ca="1" si="5"/>
        <v>199077.7808091905</v>
      </c>
      <c r="K8" s="135">
        <f t="shared" ca="1" si="5"/>
        <v>225228.32269279534</v>
      </c>
      <c r="L8" s="135">
        <f t="shared" ca="1" si="5"/>
        <v>252850.77137541017</v>
      </c>
      <c r="M8" s="135">
        <f t="shared" ca="1" si="5"/>
        <v>281927.82698206714</v>
      </c>
      <c r="N8" s="135">
        <f t="shared" ca="1" si="5"/>
        <v>295925.06132355571</v>
      </c>
      <c r="O8" s="135">
        <f t="shared" ca="1" si="5"/>
        <v>309677.22621775599</v>
      </c>
      <c r="P8" s="135">
        <f t="shared" ca="1" si="5"/>
        <v>323447.67228235322</v>
      </c>
      <c r="Q8" s="135">
        <f t="shared" ca="1" si="5"/>
        <v>337236.07241887087</v>
      </c>
      <c r="R8" s="135">
        <f t="shared" ca="1" si="5"/>
        <v>351060.05360075342</v>
      </c>
      <c r="S8" s="135">
        <f t="shared" ca="1" si="5"/>
        <v>364902.31595303281</v>
      </c>
      <c r="T8" s="135">
        <f t="shared" ca="1" si="5"/>
        <v>378780.1593506771</v>
      </c>
      <c r="U8" s="135">
        <f t="shared" ca="1" si="5"/>
        <v>392676.28391871828</v>
      </c>
      <c r="V8" s="135">
        <f t="shared" ca="1" si="5"/>
        <v>406590.36255868006</v>
      </c>
      <c r="W8" s="135">
        <f t="shared" ca="1" si="5"/>
        <v>420540.0222440064</v>
      </c>
      <c r="X8" s="135">
        <f t="shared" ca="1" si="5"/>
        <v>434490.33612628561</v>
      </c>
      <c r="Y8" s="135">
        <f t="shared" ca="1" si="5"/>
        <v>448493.5309288975</v>
      </c>
      <c r="Z8" s="135">
        <f t="shared" ca="1" si="5"/>
        <v>462497.70702693838</v>
      </c>
      <c r="AA8" s="135">
        <f t="shared" ca="1" si="5"/>
        <v>476554.76404531189</v>
      </c>
      <c r="AB8" s="135">
        <f t="shared" ca="1" si="5"/>
        <v>490612.80235911452</v>
      </c>
      <c r="AC8" s="135">
        <f t="shared" ca="1" si="5"/>
        <v>504706.0946198054</v>
      </c>
      <c r="AD8" s="135">
        <f t="shared" ca="1" si="5"/>
        <v>518817.66805089335</v>
      </c>
      <c r="AE8" s="135">
        <f t="shared" ca="1" si="5"/>
        <v>532964.82252734608</v>
      </c>
      <c r="AF8" s="135">
        <f t="shared" ca="1" si="5"/>
        <v>9922259.2027285174</v>
      </c>
      <c r="AG8" s="140"/>
      <c r="AH8" s="140"/>
      <c r="AI8" s="140"/>
    </row>
    <row r="9" spans="1:35" s="133" customFormat="1" ht="18.75" customHeight="1">
      <c r="A9" s="138" t="s">
        <v>376</v>
      </c>
      <c r="B9" s="137">
        <f ca="1">9%*B6</f>
        <v>71847.18988974583</v>
      </c>
      <c r="C9" s="137">
        <f ca="1">9%*C6</f>
        <v>81195.393727834249</v>
      </c>
      <c r="D9" s="137">
        <f ca="1">9%*D6</f>
        <v>87595.791203564222</v>
      </c>
      <c r="E9" s="137">
        <f t="shared" ref="E9:AE9" ca="1" si="6">9%*E6</f>
        <v>93997.98835915474</v>
      </c>
      <c r="F9" s="137">
        <f t="shared" ca="1" si="6"/>
        <v>99872.945054434429</v>
      </c>
      <c r="G9" s="137">
        <f t="shared" ca="1" si="6"/>
        <v>137619.88024885923</v>
      </c>
      <c r="H9" s="137">
        <f t="shared" ca="1" si="6"/>
        <v>157609.12981345318</v>
      </c>
      <c r="I9" s="137">
        <f t="shared" ca="1" si="6"/>
        <v>178543.07248740765</v>
      </c>
      <c r="J9" s="137">
        <f t="shared" ca="1" si="6"/>
        <v>200770.00272827144</v>
      </c>
      <c r="K9" s="137">
        <f t="shared" ca="1" si="6"/>
        <v>224305.49042351579</v>
      </c>
      <c r="L9" s="137">
        <f t="shared" ca="1" si="6"/>
        <v>249165.69423786915</v>
      </c>
      <c r="M9" s="137">
        <f t="shared" ca="1" si="6"/>
        <v>275335.04428386036</v>
      </c>
      <c r="N9" s="137">
        <f t="shared" ca="1" si="6"/>
        <v>287932.55519120011</v>
      </c>
      <c r="O9" s="137">
        <f t="shared" ca="1" si="6"/>
        <v>300309.50359598041</v>
      </c>
      <c r="P9" s="137">
        <f t="shared" ca="1" si="6"/>
        <v>312702.90505411784</v>
      </c>
      <c r="Q9" s="137">
        <f t="shared" ca="1" si="6"/>
        <v>325112.46517698379</v>
      </c>
      <c r="R9" s="137">
        <f t="shared" ca="1" si="6"/>
        <v>337554.04824067809</v>
      </c>
      <c r="S9" s="137">
        <f t="shared" ca="1" si="6"/>
        <v>350012.08435772953</v>
      </c>
      <c r="T9" s="137">
        <f t="shared" ca="1" si="6"/>
        <v>362502.14341560937</v>
      </c>
      <c r="U9" s="137">
        <f t="shared" ca="1" si="6"/>
        <v>375008.65552684641</v>
      </c>
      <c r="V9" s="137">
        <f t="shared" ca="1" si="6"/>
        <v>387531.32630281203</v>
      </c>
      <c r="W9" s="137">
        <f t="shared" ca="1" si="6"/>
        <v>400086.02001960576</v>
      </c>
      <c r="X9" s="137">
        <f t="shared" ca="1" si="6"/>
        <v>412641.30251365702</v>
      </c>
      <c r="Y9" s="137">
        <f t="shared" ca="1" si="6"/>
        <v>425244.17783600773</v>
      </c>
      <c r="Z9" s="137">
        <f t="shared" ca="1" si="6"/>
        <v>437847.93632424448</v>
      </c>
      <c r="AA9" s="137">
        <f t="shared" ca="1" si="6"/>
        <v>450499.28764078068</v>
      </c>
      <c r="AB9" s="137">
        <f t="shared" ca="1" si="6"/>
        <v>463151.52212320303</v>
      </c>
      <c r="AC9" s="137">
        <f t="shared" ca="1" si="6"/>
        <v>475835.48515782482</v>
      </c>
      <c r="AD9" s="137">
        <f t="shared" ca="1" si="6"/>
        <v>488535.90124580398</v>
      </c>
      <c r="AE9" s="137">
        <f t="shared" ca="1" si="6"/>
        <v>501268.34027461149</v>
      </c>
      <c r="AF9" s="137">
        <f t="shared" ca="1" si="0"/>
        <v>8951633.2824556679</v>
      </c>
      <c r="AH9" s="142"/>
    </row>
    <row r="10" spans="1:35" ht="18.75" customHeight="1">
      <c r="A10" s="143" t="s">
        <v>377</v>
      </c>
      <c r="B10" s="101">
        <f ca="1">B4+B5+B9</f>
        <v>338479.05177014135</v>
      </c>
      <c r="C10" s="101">
        <f ca="1">C4+C5+C9</f>
        <v>385642.03849494155</v>
      </c>
      <c r="D10" s="101">
        <f ca="1">D4+D5+D9</f>
        <v>417932.93270409311</v>
      </c>
      <c r="E10" s="101">
        <f t="shared" ref="E10:AF10" ca="1" si="7">E4+E5+E9</f>
        <v>450232.90654809662</v>
      </c>
      <c r="F10" s="101">
        <f t="shared" ca="1" si="7"/>
        <v>479872.87904199038</v>
      </c>
      <c r="G10" s="101">
        <f t="shared" ca="1" si="7"/>
        <v>670311.40972775151</v>
      </c>
      <c r="H10" s="101">
        <f t="shared" ca="1" si="7"/>
        <v>771159.95006578986</v>
      </c>
      <c r="I10" s="101">
        <f t="shared" ca="1" si="7"/>
        <v>876774.59834792814</v>
      </c>
      <c r="J10" s="101">
        <f t="shared" ca="1" si="7"/>
        <v>988912.54848673055</v>
      </c>
      <c r="K10" s="101">
        <f t="shared" ca="1" si="7"/>
        <v>1107652.3527269736</v>
      </c>
      <c r="L10" s="101">
        <f t="shared" ca="1" si="7"/>
        <v>1233075.5337764719</v>
      </c>
      <c r="M10" s="101">
        <f t="shared" ca="1" si="7"/>
        <v>1365103.5393904485</v>
      </c>
      <c r="N10" s="101">
        <f t="shared" ca="1" si="7"/>
        <v>1428659.7315722699</v>
      </c>
      <c r="O10" s="101">
        <f t="shared" ca="1" si="7"/>
        <v>1491103.1552949981</v>
      </c>
      <c r="P10" s="101">
        <f t="shared" ca="1" si="7"/>
        <v>1553629.5869570598</v>
      </c>
      <c r="Q10" s="101">
        <f t="shared" ca="1" si="7"/>
        <v>1616237.5413269354</v>
      </c>
      <c r="R10" s="101">
        <f t="shared" ca="1" si="7"/>
        <v>1679007.0558809212</v>
      </c>
      <c r="S10" s="101">
        <f t="shared" ca="1" si="7"/>
        <v>1741859.5783742396</v>
      </c>
      <c r="T10" s="101">
        <f t="shared" ca="1" si="7"/>
        <v>1804873.6610516682</v>
      </c>
      <c r="U10" s="101">
        <f t="shared" ca="1" si="7"/>
        <v>1867970.7516684299</v>
      </c>
      <c r="V10" s="101">
        <f t="shared" ca="1" si="7"/>
        <v>1931149.3649930065</v>
      </c>
      <c r="W10" s="101">
        <f t="shared" ca="1" si="7"/>
        <v>1994489.5385016915</v>
      </c>
      <c r="X10" s="101">
        <f t="shared" ca="1" si="7"/>
        <v>2057832.6824734155</v>
      </c>
      <c r="Y10" s="101">
        <f t="shared" ca="1" si="7"/>
        <v>2121415.9388740254</v>
      </c>
      <c r="Z10" s="101">
        <f t="shared" ca="1" si="7"/>
        <v>2185003.6509691919</v>
      </c>
      <c r="AA10" s="101">
        <f t="shared" ca="1" si="7"/>
        <v>2248831.4754932444</v>
      </c>
      <c r="AB10" s="101">
        <f t="shared" ca="1" si="7"/>
        <v>2312663.7557118544</v>
      </c>
      <c r="AC10" s="101">
        <f t="shared" ca="1" si="7"/>
        <v>2376656.1108830534</v>
      </c>
      <c r="AD10" s="101">
        <f t="shared" ca="1" si="7"/>
        <v>2440731.4739935873</v>
      </c>
      <c r="AE10" s="101">
        <f t="shared" ca="1" si="7"/>
        <v>2504968.3972882312</v>
      </c>
      <c r="AF10" s="101">
        <f t="shared" ca="1" si="7"/>
        <v>44442233.192389175</v>
      </c>
    </row>
    <row r="11" spans="1:35">
      <c r="A11" s="133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</row>
  </sheetData>
  <mergeCells count="1">
    <mergeCell ref="B1:AF1"/>
  </mergeCells>
  <phoneticPr fontId="9" type="noConversion"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F622-BFE4-4BF7-8A41-42B6DB809EAC}">
  <sheetPr>
    <tabColor rgb="FF92D050"/>
  </sheetPr>
  <dimension ref="A1:AI23"/>
  <sheetViews>
    <sheetView zoomScaleNormal="100" workbookViewId="0">
      <selection activeCell="A8" sqref="A8"/>
    </sheetView>
  </sheetViews>
  <sheetFormatPr defaultColWidth="9" defaultRowHeight="15" customHeight="1"/>
  <cols>
    <col min="1" max="1" width="33.625" style="163" bestFit="1" customWidth="1"/>
    <col min="2" max="9" width="9.125" style="165" customWidth="1"/>
    <col min="10" max="20" width="10.125" style="165" customWidth="1"/>
    <col min="21" max="21" width="8.875" style="165" customWidth="1"/>
    <col min="22" max="31" width="8.875" style="165" bestFit="1" customWidth="1"/>
    <col min="32" max="32" width="13.125" style="165" customWidth="1"/>
    <col min="33" max="35" width="10.125" style="163" customWidth="1"/>
    <col min="36" max="16384" width="9" style="163"/>
  </cols>
  <sheetData>
    <row r="1" spans="1:35" s="131" customFormat="1" ht="15" customHeight="1">
      <c r="A1" s="100" t="s">
        <v>378</v>
      </c>
      <c r="B1" s="349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1"/>
    </row>
    <row r="2" spans="1:35" s="133" customFormat="1" ht="15" customHeight="1">
      <c r="A2" s="100" t="s">
        <v>379</v>
      </c>
      <c r="B2" s="101" t="s">
        <v>199</v>
      </c>
      <c r="C2" s="101" t="s">
        <v>316</v>
      </c>
      <c r="D2" s="101" t="s">
        <v>317</v>
      </c>
      <c r="E2" s="101" t="s">
        <v>198</v>
      </c>
      <c r="F2" s="101" t="s">
        <v>197</v>
      </c>
      <c r="G2" s="101" t="s">
        <v>196</v>
      </c>
      <c r="H2" s="101" t="s">
        <v>195</v>
      </c>
      <c r="I2" s="101" t="s">
        <v>194</v>
      </c>
      <c r="J2" s="101" t="s">
        <v>193</v>
      </c>
      <c r="K2" s="101" t="s">
        <v>192</v>
      </c>
      <c r="L2" s="101" t="s">
        <v>191</v>
      </c>
      <c r="M2" s="101" t="s">
        <v>190</v>
      </c>
      <c r="N2" s="101" t="s">
        <v>189</v>
      </c>
      <c r="O2" s="101" t="s">
        <v>188</v>
      </c>
      <c r="P2" s="101" t="s">
        <v>187</v>
      </c>
      <c r="Q2" s="101" t="s">
        <v>186</v>
      </c>
      <c r="R2" s="101" t="s">
        <v>185</v>
      </c>
      <c r="S2" s="101" t="s">
        <v>184</v>
      </c>
      <c r="T2" s="101" t="s">
        <v>183</v>
      </c>
      <c r="U2" s="101" t="s">
        <v>182</v>
      </c>
      <c r="V2" s="101" t="s">
        <v>181</v>
      </c>
      <c r="W2" s="101" t="s">
        <v>180</v>
      </c>
      <c r="X2" s="101" t="s">
        <v>179</v>
      </c>
      <c r="Y2" s="101" t="s">
        <v>178</v>
      </c>
      <c r="Z2" s="101" t="s">
        <v>177</v>
      </c>
      <c r="AA2" s="101" t="s">
        <v>176</v>
      </c>
      <c r="AB2" s="101" t="s">
        <v>175</v>
      </c>
      <c r="AC2" s="101" t="s">
        <v>174</v>
      </c>
      <c r="AD2" s="101" t="s">
        <v>173</v>
      </c>
      <c r="AE2" s="101" t="s">
        <v>172</v>
      </c>
      <c r="AF2" s="101" t="s">
        <v>16</v>
      </c>
      <c r="AG2" s="132"/>
      <c r="AH2" s="132"/>
      <c r="AI2" s="132"/>
    </row>
    <row r="3" spans="1:35" s="147" customFormat="1" ht="15" customHeight="1">
      <c r="A3" s="145" t="s">
        <v>380</v>
      </c>
      <c r="B3" s="146">
        <f ca="1">SUM(B4:B6)-B7+B8</f>
        <v>2494694.0933939526</v>
      </c>
      <c r="C3" s="146">
        <f ca="1">SUM(C4:C6)-C7+C8</f>
        <v>2819284.5044386894</v>
      </c>
      <c r="D3" s="146">
        <f ca="1">SUM(D4:D6)-D7+D8</f>
        <v>3041520.5279015359</v>
      </c>
      <c r="E3" s="146">
        <f t="shared" ref="E3:AE3" ca="1" si="0">SUM(E4:E6)-E7+E8</f>
        <v>3263819.0402484285</v>
      </c>
      <c r="F3" s="146">
        <f t="shared" ca="1" si="0"/>
        <v>3467810.5921678622</v>
      </c>
      <c r="G3" s="146">
        <f t="shared" ca="1" si="0"/>
        <v>4778468.0641965009</v>
      </c>
      <c r="H3" s="146">
        <f t="shared" ca="1" si="0"/>
        <v>5472539.2296337914</v>
      </c>
      <c r="I3" s="146">
        <f t="shared" ca="1" si="0"/>
        <v>6199412.2391460994</v>
      </c>
      <c r="J3" s="146">
        <f t="shared" ca="1" si="0"/>
        <v>6971180.6502872035</v>
      </c>
      <c r="K3" s="146">
        <f t="shared" ca="1" si="0"/>
        <v>7788385.0841498533</v>
      </c>
      <c r="L3" s="146">
        <f t="shared" ca="1" si="0"/>
        <v>8651586.6054815669</v>
      </c>
      <c r="M3" s="146">
        <f t="shared" ca="1" si="0"/>
        <v>9560244.5931895971</v>
      </c>
      <c r="N3" s="146">
        <f t="shared" ca="1" si="0"/>
        <v>9997658.1663611159</v>
      </c>
      <c r="O3" s="146">
        <f t="shared" ca="1" si="0"/>
        <v>10427413.319304874</v>
      </c>
      <c r="P3" s="146">
        <f t="shared" ca="1" si="0"/>
        <v>10857739.758823536</v>
      </c>
      <c r="Q3" s="146">
        <f t="shared" ca="1" si="0"/>
        <v>11288627.263089715</v>
      </c>
      <c r="R3" s="146">
        <f t="shared" ca="1" si="0"/>
        <v>11720626.675023545</v>
      </c>
      <c r="S3" s="146">
        <f t="shared" ca="1" si="0"/>
        <v>12153197.373532275</v>
      </c>
      <c r="T3" s="146">
        <f t="shared" ca="1" si="0"/>
        <v>12586879.979708659</v>
      </c>
      <c r="U3" s="146">
        <f t="shared" ca="1" si="0"/>
        <v>13021133.872459944</v>
      </c>
      <c r="V3" s="146">
        <f t="shared" ca="1" si="0"/>
        <v>13455948.82995875</v>
      </c>
      <c r="W3" s="146">
        <f t="shared" ca="1" si="0"/>
        <v>13891875.6951252</v>
      </c>
      <c r="X3" s="146">
        <f t="shared" ca="1" si="0"/>
        <v>14327823.003946424</v>
      </c>
      <c r="Y3" s="146">
        <f t="shared" ca="1" si="0"/>
        <v>14765422.841528047</v>
      </c>
      <c r="Z3" s="146">
        <f t="shared" ca="1" si="0"/>
        <v>15203053.344591824</v>
      </c>
      <c r="AA3" s="146">
        <f t="shared" ca="1" si="0"/>
        <v>15642336.376415996</v>
      </c>
      <c r="AB3" s="146">
        <f t="shared" ca="1" si="0"/>
        <v>16081650.073722327</v>
      </c>
      <c r="AC3" s="146">
        <f t="shared" ca="1" si="0"/>
        <v>16522065.456868919</v>
      </c>
      <c r="AD3" s="146">
        <f t="shared" ca="1" si="0"/>
        <v>16963052.126590416</v>
      </c>
      <c r="AE3" s="146">
        <f t="shared" ca="1" si="0"/>
        <v>17405150.703979567</v>
      </c>
      <c r="AF3" s="137">
        <f t="shared" ref="AF3:AF21" ca="1" si="1">SUM(B3:AE3)</f>
        <v>310820600.08526623</v>
      </c>
    </row>
    <row r="4" spans="1:35" s="151" customFormat="1" ht="15" customHeight="1">
      <c r="A4" s="148" t="s">
        <v>381</v>
      </c>
      <c r="B4" s="149">
        <f ca="1">FAT!C3</f>
        <v>2551855.6601820304</v>
      </c>
      <c r="C4" s="149">
        <f ca="1">FAT!D3</f>
        <v>2770142.9224728951</v>
      </c>
      <c r="D4" s="149">
        <f ca="1">FAT!E3</f>
        <v>2988984.2133482532</v>
      </c>
      <c r="E4" s="149">
        <f ca="1">FAT!F3</f>
        <v>3208379.5328081064</v>
      </c>
      <c r="F4" s="149">
        <f ca="1">FAT!G3</f>
        <v>3428328.8808524539</v>
      </c>
      <c r="G4" s="149">
        <f ca="1">FAT!H3</f>
        <v>3648278.2288968028</v>
      </c>
      <c r="H4" s="149">
        <f ca="1">FAT!I3</f>
        <v>3868781.6055256445</v>
      </c>
      <c r="I4" s="149">
        <f ca="1">FAT!J3</f>
        <v>4089839.0107389819</v>
      </c>
      <c r="J4" s="149">
        <f ca="1">FAT!K3</f>
        <v>4310896.4159523193</v>
      </c>
      <c r="K4" s="149">
        <f ca="1">FAT!L3</f>
        <v>4532507.84975015</v>
      </c>
      <c r="L4" s="149">
        <f ca="1">FAT!M3</f>
        <v>4754673.3121324759</v>
      </c>
      <c r="M4" s="149">
        <f ca="1">FAT!N3</f>
        <v>4977392.803099297</v>
      </c>
      <c r="N4" s="149">
        <f ca="1">FAT!O3</f>
        <v>5200112.294066119</v>
      </c>
      <c r="O4" s="149">
        <f ca="1">FAT!P3</f>
        <v>5423385.8136174344</v>
      </c>
      <c r="P4" s="149">
        <f ca="1">FAT!Q3</f>
        <v>5647213.361753244</v>
      </c>
      <c r="Q4" s="149">
        <f ca="1">FAT!R3</f>
        <v>5871040.9098890536</v>
      </c>
      <c r="R4" s="149">
        <f ca="1">FAT!S3</f>
        <v>6095422.4866093583</v>
      </c>
      <c r="S4" s="149">
        <f ca="1">FAT!T3</f>
        <v>6320358.0919141565</v>
      </c>
      <c r="T4" s="149">
        <f ca="1">FAT!U3</f>
        <v>6545847.7258034488</v>
      </c>
      <c r="U4" s="149">
        <f ca="1">FAT!V3</f>
        <v>6771337.359692744</v>
      </c>
      <c r="V4" s="149">
        <f ca="1">FAT!W3</f>
        <v>6997381.0221665334</v>
      </c>
      <c r="W4" s="149">
        <f ca="1">FAT!X3</f>
        <v>7223978.7132248152</v>
      </c>
      <c r="X4" s="149">
        <f ca="1">FAT!Y3</f>
        <v>7450576.4042830989</v>
      </c>
      <c r="Y4" s="149">
        <f ca="1">FAT!Z3</f>
        <v>7677728.1239258749</v>
      </c>
      <c r="Z4" s="149">
        <f ca="1">FAT!AA3</f>
        <v>7905433.8721531481</v>
      </c>
      <c r="AA4" s="149">
        <f ca="1">FAT!AB3</f>
        <v>8133693.6489649136</v>
      </c>
      <c r="AB4" s="149">
        <f ca="1">FAT!AC3</f>
        <v>8361953.4257766809</v>
      </c>
      <c r="AC4" s="149">
        <f ca="1">FAT!AD3</f>
        <v>8590767.2311729398</v>
      </c>
      <c r="AD4" s="149">
        <f ca="1">FAT!AE3</f>
        <v>8820135.0651536956</v>
      </c>
      <c r="AE4" s="149">
        <f ca="1">FAT!AF3</f>
        <v>9050056.9277189486</v>
      </c>
      <c r="AF4" s="135">
        <f t="shared" ca="1" si="1"/>
        <v>173216482.91364563</v>
      </c>
      <c r="AG4" s="150"/>
      <c r="AH4" s="150"/>
      <c r="AI4" s="150"/>
    </row>
    <row r="5" spans="1:35" s="151" customFormat="1" ht="15" customHeight="1">
      <c r="A5" s="148" t="s">
        <v>382</v>
      </c>
      <c r="B5" s="149">
        <f ca="1">FAT!C4</f>
        <v>0</v>
      </c>
      <c r="C5" s="149">
        <f ca="1">FAT!D4</f>
        <v>0</v>
      </c>
      <c r="D5" s="149">
        <f ca="1">FAT!E4</f>
        <v>0</v>
      </c>
      <c r="E5" s="149">
        <f ca="1">FAT!F4</f>
        <v>0</v>
      </c>
      <c r="F5" s="149">
        <f ca="1">FAT!G4</f>
        <v>0</v>
      </c>
      <c r="G5" s="149">
        <f ca="1">FAT!H4</f>
        <v>1094206.4543767935</v>
      </c>
      <c r="H5" s="149">
        <f ca="1">FAT!I4</f>
        <v>1547401.8364933589</v>
      </c>
      <c r="I5" s="149">
        <f ca="1">FAT!J4</f>
        <v>2044919.5053694909</v>
      </c>
      <c r="J5" s="149">
        <f ca="1">FAT!K4</f>
        <v>2586759.461005189</v>
      </c>
      <c r="K5" s="149">
        <f ca="1">FAT!L4</f>
        <v>3172921.7034004536</v>
      </c>
      <c r="L5" s="149">
        <f ca="1">FAT!M4</f>
        <v>3803960.2611397794</v>
      </c>
      <c r="M5" s="149">
        <f ca="1">FAT!N4</f>
        <v>4479321.1056386717</v>
      </c>
      <c r="N5" s="149">
        <f ca="1">FAT!O4</f>
        <v>4679879.4532257086</v>
      </c>
      <c r="O5" s="149">
        <f ca="1">FAT!P4</f>
        <v>4880991.8293972407</v>
      </c>
      <c r="P5" s="149">
        <f ca="1">FAT!Q4</f>
        <v>5082104.2055687727</v>
      </c>
      <c r="Q5" s="149">
        <f ca="1">FAT!R4</f>
        <v>5283770.6103248</v>
      </c>
      <c r="R5" s="149">
        <f ca="1">FAT!S4</f>
        <v>5485991.0436653206</v>
      </c>
      <c r="S5" s="149">
        <f ca="1">FAT!T4</f>
        <v>5688211.4770058421</v>
      </c>
      <c r="T5" s="149">
        <f ca="1">FAT!U4</f>
        <v>5890985.9389308579</v>
      </c>
      <c r="U5" s="149">
        <f ca="1">FAT!V4</f>
        <v>6094314.4294403689</v>
      </c>
      <c r="V5" s="149">
        <f ca="1">FAT!W4</f>
        <v>6297642.9199498789</v>
      </c>
      <c r="W5" s="149">
        <f ca="1">FAT!X4</f>
        <v>6501525.4390438832</v>
      </c>
      <c r="X5" s="149">
        <f ca="1">FAT!Y4</f>
        <v>6705407.9581378894</v>
      </c>
      <c r="Y5" s="149">
        <f ca="1">FAT!Z4</f>
        <v>6910398.5344008841</v>
      </c>
      <c r="Z5" s="149">
        <f ca="1">FAT!AA4</f>
        <v>7114835.0820793826</v>
      </c>
      <c r="AA5" s="149">
        <f ca="1">FAT!AB4</f>
        <v>7320379.6869268706</v>
      </c>
      <c r="AB5" s="149">
        <f ca="1">FAT!AC4</f>
        <v>7525924.2917743614</v>
      </c>
      <c r="AC5" s="149">
        <f ca="1">FAT!AD4</f>
        <v>7732022.9252063427</v>
      </c>
      <c r="AD5" s="149">
        <f ca="1">FAT!AE4</f>
        <v>7938121.5586383268</v>
      </c>
      <c r="AE5" s="149">
        <f ca="1">FAT!AF4</f>
        <v>8144774.2206548043</v>
      </c>
      <c r="AF5" s="135">
        <f t="shared" ca="1" si="1"/>
        <v>134006771.93179525</v>
      </c>
      <c r="AG5" s="150"/>
      <c r="AH5" s="150"/>
      <c r="AI5" s="150"/>
    </row>
    <row r="6" spans="1:35" s="151" customFormat="1" ht="15" customHeight="1">
      <c r="A6" s="148" t="s">
        <v>383</v>
      </c>
      <c r="B6" s="149">
        <f ca="1">FAT!C5</f>
        <v>102074.22640728122</v>
      </c>
      <c r="C6" s="149">
        <f ca="1">FAT!D5</f>
        <v>96955.002286551346</v>
      </c>
      <c r="D6" s="149">
        <f ca="1">FAT!E5</f>
        <v>89669.52640044759</v>
      </c>
      <c r="E6" s="149">
        <f ca="1">FAT!F5</f>
        <v>80209.488320202669</v>
      </c>
      <c r="F6" s="149">
        <f ca="1">FAT!G5</f>
        <v>85708.222021311347</v>
      </c>
      <c r="G6" s="149">
        <f ca="1">FAT!H5</f>
        <v>118562.11708183993</v>
      </c>
      <c r="H6" s="149">
        <f ca="1">FAT!I5</f>
        <v>135404.5860504751</v>
      </c>
      <c r="I6" s="149">
        <f ca="1">FAT!J5</f>
        <v>153368.96290271182</v>
      </c>
      <c r="J6" s="149">
        <f ca="1">FAT!K5</f>
        <v>172441.39692393772</v>
      </c>
      <c r="K6" s="149">
        <f ca="1">FAT!L5</f>
        <v>192635.73882876511</v>
      </c>
      <c r="L6" s="149">
        <f ca="1">FAT!M5</f>
        <v>213965.83933180638</v>
      </c>
      <c r="M6" s="149">
        <f ca="1">FAT!N5</f>
        <v>236417.84771844922</v>
      </c>
      <c r="N6" s="149">
        <f ca="1">FAT!O5</f>
        <v>246999.79368229571</v>
      </c>
      <c r="O6" s="149">
        <f ca="1">FAT!P5</f>
        <v>257609.44107536689</v>
      </c>
      <c r="P6" s="149">
        <f ca="1">FAT!Q5</f>
        <v>268232.93918305042</v>
      </c>
      <c r="Q6" s="149">
        <f ca="1">FAT!R5</f>
        <v>278870.28800534637</v>
      </c>
      <c r="R6" s="149">
        <f ca="1">FAT!S5</f>
        <v>289535.33825686696</v>
      </c>
      <c r="S6" s="149">
        <f ca="1">FAT!T5</f>
        <v>300214.23922299995</v>
      </c>
      <c r="T6" s="149">
        <f ca="1">FAT!U5</f>
        <v>310920.84161835769</v>
      </c>
      <c r="U6" s="149">
        <f ca="1">FAT!V5</f>
        <v>321641.29472832783</v>
      </c>
      <c r="V6" s="149">
        <f ca="1">FAT!W5</f>
        <v>332375.59855291038</v>
      </c>
      <c r="W6" s="149">
        <f ca="1">FAT!X5</f>
        <v>343137.6038067175</v>
      </c>
      <c r="X6" s="149">
        <f ca="1">FAT!Y5</f>
        <v>353899.60906052473</v>
      </c>
      <c r="Y6" s="149">
        <f ca="1">FAT!Z5</f>
        <v>364703.166458169</v>
      </c>
      <c r="Z6" s="149">
        <f ca="1">FAT!AA5</f>
        <v>375506.72385581327</v>
      </c>
      <c r="AA6" s="149">
        <f ca="1">FAT!AB5</f>
        <v>386351.83339729463</v>
      </c>
      <c r="AB6" s="149">
        <f ca="1">FAT!AC5</f>
        <v>397196.94293877605</v>
      </c>
      <c r="AC6" s="149">
        <f ca="1">FAT!AD5</f>
        <v>408069.7539094821</v>
      </c>
      <c r="AD6" s="149">
        <f ca="1">FAT!AE5</f>
        <v>418956.41559480061</v>
      </c>
      <c r="AE6" s="149">
        <f ca="1">FAT!AF5</f>
        <v>429870.77870934387</v>
      </c>
      <c r="AF6" s="135">
        <f t="shared" ca="1" si="1"/>
        <v>7761505.5563302226</v>
      </c>
      <c r="AG6" s="150"/>
      <c r="AH6" s="150"/>
      <c r="AI6" s="150"/>
    </row>
    <row r="7" spans="1:35" s="151" customFormat="1" ht="15" customHeight="1">
      <c r="A7" s="148" t="s">
        <v>384</v>
      </c>
      <c r="B7" s="149">
        <f ca="1">FAT!C11</f>
        <v>159235.79319535883</v>
      </c>
      <c r="C7" s="149">
        <f ca="1">FAT!D11</f>
        <v>143354.89623797245</v>
      </c>
      <c r="D7" s="149">
        <f ca="1">FAT!E11</f>
        <v>123146.14958994812</v>
      </c>
      <c r="E7" s="149">
        <f ca="1">FAT!F11</f>
        <v>98657.670633849353</v>
      </c>
      <c r="F7" s="149">
        <f ca="1">FAT!G11</f>
        <v>105421.11308621305</v>
      </c>
      <c r="G7" s="149">
        <f ca="1">FAT!H11</f>
        <v>145831.40401066322</v>
      </c>
      <c r="H7" s="149">
        <f ca="1">FAT!I11</f>
        <v>166547.64084208451</v>
      </c>
      <c r="I7" s="149">
        <f ca="1">FAT!J11</f>
        <v>188643.8243703357</v>
      </c>
      <c r="J7" s="149">
        <f ca="1">FAT!K11</f>
        <v>212102.91821644356</v>
      </c>
      <c r="K7" s="149">
        <f ca="1">FAT!L11</f>
        <v>236941.95875938126</v>
      </c>
      <c r="L7" s="149">
        <f ca="1">FAT!M11</f>
        <v>263177.98237812205</v>
      </c>
      <c r="M7" s="149">
        <f ca="1">FAT!N11</f>
        <v>290793.95269369282</v>
      </c>
      <c r="N7" s="149">
        <f ca="1">FAT!O11</f>
        <v>303809.74622922397</v>
      </c>
      <c r="O7" s="149">
        <f ca="1">FAT!P11</f>
        <v>316859.6125227015</v>
      </c>
      <c r="P7" s="149">
        <f ca="1">FAT!Q11</f>
        <v>329926.51519515231</v>
      </c>
      <c r="Q7" s="149">
        <f ca="1">FAT!R11</f>
        <v>343010.45424657629</v>
      </c>
      <c r="R7" s="149">
        <f ca="1">FAT!S11</f>
        <v>356128.46605594666</v>
      </c>
      <c r="S7" s="149">
        <f ca="1">FAT!T11</f>
        <v>369263.51424429024</v>
      </c>
      <c r="T7" s="149">
        <f ca="1">FAT!U11</f>
        <v>382432.63519058027</v>
      </c>
      <c r="U7" s="149">
        <f ca="1">FAT!V11</f>
        <v>395618.79251584358</v>
      </c>
      <c r="V7" s="149">
        <f ca="1">FAT!W11</f>
        <v>408821.98622008006</v>
      </c>
      <c r="W7" s="149">
        <f ca="1">FAT!X11</f>
        <v>422059.25268226286</v>
      </c>
      <c r="X7" s="149">
        <f ca="1">FAT!Y11</f>
        <v>435296.51914444572</v>
      </c>
      <c r="Y7" s="149">
        <f ca="1">FAT!Z11</f>
        <v>448584.89474354824</v>
      </c>
      <c r="Z7" s="149">
        <f ca="1">FAT!AA11</f>
        <v>461873.27034265077</v>
      </c>
      <c r="AA7" s="149">
        <f ca="1">FAT!AB11</f>
        <v>475212.75507867278</v>
      </c>
      <c r="AB7" s="149">
        <f ca="1">FAT!AC11</f>
        <v>488552.23981469497</v>
      </c>
      <c r="AC7" s="149">
        <f ca="1">FAT!AD11</f>
        <v>501925.79730866337</v>
      </c>
      <c r="AD7" s="149">
        <f ca="1">FAT!AE11</f>
        <v>515316.39118160517</v>
      </c>
      <c r="AE7" s="149">
        <f ca="1">FAT!AF11</f>
        <v>528741.05781249341</v>
      </c>
      <c r="AF7" s="135">
        <f t="shared" ca="1" si="1"/>
        <v>9617289.2045434956</v>
      </c>
      <c r="AG7" s="150"/>
      <c r="AH7" s="150"/>
      <c r="AI7" s="150"/>
    </row>
    <row r="8" spans="1:35" s="151" customFormat="1" ht="15" customHeight="1">
      <c r="A8" s="148" t="s">
        <v>385</v>
      </c>
      <c r="B8" s="149">
        <f>FAT!C12</f>
        <v>0</v>
      </c>
      <c r="C8" s="149">
        <f ca="1">FAT!D12</f>
        <v>95541.475917215299</v>
      </c>
      <c r="D8" s="149">
        <f ca="1">FAT!E12</f>
        <v>86012.93774278347</v>
      </c>
      <c r="E8" s="149">
        <f ca="1">FAT!F12</f>
        <v>73887.689753968865</v>
      </c>
      <c r="F8" s="149">
        <f ca="1">FAT!G12</f>
        <v>59194.60238030961</v>
      </c>
      <c r="G8" s="149">
        <f ca="1">FAT!H12</f>
        <v>63252.667851727827</v>
      </c>
      <c r="H8" s="149">
        <f ca="1">FAT!I12</f>
        <v>87498.842406397933</v>
      </c>
      <c r="I8" s="149">
        <f ca="1">FAT!J12</f>
        <v>99928.584505250707</v>
      </c>
      <c r="J8" s="149">
        <f ca="1">FAT!K12</f>
        <v>113186.29462220141</v>
      </c>
      <c r="K8" s="149">
        <f ca="1">FAT!L12</f>
        <v>127261.75092986613</v>
      </c>
      <c r="L8" s="149">
        <f ca="1">FAT!M12</f>
        <v>142165.17525562874</v>
      </c>
      <c r="M8" s="149">
        <f ca="1">FAT!N12</f>
        <v>157906.78942687323</v>
      </c>
      <c r="N8" s="149">
        <f ca="1">FAT!O12</f>
        <v>174476.37161621568</v>
      </c>
      <c r="O8" s="149">
        <f ca="1">FAT!P12</f>
        <v>182285.84773753438</v>
      </c>
      <c r="P8" s="149">
        <f ca="1">FAT!Q12</f>
        <v>190115.7675136209</v>
      </c>
      <c r="Q8" s="149">
        <f ca="1">FAT!R12</f>
        <v>197955.90911709139</v>
      </c>
      <c r="R8" s="149">
        <f ca="1">FAT!S12</f>
        <v>205806.27254794576</v>
      </c>
      <c r="S8" s="149">
        <f ca="1">FAT!T12</f>
        <v>213677.07963356798</v>
      </c>
      <c r="T8" s="149">
        <f ca="1">FAT!U12</f>
        <v>221558.10854657413</v>
      </c>
      <c r="U8" s="149">
        <f ca="1">FAT!V12</f>
        <v>229459.58111434817</v>
      </c>
      <c r="V8" s="149">
        <f ca="1">FAT!W12</f>
        <v>237371.27550950614</v>
      </c>
      <c r="W8" s="149">
        <f ca="1">FAT!X12</f>
        <v>245293.19173204803</v>
      </c>
      <c r="X8" s="149">
        <f ca="1">FAT!Y12</f>
        <v>253235.5516093577</v>
      </c>
      <c r="Y8" s="149">
        <f ca="1">FAT!Z12</f>
        <v>261177.91148666741</v>
      </c>
      <c r="Z8" s="149">
        <f ca="1">FAT!AA12</f>
        <v>269150.93684612896</v>
      </c>
      <c r="AA8" s="149">
        <f ca="1">FAT!AB12</f>
        <v>277123.96220559045</v>
      </c>
      <c r="AB8" s="149">
        <f ca="1">FAT!AC12</f>
        <v>285127.65304720367</v>
      </c>
      <c r="AC8" s="149">
        <f ca="1">FAT!AD12</f>
        <v>293131.34388881695</v>
      </c>
      <c r="AD8" s="149">
        <f ca="1">FAT!AE12</f>
        <v>301155.47838519799</v>
      </c>
      <c r="AE8" s="149">
        <f ca="1">FAT!AF12</f>
        <v>309189.83470896311</v>
      </c>
      <c r="AF8" s="135">
        <f t="shared" ca="1" si="1"/>
        <v>5453128.8880386036</v>
      </c>
      <c r="AG8" s="150"/>
      <c r="AH8" s="150"/>
      <c r="AI8" s="150"/>
    </row>
    <row r="9" spans="1:35" s="133" customFormat="1" ht="15" customHeight="1">
      <c r="A9" s="152" t="s">
        <v>386</v>
      </c>
      <c r="B9" s="137">
        <f ca="1">Impostos!B4</f>
        <v>91056.334408879266</v>
      </c>
      <c r="C9" s="137">
        <f ca="1">Impostos!C4</f>
        <v>102903.88441201216</v>
      </c>
      <c r="D9" s="137">
        <f ca="1">Impostos!D4</f>
        <v>111015.49926840606</v>
      </c>
      <c r="E9" s="137">
        <f ca="1">Impostos!E4</f>
        <v>119129.39496906764</v>
      </c>
      <c r="F9" s="137">
        <f ca="1">Impostos!F4</f>
        <v>126575.08661412697</v>
      </c>
      <c r="G9" s="137">
        <f ca="1">Impostos!G4</f>
        <v>174414.08434317226</v>
      </c>
      <c r="H9" s="137">
        <f ca="1">Impostos!H4</f>
        <v>199747.68188163338</v>
      </c>
      <c r="I9" s="137">
        <f ca="1">Impostos!I4</f>
        <v>226278.54672883262</v>
      </c>
      <c r="J9" s="137">
        <f ca="1">Impostos!J4</f>
        <v>254448.09373548292</v>
      </c>
      <c r="K9" s="137">
        <f ca="1">Impostos!K4</f>
        <v>284276.05557146965</v>
      </c>
      <c r="L9" s="137">
        <f ca="1">Impostos!L4</f>
        <v>315782.91110007715</v>
      </c>
      <c r="M9" s="137">
        <f ca="1">Impostos!M4</f>
        <v>348948.92765142029</v>
      </c>
      <c r="N9" s="137">
        <f ca="1">Impostos!N4</f>
        <v>364914.52307218069</v>
      </c>
      <c r="O9" s="137">
        <f ca="1">Impostos!O4</f>
        <v>380600.5861546279</v>
      </c>
      <c r="P9" s="137">
        <f ca="1">Impostos!P4</f>
        <v>396307.50119705906</v>
      </c>
      <c r="Q9" s="137">
        <f ca="1">Impostos!Q4</f>
        <v>412034.89510277455</v>
      </c>
      <c r="R9" s="137">
        <f ca="1">Impostos!R4</f>
        <v>427802.87363835936</v>
      </c>
      <c r="S9" s="137">
        <f ca="1">Impostos!S4</f>
        <v>443591.704133928</v>
      </c>
      <c r="T9" s="137">
        <f ca="1">Impostos!T4</f>
        <v>459421.11925936601</v>
      </c>
      <c r="U9" s="137">
        <f ca="1">Impostos!U4</f>
        <v>475271.38634478796</v>
      </c>
      <c r="V9" s="137">
        <f ca="1">Impostos!V4</f>
        <v>491142.13229349436</v>
      </c>
      <c r="W9" s="137">
        <f ca="1">Impostos!W4</f>
        <v>507053.46287206974</v>
      </c>
      <c r="X9" s="137">
        <f ca="1">Impostos!X4</f>
        <v>522965.53964404442</v>
      </c>
      <c r="Y9" s="137">
        <f ca="1">Impostos!Y4</f>
        <v>538937.93371577363</v>
      </c>
      <c r="Z9" s="137">
        <f ca="1">Impostos!Z4</f>
        <v>554911.44707760157</v>
      </c>
      <c r="AA9" s="137">
        <f ca="1">Impostos!AA4</f>
        <v>570945.27773918386</v>
      </c>
      <c r="AB9" s="137">
        <f ca="1">Impostos!AB4</f>
        <v>586980.22769086494</v>
      </c>
      <c r="AC9" s="137">
        <f ca="1">Impostos!AC4</f>
        <v>603055.38917571551</v>
      </c>
      <c r="AD9" s="137">
        <f ca="1">Impostos!AD4</f>
        <v>619151.40262055013</v>
      </c>
      <c r="AE9" s="137">
        <f ca="1">Impostos!AE4</f>
        <v>635288.00069525419</v>
      </c>
      <c r="AF9" s="137">
        <f t="shared" ca="1" si="1"/>
        <v>11344951.903112216</v>
      </c>
      <c r="AG9" s="153"/>
      <c r="AH9" s="153"/>
      <c r="AI9" s="153"/>
    </row>
    <row r="10" spans="1:35" s="147" customFormat="1" ht="15" customHeight="1">
      <c r="A10" s="145" t="s">
        <v>387</v>
      </c>
      <c r="B10" s="146">
        <f ca="1">B3-B9</f>
        <v>2403637.7589850733</v>
      </c>
      <c r="C10" s="146">
        <f ca="1">C3-C9</f>
        <v>2716380.6200266774</v>
      </c>
      <c r="D10" s="146">
        <f ca="1">D3-D9</f>
        <v>2930505.0286331298</v>
      </c>
      <c r="E10" s="146">
        <f t="shared" ref="E10:AE10" ca="1" si="2">E3-E9</f>
        <v>3144689.6452793609</v>
      </c>
      <c r="F10" s="146">
        <f t="shared" ca="1" si="2"/>
        <v>3341235.5055537354</v>
      </c>
      <c r="G10" s="146">
        <f t="shared" ca="1" si="2"/>
        <v>4604053.9798533283</v>
      </c>
      <c r="H10" s="146">
        <f t="shared" ca="1" si="2"/>
        <v>5272791.5477521578</v>
      </c>
      <c r="I10" s="146">
        <f t="shared" ca="1" si="2"/>
        <v>5973133.6924172668</v>
      </c>
      <c r="J10" s="146">
        <f t="shared" ca="1" si="2"/>
        <v>6716732.5565517209</v>
      </c>
      <c r="K10" s="146">
        <f t="shared" ca="1" si="2"/>
        <v>7504109.0285783838</v>
      </c>
      <c r="L10" s="146">
        <f t="shared" ca="1" si="2"/>
        <v>8335803.6943814894</v>
      </c>
      <c r="M10" s="146">
        <f t="shared" ca="1" si="2"/>
        <v>9211295.6655381769</v>
      </c>
      <c r="N10" s="146">
        <f t="shared" ca="1" si="2"/>
        <v>9632743.6432889346</v>
      </c>
      <c r="O10" s="146">
        <f t="shared" ca="1" si="2"/>
        <v>10046812.733150246</v>
      </c>
      <c r="P10" s="146">
        <f t="shared" ca="1" si="2"/>
        <v>10461432.257626478</v>
      </c>
      <c r="Q10" s="146">
        <f t="shared" ca="1" si="2"/>
        <v>10876592.36798694</v>
      </c>
      <c r="R10" s="146">
        <f t="shared" ca="1" si="2"/>
        <v>11292823.801385185</v>
      </c>
      <c r="S10" s="146">
        <f t="shared" ca="1" si="2"/>
        <v>11709605.669398347</v>
      </c>
      <c r="T10" s="146">
        <f t="shared" ca="1" si="2"/>
        <v>12127458.860449292</v>
      </c>
      <c r="U10" s="146">
        <f t="shared" ca="1" si="2"/>
        <v>12545862.486115156</v>
      </c>
      <c r="V10" s="146">
        <f t="shared" ca="1" si="2"/>
        <v>12964806.697665256</v>
      </c>
      <c r="W10" s="146">
        <f t="shared" ca="1" si="2"/>
        <v>13384822.232253131</v>
      </c>
      <c r="X10" s="146">
        <f t="shared" ca="1" si="2"/>
        <v>13804857.46430238</v>
      </c>
      <c r="Y10" s="146">
        <f t="shared" ca="1" si="2"/>
        <v>14226484.907812273</v>
      </c>
      <c r="Z10" s="146">
        <f t="shared" ca="1" si="2"/>
        <v>14648141.897514222</v>
      </c>
      <c r="AA10" s="146">
        <f t="shared" ca="1" si="2"/>
        <v>15071391.098676812</v>
      </c>
      <c r="AB10" s="146">
        <f t="shared" ca="1" si="2"/>
        <v>15494669.846031463</v>
      </c>
      <c r="AC10" s="146">
        <f t="shared" ca="1" si="2"/>
        <v>15919010.067693204</v>
      </c>
      <c r="AD10" s="146">
        <f t="shared" ca="1" si="2"/>
        <v>16343900.723969866</v>
      </c>
      <c r="AE10" s="146">
        <f t="shared" ca="1" si="2"/>
        <v>16769862.703284312</v>
      </c>
      <c r="AF10" s="137">
        <f t="shared" ca="1" si="1"/>
        <v>299475648.182154</v>
      </c>
      <c r="AH10" s="154"/>
    </row>
    <row r="11" spans="1:35" s="147" customFormat="1" ht="15" customHeight="1">
      <c r="A11" s="145" t="s">
        <v>388</v>
      </c>
      <c r="B11" s="146">
        <f ca="1">SUM(B12:B17)</f>
        <v>2099323.3485446433</v>
      </c>
      <c r="C11" s="146">
        <f ca="1">SUM(C12:C17)</f>
        <v>2068167.5942964612</v>
      </c>
      <c r="D11" s="146">
        <f ca="1">SUM(D12:D17)</f>
        <v>2099958.6142174429</v>
      </c>
      <c r="E11" s="146">
        <f t="shared" ref="E11:AE11" ca="1" si="3">SUM(E12:E17)</f>
        <v>2140056.0854614191</v>
      </c>
      <c r="F11" s="146">
        <f t="shared" ca="1" si="3"/>
        <v>2554519.0517912516</v>
      </c>
      <c r="G11" s="146">
        <f t="shared" ca="1" si="3"/>
        <v>3032722.5662704939</v>
      </c>
      <c r="H11" s="146">
        <f t="shared" ca="1" si="3"/>
        <v>3163163.8195682168</v>
      </c>
      <c r="I11" s="146">
        <f t="shared" ca="1" si="3"/>
        <v>3407842.3204582217</v>
      </c>
      <c r="J11" s="146">
        <f t="shared" ca="1" si="3"/>
        <v>3534625.0407557064</v>
      </c>
      <c r="K11" s="146">
        <f t="shared" ca="1" si="3"/>
        <v>3960624.646630263</v>
      </c>
      <c r="L11" s="146">
        <f t="shared" ca="1" si="3"/>
        <v>4124315.5622162144</v>
      </c>
      <c r="M11" s="146">
        <f t="shared" ca="1" si="3"/>
        <v>4247616.5323455743</v>
      </c>
      <c r="N11" s="146">
        <f t="shared" ca="1" si="3"/>
        <v>4313248.0267136004</v>
      </c>
      <c r="O11" s="146">
        <f t="shared" ca="1" si="3"/>
        <v>4607200.1679796521</v>
      </c>
      <c r="P11" s="146">
        <f t="shared" ca="1" si="3"/>
        <v>4679440.9733268088</v>
      </c>
      <c r="Q11" s="146">
        <f t="shared" ca="1" si="3"/>
        <v>4751127.840885086</v>
      </c>
      <c r="R11" s="146">
        <f t="shared" ca="1" si="3"/>
        <v>4822128.0676475279</v>
      </c>
      <c r="S11" s="146">
        <f t="shared" ca="1" si="3"/>
        <v>4893037.8688600566</v>
      </c>
      <c r="T11" s="146">
        <f t="shared" ca="1" si="3"/>
        <v>5214577.3963864706</v>
      </c>
      <c r="U11" s="146">
        <f t="shared" ca="1" si="3"/>
        <v>5069141.9772103578</v>
      </c>
      <c r="V11" s="146">
        <f t="shared" ca="1" si="3"/>
        <v>5356314.6478667594</v>
      </c>
      <c r="W11" s="146">
        <f t="shared" ca="1" si="3"/>
        <v>5427146.5946130455</v>
      </c>
      <c r="X11" s="146">
        <f t="shared" ca="1" si="3"/>
        <v>5495695.8072486287</v>
      </c>
      <c r="Y11" s="146">
        <f t="shared" ca="1" si="3"/>
        <v>5564073.5359104238</v>
      </c>
      <c r="Z11" s="146">
        <f t="shared" ca="1" si="3"/>
        <v>5632524.9266040353</v>
      </c>
      <c r="AA11" s="146">
        <f t="shared" ca="1" si="3"/>
        <v>5729759.5939805303</v>
      </c>
      <c r="AB11" s="146">
        <f t="shared" ca="1" si="3"/>
        <v>5797213.2085923254</v>
      </c>
      <c r="AC11" s="146">
        <f t="shared" ca="1" si="3"/>
        <v>5864357.8432648331</v>
      </c>
      <c r="AD11" s="146">
        <f t="shared" ca="1" si="3"/>
        <v>5931329.7300708117</v>
      </c>
      <c r="AE11" s="146">
        <f t="shared" ca="1" si="3"/>
        <v>5998084.0931896744</v>
      </c>
      <c r="AF11" s="137">
        <f t="shared" ca="1" si="1"/>
        <v>131579337.48290654</v>
      </c>
    </row>
    <row r="12" spans="1:35" s="151" customFormat="1" ht="15" customHeight="1">
      <c r="A12" s="134" t="s">
        <v>389</v>
      </c>
      <c r="B12" s="155">
        <f>OPEX!E3</f>
        <v>600576</v>
      </c>
      <c r="C12" s="155">
        <f>OPEX!F3</f>
        <v>531456</v>
      </c>
      <c r="D12" s="155">
        <f>OPEX!G3</f>
        <v>531456</v>
      </c>
      <c r="E12" s="155">
        <f>OPEX!H3</f>
        <v>531456</v>
      </c>
      <c r="F12" s="155">
        <f>OPEX!I3</f>
        <v>728832</v>
      </c>
      <c r="G12" s="155">
        <f>OPEX!J3</f>
        <v>792576</v>
      </c>
      <c r="H12" s="155">
        <f>OPEX!K3</f>
        <v>835584</v>
      </c>
      <c r="I12" s="155">
        <f>OPEX!L3</f>
        <v>835584</v>
      </c>
      <c r="J12" s="155">
        <f>OPEX!M3</f>
        <v>835584</v>
      </c>
      <c r="K12" s="155">
        <f>OPEX!N3</f>
        <v>965376</v>
      </c>
      <c r="L12" s="155">
        <f>OPEX!O3</f>
        <v>994560</v>
      </c>
      <c r="M12" s="155">
        <f>OPEX!P3</f>
        <v>994560</v>
      </c>
      <c r="N12" s="155">
        <f>OPEX!Q3</f>
        <v>994560</v>
      </c>
      <c r="O12" s="155">
        <f>OPEX!R3</f>
        <v>1055232</v>
      </c>
      <c r="P12" s="155">
        <f>OPEX!S3</f>
        <v>1055232</v>
      </c>
      <c r="Q12" s="155">
        <f>OPEX!T3</f>
        <v>1055232</v>
      </c>
      <c r="R12" s="155">
        <f>OPEX!U3</f>
        <v>1055232</v>
      </c>
      <c r="S12" s="155">
        <f>OPEX!V3</f>
        <v>1055232</v>
      </c>
      <c r="T12" s="155">
        <f>OPEX!W3</f>
        <v>1145088</v>
      </c>
      <c r="U12" s="155">
        <f>OPEX!X3</f>
        <v>1084416</v>
      </c>
      <c r="V12" s="155">
        <f>OPEX!Y3</f>
        <v>1145088</v>
      </c>
      <c r="W12" s="155">
        <f>OPEX!Z3</f>
        <v>1145088</v>
      </c>
      <c r="X12" s="155">
        <f>OPEX!AA3</f>
        <v>1145088</v>
      </c>
      <c r="Y12" s="155">
        <f>OPEX!AB3</f>
        <v>1145088</v>
      </c>
      <c r="Z12" s="155">
        <f>OPEX!AC3</f>
        <v>1145088</v>
      </c>
      <c r="AA12" s="155">
        <f>OPEX!AD3</f>
        <v>1174272</v>
      </c>
      <c r="AB12" s="155">
        <f>OPEX!AE3</f>
        <v>1174272</v>
      </c>
      <c r="AC12" s="155">
        <f>OPEX!AF3</f>
        <v>1174272</v>
      </c>
      <c r="AD12" s="155">
        <f>OPEX!AG3</f>
        <v>1174272</v>
      </c>
      <c r="AE12" s="155">
        <f>OPEX!AH3</f>
        <v>1174272</v>
      </c>
      <c r="AF12" s="135">
        <f t="shared" si="1"/>
        <v>29274624</v>
      </c>
      <c r="AG12" s="156"/>
      <c r="AH12" s="156"/>
      <c r="AI12" s="156"/>
    </row>
    <row r="13" spans="1:35" s="151" customFormat="1" ht="15" customHeight="1">
      <c r="A13" s="134" t="s">
        <v>390</v>
      </c>
      <c r="B13" s="155">
        <f>OPEX!E62</f>
        <v>211300.83396226412</v>
      </c>
      <c r="C13" s="155">
        <f>OPEX!F62</f>
        <v>220198.54727272727</v>
      </c>
      <c r="D13" s="155">
        <f>OPEX!G62</f>
        <v>224780.96551724139</v>
      </c>
      <c r="E13" s="155">
        <f>OPEX!H62</f>
        <v>232487.86499999999</v>
      </c>
      <c r="F13" s="155">
        <f>OPEX!I62</f>
        <v>239697.54516129033</v>
      </c>
      <c r="G13" s="155">
        <f>OPEX!J62</f>
        <v>289868.54881784407</v>
      </c>
      <c r="H13" s="155">
        <f>OPEX!K62</f>
        <v>313948.96870199859</v>
      </c>
      <c r="I13" s="155">
        <f>OPEX!L62</f>
        <v>339265.98153870687</v>
      </c>
      <c r="J13" s="155">
        <f>OPEX!M62</f>
        <v>365812.63433526864</v>
      </c>
      <c r="K13" s="155">
        <f>OPEX!N62</f>
        <v>393611.15702343476</v>
      </c>
      <c r="L13" s="155">
        <f>OPEX!O62</f>
        <v>426265.82963814406</v>
      </c>
      <c r="M13" s="155">
        <f>OPEX!P62</f>
        <v>460178.89968982839</v>
      </c>
      <c r="N13" s="155">
        <f>OPEX!Q62</f>
        <v>475334.2490496001</v>
      </c>
      <c r="O13" s="155">
        <f>OPEX!R62</f>
        <v>494070.80607377074</v>
      </c>
      <c r="P13" s="155">
        <f>OPEX!S62</f>
        <v>512757.81777134934</v>
      </c>
      <c r="Q13" s="155">
        <f>OPEX!T62</f>
        <v>531360.31097062409</v>
      </c>
      <c r="R13" s="155">
        <f>OPEX!U62</f>
        <v>549946.9281906347</v>
      </c>
      <c r="S13" s="155">
        <f>OPEX!V62</f>
        <v>568469.48227387737</v>
      </c>
      <c r="T13" s="155">
        <f>OPEX!W62</f>
        <v>586916.73963929596</v>
      </c>
      <c r="U13" s="155">
        <f>OPEX!X62</f>
        <v>605311.84402935463</v>
      </c>
      <c r="V13" s="155">
        <f>OPEX!Y62</f>
        <v>623654.79544405336</v>
      </c>
      <c r="W13" s="155">
        <f>OPEX!Z62</f>
        <v>641945.59388339217</v>
      </c>
      <c r="X13" s="155">
        <f>OPEX!AA62</f>
        <v>660184.23934737069</v>
      </c>
      <c r="Y13" s="155">
        <f>OPEX!AB62</f>
        <v>678325.32403259724</v>
      </c>
      <c r="Z13" s="155">
        <f>OPEX!AC62</f>
        <v>696458.35972147202</v>
      </c>
      <c r="AA13" s="155">
        <f>OPEX!AD62</f>
        <v>714491.2269828266</v>
      </c>
      <c r="AB13" s="155">
        <f>OPEX!AE62</f>
        <v>732469.33362005337</v>
      </c>
      <c r="AC13" s="155">
        <f>OPEX!AF62</f>
        <v>750414.91917542403</v>
      </c>
      <c r="AD13" s="155">
        <f>OPEX!AG62</f>
        <v>768283.41979562677</v>
      </c>
      <c r="AE13" s="155">
        <f>OPEX!AH62</f>
        <v>786097.15979170136</v>
      </c>
      <c r="AF13" s="135">
        <f t="shared" si="1"/>
        <v>15093910.326451771</v>
      </c>
      <c r="AG13" s="156"/>
      <c r="AH13" s="156"/>
      <c r="AI13" s="156"/>
    </row>
    <row r="14" spans="1:35" s="151" customFormat="1" ht="15" customHeight="1">
      <c r="A14" s="134" t="s">
        <v>391</v>
      </c>
      <c r="B14" s="155">
        <f>OPEX!E72</f>
        <v>118140.50037735846</v>
      </c>
      <c r="C14" s="155">
        <f>OPEX!F72</f>
        <v>123479.12836363635</v>
      </c>
      <c r="D14" s="155">
        <f>OPEX!G72</f>
        <v>126228.57931034482</v>
      </c>
      <c r="E14" s="155">
        <f>OPEX!H72</f>
        <v>130852.71899999998</v>
      </c>
      <c r="F14" s="155">
        <f>OPEX!I72</f>
        <v>135178.5270967742</v>
      </c>
      <c r="G14" s="155">
        <f>OPEX!J72</f>
        <v>166366.42750334</v>
      </c>
      <c r="H14" s="155">
        <f>OPEX!K72</f>
        <v>181257.95407511276</v>
      </c>
      <c r="I14" s="155">
        <f>OPEX!L72</f>
        <v>196931.6886455153</v>
      </c>
      <c r="J14" s="155">
        <f>OPEX!M72</f>
        <v>213382.48524525715</v>
      </c>
      <c r="K14" s="155">
        <f>OPEX!N72</f>
        <v>230623.52616048002</v>
      </c>
      <c r="L14" s="155">
        <f>OPEX!O72</f>
        <v>250817.68352384004</v>
      </c>
      <c r="M14" s="155">
        <f>OPEX!P72</f>
        <v>271804.15044803458</v>
      </c>
      <c r="N14" s="155">
        <f>OPEX!Q72</f>
        <v>281072.62065599998</v>
      </c>
      <c r="O14" s="155">
        <f>OPEX!R72</f>
        <v>292488.57682944002</v>
      </c>
      <c r="P14" s="155">
        <f>OPEX!S72</f>
        <v>303873.56717375998</v>
      </c>
      <c r="Q14" s="155">
        <f>OPEX!T72</f>
        <v>315205.73345664004</v>
      </c>
      <c r="R14" s="155">
        <f>OPEX!U72</f>
        <v>326527.97725247999</v>
      </c>
      <c r="S14" s="155">
        <f>OPEX!V72</f>
        <v>337810.18158783996</v>
      </c>
      <c r="T14" s="155">
        <f>OPEX!W72</f>
        <v>349045.32547456003</v>
      </c>
      <c r="U14" s="155">
        <f>OPEX!X72</f>
        <v>360247.87375168002</v>
      </c>
      <c r="V14" s="155">
        <f>OPEX!Y72</f>
        <v>371417.82641920005</v>
      </c>
      <c r="W14" s="155">
        <f>OPEX!Z72</f>
        <v>382555.18347712001</v>
      </c>
      <c r="X14" s="155">
        <f>OPEX!AA72</f>
        <v>393659.94492544001</v>
      </c>
      <c r="Y14" s="155">
        <f>OPEX!AB72</f>
        <v>404703.73088703997</v>
      </c>
      <c r="Z14" s="155">
        <f>OPEX!AC72</f>
        <v>415742.48622591997</v>
      </c>
      <c r="AA14" s="155">
        <f>OPEX!AD72</f>
        <v>426718.63629759999</v>
      </c>
      <c r="AB14" s="155">
        <f>OPEX!AE72</f>
        <v>437660.5609792</v>
      </c>
      <c r="AC14" s="155">
        <f>OPEX!AF72</f>
        <v>448582.15998463996</v>
      </c>
      <c r="AD14" s="155">
        <f>OPEX!AG72</f>
        <v>459455.58090559999</v>
      </c>
      <c r="AE14" s="155">
        <f>OPEX!AH72</f>
        <v>470294.77643648</v>
      </c>
      <c r="AF14" s="135">
        <f t="shared" si="1"/>
        <v>8922126.1124703344</v>
      </c>
      <c r="AG14" s="156"/>
      <c r="AH14" s="156"/>
      <c r="AI14" s="156"/>
    </row>
    <row r="15" spans="1:35" s="151" customFormat="1" ht="15" customHeight="1">
      <c r="A15" s="157" t="s">
        <v>392</v>
      </c>
      <c r="B15" s="155">
        <f>OPEX!E106</f>
        <v>14975.711999999998</v>
      </c>
      <c r="C15" s="155">
        <f>OPEX!F106</f>
        <v>16273.439999999999</v>
      </c>
      <c r="D15" s="155">
        <f>OPEX!G106</f>
        <v>17572.32</v>
      </c>
      <c r="E15" s="155">
        <f>OPEX!H106</f>
        <v>18869.759999999998</v>
      </c>
      <c r="F15" s="155">
        <f>OPEX!I106</f>
        <v>20167.2</v>
      </c>
      <c r="G15" s="155">
        <f>OPEX!J106</f>
        <v>27905.903999999999</v>
      </c>
      <c r="H15" s="155">
        <f>OPEX!K106</f>
        <v>31868.928</v>
      </c>
      <c r="I15" s="155">
        <f>OPEX!L106</f>
        <v>36093.599999999999</v>
      </c>
      <c r="J15" s="155">
        <f>OPEX!M106</f>
        <v>40575.743999999992</v>
      </c>
      <c r="K15" s="155">
        <f>OPEX!N106</f>
        <v>45317.376000000004</v>
      </c>
      <c r="L15" s="155">
        <f>OPEX!O106</f>
        <v>50321.087999999996</v>
      </c>
      <c r="M15" s="155">
        <f>OPEX!P106</f>
        <v>55581.84</v>
      </c>
      <c r="N15" s="155">
        <f>OPEX!Q106</f>
        <v>58049.712</v>
      </c>
      <c r="O15" s="155">
        <f>OPEX!R106</f>
        <v>60514.847999999991</v>
      </c>
      <c r="P15" s="155">
        <f>OPEX!S106</f>
        <v>62979.983999999989</v>
      </c>
      <c r="Q15" s="155">
        <f>OPEX!T106</f>
        <v>65447.856</v>
      </c>
      <c r="R15" s="155">
        <f>OPEX!U106</f>
        <v>67912.992000000013</v>
      </c>
      <c r="S15" s="155">
        <f>OPEX!V106</f>
        <v>70380.863999999987</v>
      </c>
      <c r="T15" s="155">
        <f>OPEX!W106</f>
        <v>72846</v>
      </c>
      <c r="U15" s="155">
        <f>OPEX!X106</f>
        <v>75311.135999999999</v>
      </c>
      <c r="V15" s="155">
        <f>OPEX!Y106</f>
        <v>77779.007999999987</v>
      </c>
      <c r="W15" s="155">
        <f>OPEX!Z106</f>
        <v>80244.143999999986</v>
      </c>
      <c r="X15" s="155">
        <f>OPEX!AA106</f>
        <v>82712.016000000003</v>
      </c>
      <c r="Y15" s="155">
        <f>OPEX!AB106</f>
        <v>85177.152000000002</v>
      </c>
      <c r="Z15" s="155">
        <f>OPEX!AC106</f>
        <v>87642.287999999986</v>
      </c>
      <c r="AA15" s="155">
        <f>OPEX!AD106</f>
        <v>90110.16</v>
      </c>
      <c r="AB15" s="155">
        <f>OPEX!AE106</f>
        <v>92575.296000000002</v>
      </c>
      <c r="AC15" s="155">
        <f>OPEX!AF106</f>
        <v>95043.167999999991</v>
      </c>
      <c r="AD15" s="155">
        <f>OPEX!AG106</f>
        <v>97508.304000000004</v>
      </c>
      <c r="AE15" s="155">
        <f>OPEX!AH106</f>
        <v>99973.440000000002</v>
      </c>
      <c r="AF15" s="135">
        <f t="shared" si="1"/>
        <v>1797731.2799999998</v>
      </c>
      <c r="AG15" s="156"/>
      <c r="AH15" s="156"/>
      <c r="AI15" s="156"/>
    </row>
    <row r="16" spans="1:35" s="151" customFormat="1" ht="15" customHeight="1">
      <c r="A16" s="157" t="s">
        <v>393</v>
      </c>
      <c r="B16" s="155">
        <f ca="1">OPEX!E121</f>
        <v>171304.14987017194</v>
      </c>
      <c r="C16" s="155">
        <f ca="1">OPEX!F121</f>
        <v>169245.82221480153</v>
      </c>
      <c r="D16" s="155">
        <f ca="1">OPEX!G121</f>
        <v>168141.13270993216</v>
      </c>
      <c r="E16" s="155">
        <f ca="1">OPEX!H121</f>
        <v>170344.53965802552</v>
      </c>
      <c r="F16" s="155">
        <f ca="1">OPEX!I121</f>
        <v>176316.06221059934</v>
      </c>
      <c r="G16" s="155">
        <f ca="1">OPEX!J121</f>
        <v>218826.38327475564</v>
      </c>
      <c r="H16" s="155">
        <f ca="1">OPEX!K121</f>
        <v>202440.12239817789</v>
      </c>
      <c r="I16" s="155">
        <f ca="1">OPEX!L121</f>
        <v>217842.31345530407</v>
      </c>
      <c r="J16" s="155">
        <f ca="1">OPEX!M121</f>
        <v>228383.26278088489</v>
      </c>
      <c r="K16" s="155">
        <f ca="1">OPEX!N121</f>
        <v>241220.99663298053</v>
      </c>
      <c r="L16" s="155">
        <f ca="1">OPEX!O121</f>
        <v>241144.71983849662</v>
      </c>
      <c r="M16" s="155">
        <f ca="1">OPEX!P121</f>
        <v>224820.77546532394</v>
      </c>
      <c r="N16" s="155">
        <f ca="1">OPEX!Q121</f>
        <v>221832.8906314795</v>
      </c>
      <c r="O16" s="155">
        <f ca="1">OPEX!R121</f>
        <v>218987.14322360209</v>
      </c>
      <c r="P16" s="155">
        <f ca="1">OPEX!S121</f>
        <v>216038.78984503495</v>
      </c>
      <c r="Q16" s="155">
        <f ca="1">OPEX!T121</f>
        <v>212771.14271273481</v>
      </c>
      <c r="R16" s="155">
        <f ca="1">OPEX!U121</f>
        <v>208854.11514830837</v>
      </c>
      <c r="S16" s="155">
        <f ca="1">OPEX!V121</f>
        <v>205009.89468642714</v>
      </c>
      <c r="T16" s="155">
        <f ca="1">OPEX!W121</f>
        <v>200959.99552549835</v>
      </c>
      <c r="U16" s="155">
        <f ca="1">OPEX!X121</f>
        <v>202607.37660045351</v>
      </c>
      <c r="V16" s="155">
        <f ca="1">OPEX!Y121</f>
        <v>194060.44066460934</v>
      </c>
      <c r="W16" s="155">
        <f ca="1">OPEX!Z121</f>
        <v>190786.33754613256</v>
      </c>
      <c r="X16" s="155">
        <f ca="1">OPEX!AA121</f>
        <v>185376.49968456425</v>
      </c>
      <c r="Y16" s="155">
        <f ca="1">OPEX!AB121</f>
        <v>180061.87580051669</v>
      </c>
      <c r="Z16" s="155">
        <f ca="1">OPEX!AC121</f>
        <v>174843.7481579759</v>
      </c>
      <c r="AA16" s="155">
        <f ca="1">OPEX!AD121</f>
        <v>169093.62013983459</v>
      </c>
      <c r="AB16" s="155">
        <f ca="1">OPEX!AE121</f>
        <v>163306.30549653876</v>
      </c>
      <c r="AC16" s="155">
        <f ca="1">OPEX!AF121</f>
        <v>157277.25616589066</v>
      </c>
      <c r="AD16" s="155">
        <f ca="1">OPEX!AG121</f>
        <v>151306.60129157142</v>
      </c>
      <c r="AE16" s="155">
        <f ca="1">OPEX!AH121</f>
        <v>145264.74044782826</v>
      </c>
      <c r="AF16" s="135">
        <f t="shared" ca="1" si="1"/>
        <v>5828469.0542784557</v>
      </c>
      <c r="AG16" s="156"/>
      <c r="AH16" s="156"/>
      <c r="AI16" s="156"/>
    </row>
    <row r="17" spans="1:35" s="151" customFormat="1" ht="15" customHeight="1">
      <c r="A17" s="148" t="s">
        <v>394</v>
      </c>
      <c r="B17" s="149">
        <f ca="1">OPEX!E128</f>
        <v>983026.15233484888</v>
      </c>
      <c r="C17" s="149">
        <f ca="1">OPEX!F128</f>
        <v>1007514.6564452962</v>
      </c>
      <c r="D17" s="149">
        <f ca="1">OPEX!G128</f>
        <v>1031779.6166799247</v>
      </c>
      <c r="E17" s="149">
        <f ca="1">OPEX!H128</f>
        <v>1056045.2018033937</v>
      </c>
      <c r="F17" s="149">
        <f ca="1">OPEX!I128</f>
        <v>1254327.717322588</v>
      </c>
      <c r="G17" s="149">
        <f ca="1">OPEX!J128</f>
        <v>1537179.3026745543</v>
      </c>
      <c r="H17" s="149">
        <f ca="1">OPEX!K128</f>
        <v>1598063.8463929272</v>
      </c>
      <c r="I17" s="149">
        <f ca="1">OPEX!L128</f>
        <v>1782124.7368186952</v>
      </c>
      <c r="J17" s="149">
        <f ca="1">OPEX!M128</f>
        <v>1850886.9143942955</v>
      </c>
      <c r="K17" s="149">
        <f ca="1">OPEX!N128</f>
        <v>2084475.5908133676</v>
      </c>
      <c r="L17" s="149">
        <f ca="1">OPEX!O128</f>
        <v>2161206.2412157338</v>
      </c>
      <c r="M17" s="149">
        <f ca="1">OPEX!P128</f>
        <v>2240670.8667423879</v>
      </c>
      <c r="N17" s="149">
        <f ca="1">OPEX!Q128</f>
        <v>2282398.5543765207</v>
      </c>
      <c r="O17" s="149">
        <f ca="1">OPEX!R128</f>
        <v>2485906.7938528387</v>
      </c>
      <c r="P17" s="149">
        <f ca="1">OPEX!S128</f>
        <v>2528558.8145366646</v>
      </c>
      <c r="Q17" s="149">
        <f ca="1">OPEX!T128</f>
        <v>2571110.7977450867</v>
      </c>
      <c r="R17" s="149">
        <f ca="1">OPEX!U128</f>
        <v>2613654.0550561044</v>
      </c>
      <c r="S17" s="149">
        <f ca="1">OPEX!V128</f>
        <v>2656135.446311912</v>
      </c>
      <c r="T17" s="149">
        <f ca="1">OPEX!W128</f>
        <v>2859721.3357471162</v>
      </c>
      <c r="U17" s="149">
        <f ca="1">OPEX!X128</f>
        <v>2741247.746828869</v>
      </c>
      <c r="V17" s="149">
        <f ca="1">OPEX!Y128</f>
        <v>2944314.5773388972</v>
      </c>
      <c r="W17" s="149">
        <f ca="1">OPEX!Z128</f>
        <v>2986527.3357064012</v>
      </c>
      <c r="X17" s="149">
        <f ca="1">OPEX!AA128</f>
        <v>3028675.1072912537</v>
      </c>
      <c r="Y17" s="149">
        <f ca="1">OPEX!AB128</f>
        <v>3070717.4531902699</v>
      </c>
      <c r="Z17" s="149">
        <f ca="1">OPEX!AC128</f>
        <v>3112750.0444986676</v>
      </c>
      <c r="AA17" s="149">
        <f ca="1">OPEX!AD128</f>
        <v>3155073.9505602694</v>
      </c>
      <c r="AB17" s="149">
        <f ca="1">OPEX!AE128</f>
        <v>3196929.7124965326</v>
      </c>
      <c r="AC17" s="149">
        <f ca="1">OPEX!AF128</f>
        <v>3238768.3399388785</v>
      </c>
      <c r="AD17" s="149">
        <f ca="1">OPEX!AG128</f>
        <v>3280503.8240780137</v>
      </c>
      <c r="AE17" s="149">
        <f ca="1">OPEX!AH128</f>
        <v>3322181.9765136652</v>
      </c>
      <c r="AF17" s="135">
        <f t="shared" ca="1" si="1"/>
        <v>70662476.709705979</v>
      </c>
      <c r="AG17" s="150"/>
      <c r="AH17" s="150"/>
      <c r="AI17" s="150"/>
    </row>
    <row r="18" spans="1:35" s="133" customFormat="1" ht="15" customHeight="1">
      <c r="A18" s="152" t="s">
        <v>395</v>
      </c>
      <c r="B18" s="137">
        <f ca="1">B10-B11</f>
        <v>304314.41044043005</v>
      </c>
      <c r="C18" s="137">
        <f ca="1">C10-C11</f>
        <v>648213.02573021618</v>
      </c>
      <c r="D18" s="137">
        <f ca="1">D10-D11</f>
        <v>830546.41441568686</v>
      </c>
      <c r="E18" s="137">
        <f t="shared" ref="E18:AE18" ca="1" si="4">E10-E11</f>
        <v>1004633.5598179419</v>
      </c>
      <c r="F18" s="137">
        <f t="shared" ca="1" si="4"/>
        <v>786716.45376248378</v>
      </c>
      <c r="G18" s="137">
        <f t="shared" ca="1" si="4"/>
        <v>1571331.4135828344</v>
      </c>
      <c r="H18" s="137">
        <f t="shared" ca="1" si="4"/>
        <v>2109627.728183941</v>
      </c>
      <c r="I18" s="137">
        <f t="shared" ca="1" si="4"/>
        <v>2565291.3719590451</v>
      </c>
      <c r="J18" s="137">
        <f t="shared" ca="1" si="4"/>
        <v>3182107.5157960146</v>
      </c>
      <c r="K18" s="137">
        <f t="shared" ca="1" si="4"/>
        <v>3543484.3819481209</v>
      </c>
      <c r="L18" s="137">
        <f t="shared" ca="1" si="4"/>
        <v>4211488.1321652755</v>
      </c>
      <c r="M18" s="137">
        <f t="shared" ca="1" si="4"/>
        <v>4963679.1331926025</v>
      </c>
      <c r="N18" s="137">
        <f t="shared" ca="1" si="4"/>
        <v>5319495.6165753342</v>
      </c>
      <c r="O18" s="137">
        <f t="shared" ca="1" si="4"/>
        <v>5439612.5651705936</v>
      </c>
      <c r="P18" s="137">
        <f t="shared" ca="1" si="4"/>
        <v>5781991.2842996689</v>
      </c>
      <c r="Q18" s="137">
        <f t="shared" ca="1" si="4"/>
        <v>6125464.5271018539</v>
      </c>
      <c r="R18" s="137">
        <f t="shared" ca="1" si="4"/>
        <v>6470695.7337376568</v>
      </c>
      <c r="S18" s="137">
        <f t="shared" ca="1" si="4"/>
        <v>6816567.8005382903</v>
      </c>
      <c r="T18" s="137">
        <f t="shared" ca="1" si="4"/>
        <v>6912881.4640628211</v>
      </c>
      <c r="U18" s="137">
        <f t="shared" ca="1" si="4"/>
        <v>7476720.508904798</v>
      </c>
      <c r="V18" s="137">
        <f t="shared" ca="1" si="4"/>
        <v>7608492.0497984961</v>
      </c>
      <c r="W18" s="137">
        <f t="shared" ca="1" si="4"/>
        <v>7957675.6376400851</v>
      </c>
      <c r="X18" s="137">
        <f t="shared" ca="1" si="4"/>
        <v>8309161.6570537509</v>
      </c>
      <c r="Y18" s="137">
        <f t="shared" ca="1" si="4"/>
        <v>8662411.3719018493</v>
      </c>
      <c r="Z18" s="137">
        <f t="shared" ca="1" si="4"/>
        <v>9015616.9709101878</v>
      </c>
      <c r="AA18" s="137">
        <f t="shared" ca="1" si="4"/>
        <v>9341631.5046962816</v>
      </c>
      <c r="AB18" s="137">
        <f t="shared" ca="1" si="4"/>
        <v>9697456.6374391373</v>
      </c>
      <c r="AC18" s="137">
        <f t="shared" ca="1" si="4"/>
        <v>10054652.224428371</v>
      </c>
      <c r="AD18" s="137">
        <f t="shared" ca="1" si="4"/>
        <v>10412570.993899055</v>
      </c>
      <c r="AE18" s="137">
        <f t="shared" ca="1" si="4"/>
        <v>10771778.610094637</v>
      </c>
      <c r="AF18" s="137">
        <f ca="1">SUM(B18:AE18)</f>
        <v>167896310.69924745</v>
      </c>
      <c r="AG18" s="153"/>
      <c r="AH18" s="153"/>
      <c r="AI18" s="153"/>
    </row>
    <row r="19" spans="1:35" s="108" customFormat="1" ht="15" customHeight="1">
      <c r="A19" s="158" t="s">
        <v>396</v>
      </c>
      <c r="B19" s="135">
        <f ca="1">Impostos!B5</f>
        <v>175575.52747151622</v>
      </c>
      <c r="C19" s="135">
        <f ca="1">Impostos!C5</f>
        <v>201542.76035509515</v>
      </c>
      <c r="D19" s="135">
        <f ca="1">Impostos!D5</f>
        <v>219321.64223212283</v>
      </c>
      <c r="E19" s="135">
        <f ca="1">Impostos!E5</f>
        <v>237105.52321987427</v>
      </c>
      <c r="F19" s="135">
        <f ca="1">Impostos!F5</f>
        <v>253424.84737342899</v>
      </c>
      <c r="G19" s="135">
        <f ca="1">Impostos!G5</f>
        <v>358277.44513572007</v>
      </c>
      <c r="H19" s="135">
        <f ca="1">Impostos!H5</f>
        <v>413803.13837070332</v>
      </c>
      <c r="I19" s="135">
        <f ca="1">Impostos!I5</f>
        <v>471952.9791316879</v>
      </c>
      <c r="J19" s="135">
        <f ca="1">Impostos!J5</f>
        <v>533694.45202297624</v>
      </c>
      <c r="K19" s="135">
        <f ca="1">Impostos!K5</f>
        <v>599070.80673198833</v>
      </c>
      <c r="L19" s="135">
        <f ca="1">Impostos!L5</f>
        <v>668126.92843852541</v>
      </c>
      <c r="M19" s="135">
        <f ca="1">Impostos!M5</f>
        <v>740819.56745516777</v>
      </c>
      <c r="N19" s="135">
        <f ca="1">Impostos!N5</f>
        <v>775812.65330888925</v>
      </c>
      <c r="O19" s="135">
        <f ca="1">Impostos!O5</f>
        <v>810193.06554438989</v>
      </c>
      <c r="P19" s="135">
        <f ca="1">Impostos!P5</f>
        <v>844619.18070588296</v>
      </c>
      <c r="Q19" s="135">
        <f ca="1">Impostos!Q5</f>
        <v>879090.18104717718</v>
      </c>
      <c r="R19" s="135">
        <f ca="1">Impostos!R5</f>
        <v>913650.13400188356</v>
      </c>
      <c r="S19" s="135">
        <f ca="1">Impostos!S5</f>
        <v>948255.78988258203</v>
      </c>
      <c r="T19" s="135">
        <f ca="1">Impostos!T5</f>
        <v>982950.39837669278</v>
      </c>
      <c r="U19" s="135">
        <f ca="1">Impostos!U5</f>
        <v>1017690.7097967956</v>
      </c>
      <c r="V19" s="135">
        <f ca="1">Impostos!V5</f>
        <v>1052475.9063967001</v>
      </c>
      <c r="W19" s="135">
        <f ca="1">Impostos!W5</f>
        <v>1087350.055610016</v>
      </c>
      <c r="X19" s="135">
        <f ca="1">Impostos!X5</f>
        <v>1122225.840315714</v>
      </c>
      <c r="Y19" s="135">
        <f ca="1">Impostos!Y5</f>
        <v>1157233.8273222437</v>
      </c>
      <c r="Z19" s="135">
        <f ca="1">Impostos!Z5</f>
        <v>1192244.2675673459</v>
      </c>
      <c r="AA19" s="135">
        <f ca="1">Impostos!AA5</f>
        <v>1227386.9101132797</v>
      </c>
      <c r="AB19" s="135">
        <f ca="1">Impostos!AB5</f>
        <v>1262532.0058977862</v>
      </c>
      <c r="AC19" s="135">
        <f ca="1">Impostos!AC5</f>
        <v>1297765.2365495134</v>
      </c>
      <c r="AD19" s="135">
        <f ca="1">Impostos!AD5</f>
        <v>1333044.1701272333</v>
      </c>
      <c r="AE19" s="135">
        <f ca="1">Impostos!AE5</f>
        <v>1368412.0563183653</v>
      </c>
      <c r="AF19" s="135">
        <f t="shared" ca="1" si="1"/>
        <v>24145648.006821293</v>
      </c>
    </row>
    <row r="20" spans="1:35" s="108" customFormat="1" ht="15" customHeight="1">
      <c r="A20" s="158" t="s">
        <v>397</v>
      </c>
      <c r="B20" s="135">
        <f ca="1">Impostos!B9</f>
        <v>71847.18988974583</v>
      </c>
      <c r="C20" s="135">
        <f ca="1">Impostos!C9</f>
        <v>81195.393727834249</v>
      </c>
      <c r="D20" s="135">
        <f ca="1">Impostos!D9</f>
        <v>87595.791203564222</v>
      </c>
      <c r="E20" s="135">
        <f ca="1">Impostos!E9</f>
        <v>93997.98835915474</v>
      </c>
      <c r="F20" s="135">
        <f ca="1">Impostos!F9</f>
        <v>99872.945054434429</v>
      </c>
      <c r="G20" s="135">
        <f ca="1">Impostos!G9</f>
        <v>137619.88024885923</v>
      </c>
      <c r="H20" s="135">
        <f ca="1">Impostos!H9</f>
        <v>157609.12981345318</v>
      </c>
      <c r="I20" s="135">
        <f ca="1">Impostos!I9</f>
        <v>178543.07248740765</v>
      </c>
      <c r="J20" s="135">
        <f ca="1">Impostos!J9</f>
        <v>200770.00272827144</v>
      </c>
      <c r="K20" s="135">
        <f ca="1">Impostos!K9</f>
        <v>224305.49042351579</v>
      </c>
      <c r="L20" s="135">
        <f ca="1">Impostos!L9</f>
        <v>249165.69423786915</v>
      </c>
      <c r="M20" s="135">
        <f ca="1">Impostos!M9</f>
        <v>275335.04428386036</v>
      </c>
      <c r="N20" s="135">
        <f ca="1">Impostos!N9</f>
        <v>287932.55519120011</v>
      </c>
      <c r="O20" s="135">
        <f ca="1">Impostos!O9</f>
        <v>300309.50359598041</v>
      </c>
      <c r="P20" s="135">
        <f ca="1">Impostos!P9</f>
        <v>312702.90505411784</v>
      </c>
      <c r="Q20" s="135">
        <f ca="1">Impostos!Q9</f>
        <v>325112.46517698379</v>
      </c>
      <c r="R20" s="135">
        <f ca="1">Impostos!R9</f>
        <v>337554.04824067809</v>
      </c>
      <c r="S20" s="135">
        <f ca="1">Impostos!S9</f>
        <v>350012.08435772953</v>
      </c>
      <c r="T20" s="135">
        <f ca="1">Impostos!T9</f>
        <v>362502.14341560937</v>
      </c>
      <c r="U20" s="135">
        <f ca="1">Impostos!U9</f>
        <v>375008.65552684641</v>
      </c>
      <c r="V20" s="135">
        <f ca="1">Impostos!V9</f>
        <v>387531.32630281203</v>
      </c>
      <c r="W20" s="135">
        <f ca="1">Impostos!W9</f>
        <v>400086.02001960576</v>
      </c>
      <c r="X20" s="135">
        <f ca="1">Impostos!X9</f>
        <v>412641.30251365702</v>
      </c>
      <c r="Y20" s="135">
        <f ca="1">Impostos!Y9</f>
        <v>425244.17783600773</v>
      </c>
      <c r="Z20" s="135">
        <f ca="1">Impostos!Z9</f>
        <v>437847.93632424448</v>
      </c>
      <c r="AA20" s="135">
        <f ca="1">Impostos!AA9</f>
        <v>450499.28764078068</v>
      </c>
      <c r="AB20" s="135">
        <f ca="1">Impostos!AB9</f>
        <v>463151.52212320303</v>
      </c>
      <c r="AC20" s="135">
        <f ca="1">Impostos!AC9</f>
        <v>475835.48515782482</v>
      </c>
      <c r="AD20" s="135">
        <f ca="1">Impostos!AD9</f>
        <v>488535.90124580398</v>
      </c>
      <c r="AE20" s="135">
        <f ca="1">Impostos!AE9</f>
        <v>501268.34027461149</v>
      </c>
      <c r="AF20" s="135">
        <f t="shared" ca="1" si="1"/>
        <v>8951633.2824556679</v>
      </c>
    </row>
    <row r="21" spans="1:35" s="147" customFormat="1" ht="15" customHeight="1">
      <c r="A21" s="159" t="s">
        <v>398</v>
      </c>
      <c r="B21" s="160">
        <f ca="1">B18-B19-B20</f>
        <v>56891.693079167992</v>
      </c>
      <c r="C21" s="160">
        <f ca="1">C18-C19-C20</f>
        <v>365474.87164728681</v>
      </c>
      <c r="D21" s="160">
        <f ca="1">D18-D19-D20</f>
        <v>523628.98097999982</v>
      </c>
      <c r="E21" s="160">
        <f t="shared" ref="E21:AE21" ca="1" si="5">E18-E19-E20</f>
        <v>673530.04823891283</v>
      </c>
      <c r="F21" s="160">
        <f t="shared" ca="1" si="5"/>
        <v>433418.66133462038</v>
      </c>
      <c r="G21" s="160">
        <f t="shared" ca="1" si="5"/>
        <v>1075434.088198255</v>
      </c>
      <c r="H21" s="160">
        <f t="shared" ca="1" si="5"/>
        <v>1538215.4599997844</v>
      </c>
      <c r="I21" s="160">
        <f t="shared" ca="1" si="5"/>
        <v>1914795.3203399496</v>
      </c>
      <c r="J21" s="160">
        <f t="shared" ca="1" si="5"/>
        <v>2447643.061044767</v>
      </c>
      <c r="K21" s="160">
        <f t="shared" ca="1" si="5"/>
        <v>2720108.0847926168</v>
      </c>
      <c r="L21" s="160">
        <f t="shared" ca="1" si="5"/>
        <v>3294195.5094888806</v>
      </c>
      <c r="M21" s="160">
        <f t="shared" ca="1" si="5"/>
        <v>3947524.5214535743</v>
      </c>
      <c r="N21" s="160">
        <f t="shared" ca="1" si="5"/>
        <v>4255750.4080752451</v>
      </c>
      <c r="O21" s="160">
        <f t="shared" ca="1" si="5"/>
        <v>4329109.9960302226</v>
      </c>
      <c r="P21" s="160">
        <f t="shared" ca="1" si="5"/>
        <v>4624669.1985396687</v>
      </c>
      <c r="Q21" s="160">
        <f t="shared" ca="1" si="5"/>
        <v>4921261.8808776932</v>
      </c>
      <c r="R21" s="160">
        <f t="shared" ca="1" si="5"/>
        <v>5219491.5514950948</v>
      </c>
      <c r="S21" s="160">
        <f t="shared" ca="1" si="5"/>
        <v>5518299.9262979794</v>
      </c>
      <c r="T21" s="160">
        <f t="shared" ca="1" si="5"/>
        <v>5567428.9222705187</v>
      </c>
      <c r="U21" s="160">
        <f t="shared" ca="1" si="5"/>
        <v>6084021.1435811557</v>
      </c>
      <c r="V21" s="160">
        <f t="shared" ca="1" si="5"/>
        <v>6168484.8170989836</v>
      </c>
      <c r="W21" s="160">
        <f t="shared" ca="1" si="5"/>
        <v>6470239.5620104633</v>
      </c>
      <c r="X21" s="160">
        <f t="shared" ca="1" si="5"/>
        <v>6774294.5142243803</v>
      </c>
      <c r="Y21" s="160">
        <f t="shared" ca="1" si="5"/>
        <v>7079933.3667435981</v>
      </c>
      <c r="Z21" s="160">
        <f t="shared" ca="1" si="5"/>
        <v>7385524.7670185976</v>
      </c>
      <c r="AA21" s="160">
        <f t="shared" ca="1" si="5"/>
        <v>7663745.3069422208</v>
      </c>
      <c r="AB21" s="160">
        <f t="shared" ca="1" si="5"/>
        <v>7971773.1094181482</v>
      </c>
      <c r="AC21" s="160">
        <f t="shared" ca="1" si="5"/>
        <v>8281051.5027210321</v>
      </c>
      <c r="AD21" s="160">
        <f t="shared" ca="1" si="5"/>
        <v>8590990.9225260168</v>
      </c>
      <c r="AE21" s="160">
        <f t="shared" ca="1" si="5"/>
        <v>8902098.2135016602</v>
      </c>
      <c r="AF21" s="160">
        <f t="shared" ca="1" si="1"/>
        <v>134799029.40997049</v>
      </c>
      <c r="AG21" s="161"/>
      <c r="AH21" s="161"/>
      <c r="AI21" s="161"/>
    </row>
    <row r="22" spans="1:35" ht="12" customHeight="1">
      <c r="A22" s="15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</row>
    <row r="23" spans="1:35" ht="15" customHeight="1"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</row>
  </sheetData>
  <mergeCells count="1">
    <mergeCell ref="B1:AF1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9B049-1ECB-4735-B675-D5B57EAA68BD}">
  <sheetPr>
    <tabColor rgb="FF92D050"/>
  </sheetPr>
  <dimension ref="A1:AI29"/>
  <sheetViews>
    <sheetView tabSelected="1" zoomScale="85" zoomScaleNormal="85" workbookViewId="0">
      <selection activeCell="K21" sqref="K21"/>
    </sheetView>
  </sheetViews>
  <sheetFormatPr defaultColWidth="10.125" defaultRowHeight="12.75" outlineLevelRow="1"/>
  <cols>
    <col min="1" max="1" width="37" style="176" bestFit="1" customWidth="1"/>
    <col min="2" max="21" width="9.375" style="184" customWidth="1"/>
    <col min="22" max="23" width="9.375" style="184" bestFit="1" customWidth="1"/>
    <col min="24" max="32" width="9.625" style="184" bestFit="1" customWidth="1"/>
    <col min="33" max="33" width="15.5" style="176" bestFit="1" customWidth="1"/>
    <col min="34" max="16384" width="10.125" style="176"/>
  </cols>
  <sheetData>
    <row r="1" spans="1:35" s="108" customFormat="1" ht="20.100000000000001" customHeight="1">
      <c r="A1" s="100" t="s">
        <v>399</v>
      </c>
      <c r="B1" s="349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1"/>
    </row>
    <row r="2" spans="1:35" s="108" customFormat="1" ht="15" customHeight="1" outlineLevel="1">
      <c r="A2" s="100" t="s">
        <v>399</v>
      </c>
      <c r="B2" s="100" t="s">
        <v>199</v>
      </c>
      <c r="C2" s="100" t="s">
        <v>316</v>
      </c>
      <c r="D2" s="100" t="s">
        <v>317</v>
      </c>
      <c r="E2" s="100" t="s">
        <v>198</v>
      </c>
      <c r="F2" s="100" t="s">
        <v>197</v>
      </c>
      <c r="G2" s="100" t="s">
        <v>196</v>
      </c>
      <c r="H2" s="100" t="s">
        <v>195</v>
      </c>
      <c r="I2" s="100" t="s">
        <v>194</v>
      </c>
      <c r="J2" s="100" t="s">
        <v>193</v>
      </c>
      <c r="K2" s="100" t="s">
        <v>192</v>
      </c>
      <c r="L2" s="100" t="s">
        <v>191</v>
      </c>
      <c r="M2" s="100" t="s">
        <v>190</v>
      </c>
      <c r="N2" s="100" t="s">
        <v>189</v>
      </c>
      <c r="O2" s="100" t="s">
        <v>188</v>
      </c>
      <c r="P2" s="100" t="s">
        <v>187</v>
      </c>
      <c r="Q2" s="100" t="s">
        <v>186</v>
      </c>
      <c r="R2" s="100" t="s">
        <v>185</v>
      </c>
      <c r="S2" s="100" t="s">
        <v>184</v>
      </c>
      <c r="T2" s="100" t="s">
        <v>183</v>
      </c>
      <c r="U2" s="100" t="s">
        <v>182</v>
      </c>
      <c r="V2" s="100" t="s">
        <v>181</v>
      </c>
      <c r="W2" s="100" t="s">
        <v>180</v>
      </c>
      <c r="X2" s="100" t="s">
        <v>179</v>
      </c>
      <c r="Y2" s="100" t="s">
        <v>178</v>
      </c>
      <c r="Z2" s="100" t="s">
        <v>177</v>
      </c>
      <c r="AA2" s="100" t="s">
        <v>176</v>
      </c>
      <c r="AB2" s="100" t="s">
        <v>175</v>
      </c>
      <c r="AC2" s="100" t="s">
        <v>174</v>
      </c>
      <c r="AD2" s="100" t="s">
        <v>173</v>
      </c>
      <c r="AE2" s="100" t="s">
        <v>172</v>
      </c>
      <c r="AF2" s="100" t="s">
        <v>14</v>
      </c>
    </row>
    <row r="3" spans="1:35" s="169" customFormat="1" ht="15" customHeight="1" outlineLevel="1">
      <c r="A3" s="166" t="s">
        <v>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8"/>
    </row>
    <row r="4" spans="1:35" s="169" customFormat="1" ht="15" customHeight="1" outlineLevel="1">
      <c r="A4" s="166" t="s">
        <v>400</v>
      </c>
      <c r="B4" s="170">
        <f ca="1">SUM(B5:B9)</f>
        <v>2494694.0933939526</v>
      </c>
      <c r="C4" s="170">
        <f ca="1">SUM(C5:C9)</f>
        <v>2914825.9803559049</v>
      </c>
      <c r="D4" s="170">
        <f ca="1">SUM(D5:D9)</f>
        <v>3127533.4656443195</v>
      </c>
      <c r="E4" s="170">
        <f t="shared" ref="E4:AE4" ca="1" si="0">SUM(E5:E9)</f>
        <v>3337706.7300023972</v>
      </c>
      <c r="F4" s="170">
        <f t="shared" ca="1" si="0"/>
        <v>3527005.1945481715</v>
      </c>
      <c r="G4" s="170">
        <f t="shared" ca="1" si="0"/>
        <v>4841720.7320482284</v>
      </c>
      <c r="H4" s="170">
        <f t="shared" ca="1" si="0"/>
        <v>5560038.07204019</v>
      </c>
      <c r="I4" s="170">
        <f t="shared" ca="1" si="0"/>
        <v>6299340.8236513501</v>
      </c>
      <c r="J4" s="170">
        <f t="shared" ca="1" si="0"/>
        <v>7084366.944909405</v>
      </c>
      <c r="K4" s="170">
        <f t="shared" ca="1" si="0"/>
        <v>7915646.8350797193</v>
      </c>
      <c r="L4" s="170">
        <f t="shared" ca="1" si="0"/>
        <v>8793751.7807371952</v>
      </c>
      <c r="M4" s="170">
        <f t="shared" ca="1" si="0"/>
        <v>9718151.3826164715</v>
      </c>
      <c r="N4" s="170">
        <f t="shared" ca="1" si="0"/>
        <v>10172134.537977332</v>
      </c>
      <c r="O4" s="170">
        <f t="shared" ca="1" si="0"/>
        <v>10609699.167042408</v>
      </c>
      <c r="P4" s="170">
        <f t="shared" ca="1" si="0"/>
        <v>11047855.526337156</v>
      </c>
      <c r="Q4" s="170">
        <f t="shared" ca="1" si="0"/>
        <v>11486583.172206806</v>
      </c>
      <c r="R4" s="170">
        <f t="shared" ca="1" si="0"/>
        <v>11926432.94757149</v>
      </c>
      <c r="S4" s="170">
        <f t="shared" ca="1" si="0"/>
        <v>12366874.453165842</v>
      </c>
      <c r="T4" s="170">
        <f t="shared" ca="1" si="0"/>
        <v>12808438.088255232</v>
      </c>
      <c r="U4" s="170">
        <f t="shared" ca="1" si="0"/>
        <v>13250593.453574292</v>
      </c>
      <c r="V4" s="170">
        <f t="shared" ca="1" si="0"/>
        <v>13693320.105468256</v>
      </c>
      <c r="W4" s="170">
        <f t="shared" ca="1" si="0"/>
        <v>14137168.886857249</v>
      </c>
      <c r="X4" s="170">
        <f t="shared" ca="1" si="0"/>
        <v>14581058.555555781</v>
      </c>
      <c r="Y4" s="170">
        <f t="shared" ca="1" si="0"/>
        <v>15026600.753014715</v>
      </c>
      <c r="Z4" s="170">
        <f t="shared" ca="1" si="0"/>
        <v>15472204.281437952</v>
      </c>
      <c r="AA4" s="170">
        <f t="shared" ca="1" si="0"/>
        <v>15919460.338621587</v>
      </c>
      <c r="AB4" s="170">
        <f t="shared" ca="1" si="0"/>
        <v>16366777.726769531</v>
      </c>
      <c r="AC4" s="170">
        <f t="shared" ca="1" si="0"/>
        <v>16815196.800757736</v>
      </c>
      <c r="AD4" s="170">
        <f t="shared" ca="1" si="0"/>
        <v>17264207.604975615</v>
      </c>
      <c r="AE4" s="170">
        <f t="shared" ca="1" si="0"/>
        <v>17714340.538688529</v>
      </c>
      <c r="AF4" s="101">
        <f t="shared" ref="AF4:AF9" ca="1" si="1">SUM(B4:AE4)</f>
        <v>316273728.97330487</v>
      </c>
      <c r="AG4" s="171"/>
    </row>
    <row r="5" spans="1:35" ht="15" customHeight="1" outlineLevel="1">
      <c r="A5" s="172" t="s">
        <v>401</v>
      </c>
      <c r="B5" s="173">
        <f ca="1">DRE!B4</f>
        <v>2551855.6601820304</v>
      </c>
      <c r="C5" s="173">
        <f ca="1">DRE!C4</f>
        <v>2770142.9224728951</v>
      </c>
      <c r="D5" s="173">
        <f ca="1">DRE!D4</f>
        <v>2988984.2133482532</v>
      </c>
      <c r="E5" s="173">
        <f ca="1">DRE!E4</f>
        <v>3208379.5328081064</v>
      </c>
      <c r="F5" s="173">
        <f ca="1">DRE!F4</f>
        <v>3428328.8808524539</v>
      </c>
      <c r="G5" s="173">
        <f ca="1">DRE!G4</f>
        <v>3648278.2288968028</v>
      </c>
      <c r="H5" s="173">
        <f ca="1">DRE!H4</f>
        <v>3868781.6055256445</v>
      </c>
      <c r="I5" s="173">
        <f ca="1">DRE!I4</f>
        <v>4089839.0107389819</v>
      </c>
      <c r="J5" s="173">
        <f ca="1">DRE!J4</f>
        <v>4310896.4159523193</v>
      </c>
      <c r="K5" s="173">
        <f ca="1">DRE!K4</f>
        <v>4532507.84975015</v>
      </c>
      <c r="L5" s="173">
        <f ca="1">DRE!L4</f>
        <v>4754673.3121324759</v>
      </c>
      <c r="M5" s="173">
        <f ca="1">DRE!M4</f>
        <v>4977392.803099297</v>
      </c>
      <c r="N5" s="173">
        <f ca="1">DRE!N4</f>
        <v>5200112.294066119</v>
      </c>
      <c r="O5" s="173">
        <f ca="1">DRE!O4</f>
        <v>5423385.8136174344</v>
      </c>
      <c r="P5" s="173">
        <f ca="1">DRE!P4</f>
        <v>5647213.361753244</v>
      </c>
      <c r="Q5" s="173">
        <f ca="1">DRE!Q4</f>
        <v>5871040.9098890536</v>
      </c>
      <c r="R5" s="173">
        <f ca="1">DRE!R4</f>
        <v>6095422.4866093583</v>
      </c>
      <c r="S5" s="173">
        <f ca="1">DRE!S4</f>
        <v>6320358.0919141565</v>
      </c>
      <c r="T5" s="173">
        <f ca="1">DRE!T4</f>
        <v>6545847.7258034488</v>
      </c>
      <c r="U5" s="173">
        <f ca="1">DRE!U4</f>
        <v>6771337.359692744</v>
      </c>
      <c r="V5" s="173">
        <f ca="1">DRE!V4</f>
        <v>6997381.0221665334</v>
      </c>
      <c r="W5" s="173">
        <f ca="1">DRE!W4</f>
        <v>7223978.7132248152</v>
      </c>
      <c r="X5" s="173">
        <f ca="1">DRE!X4</f>
        <v>7450576.4042830989</v>
      </c>
      <c r="Y5" s="173">
        <f ca="1">DRE!Y4</f>
        <v>7677728.1239258749</v>
      </c>
      <c r="Z5" s="173">
        <f ca="1">DRE!Z4</f>
        <v>7905433.8721531481</v>
      </c>
      <c r="AA5" s="173">
        <f ca="1">DRE!AA4</f>
        <v>8133693.6489649136</v>
      </c>
      <c r="AB5" s="173">
        <f ca="1">DRE!AB4</f>
        <v>8361953.4257766809</v>
      </c>
      <c r="AC5" s="173">
        <f ca="1">DRE!AC4</f>
        <v>8590767.2311729398</v>
      </c>
      <c r="AD5" s="173">
        <f ca="1">DRE!AD4</f>
        <v>8820135.0651536956</v>
      </c>
      <c r="AE5" s="173">
        <f ca="1">DRE!AE4</f>
        <v>9050056.9277189486</v>
      </c>
      <c r="AF5" s="174">
        <f t="shared" ca="1" si="1"/>
        <v>173216482.91364563</v>
      </c>
      <c r="AG5" s="175"/>
    </row>
    <row r="6" spans="1:35" ht="15" customHeight="1" outlineLevel="1">
      <c r="A6" s="172" t="s">
        <v>402</v>
      </c>
      <c r="B6" s="173">
        <f ca="1">DRE!B5</f>
        <v>0</v>
      </c>
      <c r="C6" s="173">
        <f ca="1">DRE!C5</f>
        <v>0</v>
      </c>
      <c r="D6" s="173">
        <f ca="1">DRE!D5</f>
        <v>0</v>
      </c>
      <c r="E6" s="173">
        <f ca="1">DRE!E5</f>
        <v>0</v>
      </c>
      <c r="F6" s="173">
        <f ca="1">DRE!F5</f>
        <v>0</v>
      </c>
      <c r="G6" s="173">
        <f ca="1">DRE!G5</f>
        <v>1094206.4543767935</v>
      </c>
      <c r="H6" s="173">
        <f ca="1">DRE!H5</f>
        <v>1547401.8364933589</v>
      </c>
      <c r="I6" s="173">
        <f ca="1">DRE!I5</f>
        <v>2044919.5053694909</v>
      </c>
      <c r="J6" s="173">
        <f ca="1">DRE!J5</f>
        <v>2586759.461005189</v>
      </c>
      <c r="K6" s="173">
        <f ca="1">DRE!K5</f>
        <v>3172921.7034004536</v>
      </c>
      <c r="L6" s="173">
        <f ca="1">DRE!L5</f>
        <v>3803960.2611397794</v>
      </c>
      <c r="M6" s="173">
        <f ca="1">DRE!M5</f>
        <v>4479321.1056386717</v>
      </c>
      <c r="N6" s="173">
        <f ca="1">DRE!N5</f>
        <v>4679879.4532257086</v>
      </c>
      <c r="O6" s="173">
        <f ca="1">DRE!O5</f>
        <v>4880991.8293972407</v>
      </c>
      <c r="P6" s="173">
        <f ca="1">DRE!P5</f>
        <v>5082104.2055687727</v>
      </c>
      <c r="Q6" s="173">
        <f ca="1">DRE!Q5</f>
        <v>5283770.6103248</v>
      </c>
      <c r="R6" s="173">
        <f ca="1">DRE!R5</f>
        <v>5485991.0436653206</v>
      </c>
      <c r="S6" s="173">
        <f ca="1">DRE!S5</f>
        <v>5688211.4770058421</v>
      </c>
      <c r="T6" s="173">
        <f ca="1">DRE!T5</f>
        <v>5890985.9389308579</v>
      </c>
      <c r="U6" s="173">
        <f ca="1">DRE!U5</f>
        <v>6094314.4294403689</v>
      </c>
      <c r="V6" s="173">
        <f ca="1">DRE!V5</f>
        <v>6297642.9199498789</v>
      </c>
      <c r="W6" s="173">
        <f ca="1">DRE!W5</f>
        <v>6501525.4390438832</v>
      </c>
      <c r="X6" s="173">
        <f ca="1">DRE!X5</f>
        <v>6705407.9581378894</v>
      </c>
      <c r="Y6" s="173">
        <f ca="1">DRE!Y5</f>
        <v>6910398.5344008841</v>
      </c>
      <c r="Z6" s="173">
        <f ca="1">DRE!Z5</f>
        <v>7114835.0820793826</v>
      </c>
      <c r="AA6" s="173">
        <f ca="1">DRE!AA5</f>
        <v>7320379.6869268706</v>
      </c>
      <c r="AB6" s="173">
        <f ca="1">DRE!AB5</f>
        <v>7525924.2917743614</v>
      </c>
      <c r="AC6" s="173">
        <f ca="1">DRE!AC5</f>
        <v>7732022.9252063427</v>
      </c>
      <c r="AD6" s="173">
        <f ca="1">DRE!AD5</f>
        <v>7938121.5586383268</v>
      </c>
      <c r="AE6" s="173">
        <f ca="1">DRE!AE5</f>
        <v>8144774.2206548043</v>
      </c>
      <c r="AF6" s="174">
        <f t="shared" ca="1" si="1"/>
        <v>134006771.93179525</v>
      </c>
      <c r="AG6" s="175"/>
    </row>
    <row r="7" spans="1:35" ht="15" customHeight="1" outlineLevel="1">
      <c r="A7" s="172" t="s">
        <v>403</v>
      </c>
      <c r="B7" s="173">
        <f ca="1">DRE!B6</f>
        <v>102074.22640728122</v>
      </c>
      <c r="C7" s="173">
        <f ca="1">DRE!C6</f>
        <v>96955.002286551346</v>
      </c>
      <c r="D7" s="173">
        <f ca="1">DRE!D6</f>
        <v>89669.52640044759</v>
      </c>
      <c r="E7" s="173">
        <f ca="1">DRE!E6</f>
        <v>80209.488320202669</v>
      </c>
      <c r="F7" s="173">
        <f ca="1">DRE!F6</f>
        <v>85708.222021311347</v>
      </c>
      <c r="G7" s="173">
        <f ca="1">DRE!G6</f>
        <v>118562.11708183993</v>
      </c>
      <c r="H7" s="173">
        <f ca="1">DRE!H6</f>
        <v>135404.5860504751</v>
      </c>
      <c r="I7" s="173">
        <f ca="1">DRE!I6</f>
        <v>153368.96290271182</v>
      </c>
      <c r="J7" s="173">
        <f ca="1">DRE!J6</f>
        <v>172441.39692393772</v>
      </c>
      <c r="K7" s="173">
        <f ca="1">DRE!K6</f>
        <v>192635.73882876511</v>
      </c>
      <c r="L7" s="173">
        <f ca="1">DRE!L6</f>
        <v>213965.83933180638</v>
      </c>
      <c r="M7" s="173">
        <f ca="1">DRE!M6</f>
        <v>236417.84771844922</v>
      </c>
      <c r="N7" s="173">
        <f ca="1">DRE!N6</f>
        <v>246999.79368229571</v>
      </c>
      <c r="O7" s="173">
        <f ca="1">DRE!O6</f>
        <v>257609.44107536689</v>
      </c>
      <c r="P7" s="173">
        <f ca="1">DRE!P6</f>
        <v>268232.93918305042</v>
      </c>
      <c r="Q7" s="173">
        <f ca="1">DRE!Q6</f>
        <v>278870.28800534637</v>
      </c>
      <c r="R7" s="173">
        <f ca="1">DRE!R6</f>
        <v>289535.33825686696</v>
      </c>
      <c r="S7" s="173">
        <f ca="1">DRE!S6</f>
        <v>300214.23922299995</v>
      </c>
      <c r="T7" s="173">
        <f ca="1">DRE!T6</f>
        <v>310920.84161835769</v>
      </c>
      <c r="U7" s="173">
        <f ca="1">DRE!U6</f>
        <v>321641.29472832783</v>
      </c>
      <c r="V7" s="173">
        <f ca="1">DRE!V6</f>
        <v>332375.59855291038</v>
      </c>
      <c r="W7" s="173">
        <f ca="1">DRE!W6</f>
        <v>343137.6038067175</v>
      </c>
      <c r="X7" s="173">
        <f ca="1">DRE!X6</f>
        <v>353899.60906052473</v>
      </c>
      <c r="Y7" s="173">
        <f ca="1">DRE!Y6</f>
        <v>364703.166458169</v>
      </c>
      <c r="Z7" s="173">
        <f ca="1">DRE!Z6</f>
        <v>375506.72385581327</v>
      </c>
      <c r="AA7" s="173">
        <f ca="1">DRE!AA6</f>
        <v>386351.83339729463</v>
      </c>
      <c r="AB7" s="173">
        <f ca="1">DRE!AB6</f>
        <v>397196.94293877605</v>
      </c>
      <c r="AC7" s="173">
        <f ca="1">DRE!AC6</f>
        <v>408069.7539094821</v>
      </c>
      <c r="AD7" s="173">
        <f ca="1">DRE!AD6</f>
        <v>418956.41559480061</v>
      </c>
      <c r="AE7" s="173">
        <f ca="1">DRE!AE6</f>
        <v>429870.77870934387</v>
      </c>
      <c r="AF7" s="174">
        <f t="shared" ca="1" si="1"/>
        <v>7761505.5563302226</v>
      </c>
      <c r="AG7" s="175"/>
    </row>
    <row r="8" spans="1:35" ht="15" customHeight="1" outlineLevel="1">
      <c r="A8" s="172" t="s">
        <v>404</v>
      </c>
      <c r="B8" s="173">
        <f ca="1">-FAT!C11+FAT!C12</f>
        <v>-159235.79319535883</v>
      </c>
      <c r="C8" s="173">
        <f ca="1">-FAT!D11+FAT!D12</f>
        <v>-47813.420320757155</v>
      </c>
      <c r="D8" s="173">
        <f ca="1">-FAT!E11+FAT!E12</f>
        <v>-37133.211847164654</v>
      </c>
      <c r="E8" s="173">
        <f ca="1">-FAT!F11+FAT!F12</f>
        <v>-24769.980879880488</v>
      </c>
      <c r="F8" s="173">
        <f ca="1">-FAT!G11+FAT!G12</f>
        <v>-46226.510705903442</v>
      </c>
      <c r="G8" s="173">
        <f ca="1">-FAT!H11+FAT!H12</f>
        <v>-82578.736158935382</v>
      </c>
      <c r="H8" s="173">
        <f ca="1">-FAT!I11+FAT!I12</f>
        <v>-79048.798435686578</v>
      </c>
      <c r="I8" s="173">
        <f ca="1">-FAT!J11+FAT!J12</f>
        <v>-88715.239865084994</v>
      </c>
      <c r="J8" s="173">
        <f ca="1">-FAT!K11+FAT!K12</f>
        <v>-98916.623594242148</v>
      </c>
      <c r="K8" s="173">
        <f ca="1">-FAT!L11+FAT!L12</f>
        <v>-109680.20782951513</v>
      </c>
      <c r="L8" s="173">
        <f ca="1">-FAT!M11+FAT!M12</f>
        <v>-121012.80712249331</v>
      </c>
      <c r="M8" s="173">
        <f ca="1">-FAT!N11+FAT!N12</f>
        <v>-132887.16326681958</v>
      </c>
      <c r="N8" s="173">
        <f ca="1">-FAT!O11+FAT!O12</f>
        <v>-129333.37461300829</v>
      </c>
      <c r="O8" s="173">
        <f ca="1">-FAT!P11+FAT!P12</f>
        <v>-134573.76478516712</v>
      </c>
      <c r="P8" s="173">
        <f ca="1">-FAT!Q11+FAT!Q12</f>
        <v>-139810.74768153141</v>
      </c>
      <c r="Q8" s="173">
        <f ca="1">-FAT!R11+FAT!R12</f>
        <v>-145054.5451294849</v>
      </c>
      <c r="R8" s="173">
        <f ca="1">-FAT!S11+FAT!S12</f>
        <v>-150322.1935080009</v>
      </c>
      <c r="S8" s="173">
        <f ca="1">-FAT!T11+FAT!T12</f>
        <v>-155586.43461072227</v>
      </c>
      <c r="T8" s="173">
        <f ca="1">-FAT!U11+FAT!U12</f>
        <v>-160874.52664400614</v>
      </c>
      <c r="U8" s="173">
        <f ca="1">-FAT!V11+FAT!V12</f>
        <v>-166159.21140149541</v>
      </c>
      <c r="V8" s="173">
        <f ca="1">-FAT!W11+FAT!W12</f>
        <v>-171450.71071057391</v>
      </c>
      <c r="W8" s="173">
        <f ca="1">-FAT!X11+FAT!X12</f>
        <v>-176766.06095021483</v>
      </c>
      <c r="X8" s="173">
        <f ca="1">-FAT!Y11+FAT!Y12</f>
        <v>-182060.96753508801</v>
      </c>
      <c r="Y8" s="173">
        <f ca="1">-FAT!Z11+FAT!Z12</f>
        <v>-187406.98325688083</v>
      </c>
      <c r="Z8" s="173">
        <f ca="1">-FAT!AA11+FAT!AA12</f>
        <v>-192722.33349652181</v>
      </c>
      <c r="AA8" s="173">
        <f ca="1">-FAT!AB11+FAT!AB12</f>
        <v>-198088.79287308233</v>
      </c>
      <c r="AB8" s="173">
        <f ca="1">-FAT!AC11+FAT!AC12</f>
        <v>-203424.5867674913</v>
      </c>
      <c r="AC8" s="173">
        <f ca="1">-FAT!AD11+FAT!AD12</f>
        <v>-208794.45341984642</v>
      </c>
      <c r="AD8" s="173">
        <f ca="1">-FAT!AE11+FAT!AE12</f>
        <v>-214160.91279640718</v>
      </c>
      <c r="AE8" s="173">
        <f ca="1">-FAT!AF11+FAT!AF12</f>
        <v>-219551.2231035303</v>
      </c>
      <c r="AF8" s="174">
        <f ca="1">SUM(B8:AE8)</f>
        <v>-4164160.3165048948</v>
      </c>
      <c r="AG8" s="175"/>
    </row>
    <row r="9" spans="1:35" ht="15" customHeight="1" outlineLevel="1">
      <c r="A9" s="172" t="s">
        <v>405</v>
      </c>
      <c r="B9" s="173">
        <f>DRE!B8</f>
        <v>0</v>
      </c>
      <c r="C9" s="173">
        <f ca="1">DRE!C8</f>
        <v>95541.475917215299</v>
      </c>
      <c r="D9" s="173">
        <f ca="1">DRE!D8</f>
        <v>86012.93774278347</v>
      </c>
      <c r="E9" s="173">
        <f ca="1">DRE!E8</f>
        <v>73887.689753968865</v>
      </c>
      <c r="F9" s="173">
        <f ca="1">DRE!F8</f>
        <v>59194.60238030961</v>
      </c>
      <c r="G9" s="173">
        <f ca="1">DRE!G8</f>
        <v>63252.667851727827</v>
      </c>
      <c r="H9" s="173">
        <f ca="1">DRE!H8</f>
        <v>87498.842406397933</v>
      </c>
      <c r="I9" s="173">
        <f ca="1">DRE!I8</f>
        <v>99928.584505250707</v>
      </c>
      <c r="J9" s="173">
        <f ca="1">DRE!J8</f>
        <v>113186.29462220141</v>
      </c>
      <c r="K9" s="173">
        <f ca="1">DRE!K8</f>
        <v>127261.75092986613</v>
      </c>
      <c r="L9" s="173">
        <f ca="1">DRE!L8</f>
        <v>142165.17525562874</v>
      </c>
      <c r="M9" s="173">
        <f ca="1">DRE!M8</f>
        <v>157906.78942687323</v>
      </c>
      <c r="N9" s="173">
        <f ca="1">DRE!N8</f>
        <v>174476.37161621568</v>
      </c>
      <c r="O9" s="173">
        <f ca="1">DRE!O8</f>
        <v>182285.84773753438</v>
      </c>
      <c r="P9" s="173">
        <f ca="1">DRE!P8</f>
        <v>190115.7675136209</v>
      </c>
      <c r="Q9" s="173">
        <f ca="1">DRE!Q8</f>
        <v>197955.90911709139</v>
      </c>
      <c r="R9" s="173">
        <f ca="1">DRE!R8</f>
        <v>205806.27254794576</v>
      </c>
      <c r="S9" s="173">
        <f ca="1">DRE!S8</f>
        <v>213677.07963356798</v>
      </c>
      <c r="T9" s="173">
        <f ca="1">DRE!T8</f>
        <v>221558.10854657413</v>
      </c>
      <c r="U9" s="173">
        <f ca="1">DRE!U8</f>
        <v>229459.58111434817</v>
      </c>
      <c r="V9" s="173">
        <f ca="1">DRE!V8</f>
        <v>237371.27550950614</v>
      </c>
      <c r="W9" s="173">
        <f ca="1">DRE!W8</f>
        <v>245293.19173204803</v>
      </c>
      <c r="X9" s="173">
        <f ca="1">DRE!X8</f>
        <v>253235.5516093577</v>
      </c>
      <c r="Y9" s="173">
        <f ca="1">DRE!Y8</f>
        <v>261177.91148666741</v>
      </c>
      <c r="Z9" s="173">
        <f ca="1">DRE!Z8</f>
        <v>269150.93684612896</v>
      </c>
      <c r="AA9" s="173">
        <f ca="1">DRE!AA8</f>
        <v>277123.96220559045</v>
      </c>
      <c r="AB9" s="173">
        <f ca="1">DRE!AB8</f>
        <v>285127.65304720367</v>
      </c>
      <c r="AC9" s="173">
        <f ca="1">DRE!AC8</f>
        <v>293131.34388881695</v>
      </c>
      <c r="AD9" s="173">
        <f ca="1">DRE!AD8</f>
        <v>301155.47838519799</v>
      </c>
      <c r="AE9" s="173">
        <f ca="1">DRE!AE8</f>
        <v>309189.83470896311</v>
      </c>
      <c r="AF9" s="174">
        <f t="shared" ca="1" si="1"/>
        <v>5453128.8880386036</v>
      </c>
      <c r="AG9" s="175"/>
    </row>
    <row r="10" spans="1:35" ht="15" customHeight="1" outlineLevel="1">
      <c r="A10" s="166" t="s">
        <v>95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01"/>
      <c r="AG10" s="175"/>
    </row>
    <row r="11" spans="1:35" s="169" customFormat="1" ht="15" customHeight="1" outlineLevel="1">
      <c r="A11" s="166" t="s">
        <v>406</v>
      </c>
      <c r="B11" s="177">
        <f ca="1">B12+B13</f>
        <v>2190379.6829535225</v>
      </c>
      <c r="C11" s="177">
        <f ca="1">C12+C13</f>
        <v>2171071.4787084735</v>
      </c>
      <c r="D11" s="177">
        <f ca="1">D12+D13</f>
        <v>2210974.113485849</v>
      </c>
      <c r="E11" s="177">
        <f t="shared" ref="E11:AE11" ca="1" si="2">E12+E13</f>
        <v>2259185.4804304866</v>
      </c>
      <c r="F11" s="177">
        <f t="shared" ca="1" si="2"/>
        <v>2681094.1384053784</v>
      </c>
      <c r="G11" s="177">
        <f t="shared" ca="1" si="2"/>
        <v>3207136.650613666</v>
      </c>
      <c r="H11" s="177">
        <f t="shared" ca="1" si="2"/>
        <v>3362911.5014498504</v>
      </c>
      <c r="I11" s="177">
        <f t="shared" ca="1" si="2"/>
        <v>3634120.8671870544</v>
      </c>
      <c r="J11" s="177">
        <f t="shared" ca="1" si="2"/>
        <v>3789073.1344911894</v>
      </c>
      <c r="K11" s="177">
        <f t="shared" ca="1" si="2"/>
        <v>4244900.7022017324</v>
      </c>
      <c r="L11" s="177">
        <f t="shared" ca="1" si="2"/>
        <v>4440098.4733162913</v>
      </c>
      <c r="M11" s="177">
        <f t="shared" ca="1" si="2"/>
        <v>4596565.4599969946</v>
      </c>
      <c r="N11" s="177">
        <f t="shared" ca="1" si="2"/>
        <v>4678162.5497857807</v>
      </c>
      <c r="O11" s="177">
        <f t="shared" ca="1" si="2"/>
        <v>4987800.7541342797</v>
      </c>
      <c r="P11" s="177">
        <f t="shared" ca="1" si="2"/>
        <v>5075748.4745238675</v>
      </c>
      <c r="Q11" s="177">
        <f t="shared" ca="1" si="2"/>
        <v>5163162.7359878607</v>
      </c>
      <c r="R11" s="177">
        <f t="shared" ca="1" si="2"/>
        <v>5249930.9412858877</v>
      </c>
      <c r="S11" s="177">
        <f t="shared" ca="1" si="2"/>
        <v>5336629.5729939844</v>
      </c>
      <c r="T11" s="177">
        <f t="shared" ca="1" si="2"/>
        <v>5673998.5156458365</v>
      </c>
      <c r="U11" s="177">
        <f t="shared" ca="1" si="2"/>
        <v>5544413.3635551454</v>
      </c>
      <c r="V11" s="177">
        <f t="shared" ca="1" si="2"/>
        <v>5847456.7801602539</v>
      </c>
      <c r="W11" s="177">
        <f t="shared" ca="1" si="2"/>
        <v>5934200.0574851148</v>
      </c>
      <c r="X11" s="177">
        <f t="shared" ca="1" si="2"/>
        <v>6018661.3468926735</v>
      </c>
      <c r="Y11" s="177">
        <f t="shared" ca="1" si="2"/>
        <v>6103011.4696261976</v>
      </c>
      <c r="Z11" s="177">
        <f t="shared" ca="1" si="2"/>
        <v>6187436.3736816365</v>
      </c>
      <c r="AA11" s="177">
        <f t="shared" ca="1" si="2"/>
        <v>6300704.8717197143</v>
      </c>
      <c r="AB11" s="177">
        <f t="shared" ca="1" si="2"/>
        <v>6384193.4362831907</v>
      </c>
      <c r="AC11" s="177">
        <f t="shared" ca="1" si="2"/>
        <v>6467413.2324405489</v>
      </c>
      <c r="AD11" s="177">
        <f t="shared" ca="1" si="2"/>
        <v>6550481.1326913619</v>
      </c>
      <c r="AE11" s="177">
        <f t="shared" ca="1" si="2"/>
        <v>6633372.0938849282</v>
      </c>
      <c r="AF11" s="101">
        <f t="shared" ref="AF11:AF21" ca="1" si="3">SUM(B11:AE11)</f>
        <v>142924289.38601872</v>
      </c>
      <c r="AG11" s="171"/>
    </row>
    <row r="12" spans="1:35" ht="15" customHeight="1" outlineLevel="1">
      <c r="A12" s="172" t="s">
        <v>407</v>
      </c>
      <c r="B12" s="110">
        <f ca="1">DRE!B11</f>
        <v>2099323.3485446433</v>
      </c>
      <c r="C12" s="110">
        <f ca="1">DRE!C11</f>
        <v>2068167.5942964612</v>
      </c>
      <c r="D12" s="110">
        <f ca="1">DRE!D11</f>
        <v>2099958.6142174429</v>
      </c>
      <c r="E12" s="110">
        <f ca="1">DRE!E11</f>
        <v>2140056.0854614191</v>
      </c>
      <c r="F12" s="110">
        <f ca="1">DRE!F11</f>
        <v>2554519.0517912516</v>
      </c>
      <c r="G12" s="110">
        <f ca="1">DRE!G11</f>
        <v>3032722.5662704939</v>
      </c>
      <c r="H12" s="110">
        <f ca="1">DRE!H11</f>
        <v>3163163.8195682168</v>
      </c>
      <c r="I12" s="110">
        <f ca="1">DRE!I11</f>
        <v>3407842.3204582217</v>
      </c>
      <c r="J12" s="110">
        <f ca="1">DRE!J11</f>
        <v>3534625.0407557064</v>
      </c>
      <c r="K12" s="110">
        <f ca="1">DRE!K11</f>
        <v>3960624.646630263</v>
      </c>
      <c r="L12" s="110">
        <f ca="1">DRE!L11</f>
        <v>4124315.5622162144</v>
      </c>
      <c r="M12" s="110">
        <f ca="1">DRE!M11</f>
        <v>4247616.5323455743</v>
      </c>
      <c r="N12" s="110">
        <f ca="1">DRE!N11</f>
        <v>4313248.0267136004</v>
      </c>
      <c r="O12" s="110">
        <f ca="1">DRE!O11</f>
        <v>4607200.1679796521</v>
      </c>
      <c r="P12" s="110">
        <f ca="1">DRE!P11</f>
        <v>4679440.9733268088</v>
      </c>
      <c r="Q12" s="110">
        <f ca="1">DRE!Q11</f>
        <v>4751127.840885086</v>
      </c>
      <c r="R12" s="110">
        <f ca="1">DRE!R11</f>
        <v>4822128.0676475279</v>
      </c>
      <c r="S12" s="110">
        <f ca="1">DRE!S11</f>
        <v>4893037.8688600566</v>
      </c>
      <c r="T12" s="110">
        <f ca="1">DRE!T11</f>
        <v>5214577.3963864706</v>
      </c>
      <c r="U12" s="110">
        <f ca="1">DRE!U11</f>
        <v>5069141.9772103578</v>
      </c>
      <c r="V12" s="110">
        <f ca="1">DRE!V11</f>
        <v>5356314.6478667594</v>
      </c>
      <c r="W12" s="110">
        <f ca="1">DRE!W11</f>
        <v>5427146.5946130455</v>
      </c>
      <c r="X12" s="110">
        <f ca="1">DRE!X11</f>
        <v>5495695.8072486287</v>
      </c>
      <c r="Y12" s="110">
        <f ca="1">DRE!Y11</f>
        <v>5564073.5359104238</v>
      </c>
      <c r="Z12" s="110">
        <f ca="1">DRE!Z11</f>
        <v>5632524.9266040353</v>
      </c>
      <c r="AA12" s="110">
        <f ca="1">DRE!AA11</f>
        <v>5729759.5939805303</v>
      </c>
      <c r="AB12" s="110">
        <f ca="1">DRE!AB11</f>
        <v>5797213.2085923254</v>
      </c>
      <c r="AC12" s="110">
        <f ca="1">DRE!AC11</f>
        <v>5864357.8432648331</v>
      </c>
      <c r="AD12" s="110">
        <f ca="1">DRE!AD11</f>
        <v>5931329.7300708117</v>
      </c>
      <c r="AE12" s="110">
        <f ca="1">DRE!AE11</f>
        <v>5998084.0931896744</v>
      </c>
      <c r="AF12" s="174">
        <f t="shared" ca="1" si="3"/>
        <v>131579337.48290654</v>
      </c>
      <c r="AG12" s="175"/>
    </row>
    <row r="13" spans="1:35" ht="15" customHeight="1" outlineLevel="1">
      <c r="A13" s="172" t="s">
        <v>408</v>
      </c>
      <c r="B13" s="110">
        <f ca="1">DRE!B9</f>
        <v>91056.334408879266</v>
      </c>
      <c r="C13" s="110">
        <f ca="1">DRE!C9</f>
        <v>102903.88441201216</v>
      </c>
      <c r="D13" s="110">
        <f ca="1">DRE!D9</f>
        <v>111015.49926840606</v>
      </c>
      <c r="E13" s="110">
        <f ca="1">DRE!E9</f>
        <v>119129.39496906764</v>
      </c>
      <c r="F13" s="110">
        <f ca="1">DRE!F9</f>
        <v>126575.08661412697</v>
      </c>
      <c r="G13" s="110">
        <f ca="1">DRE!G9</f>
        <v>174414.08434317226</v>
      </c>
      <c r="H13" s="110">
        <f ca="1">DRE!H9</f>
        <v>199747.68188163338</v>
      </c>
      <c r="I13" s="110">
        <f ca="1">DRE!I9</f>
        <v>226278.54672883262</v>
      </c>
      <c r="J13" s="110">
        <f ca="1">DRE!J9</f>
        <v>254448.09373548292</v>
      </c>
      <c r="K13" s="110">
        <f ca="1">DRE!K9</f>
        <v>284276.05557146965</v>
      </c>
      <c r="L13" s="110">
        <f ca="1">DRE!L9</f>
        <v>315782.91110007715</v>
      </c>
      <c r="M13" s="110">
        <f ca="1">DRE!M9</f>
        <v>348948.92765142029</v>
      </c>
      <c r="N13" s="110">
        <f ca="1">DRE!N9</f>
        <v>364914.52307218069</v>
      </c>
      <c r="O13" s="110">
        <f ca="1">DRE!O9</f>
        <v>380600.5861546279</v>
      </c>
      <c r="P13" s="110">
        <f ca="1">DRE!P9</f>
        <v>396307.50119705906</v>
      </c>
      <c r="Q13" s="110">
        <f ca="1">DRE!Q9</f>
        <v>412034.89510277455</v>
      </c>
      <c r="R13" s="110">
        <f ca="1">DRE!R9</f>
        <v>427802.87363835936</v>
      </c>
      <c r="S13" s="110">
        <f ca="1">DRE!S9</f>
        <v>443591.704133928</v>
      </c>
      <c r="T13" s="110">
        <f ca="1">DRE!T9</f>
        <v>459421.11925936601</v>
      </c>
      <c r="U13" s="110">
        <f ca="1">DRE!U9</f>
        <v>475271.38634478796</v>
      </c>
      <c r="V13" s="110">
        <f ca="1">DRE!V9</f>
        <v>491142.13229349436</v>
      </c>
      <c r="W13" s="110">
        <f ca="1">DRE!W9</f>
        <v>507053.46287206974</v>
      </c>
      <c r="X13" s="110">
        <f ca="1">DRE!X9</f>
        <v>522965.53964404442</v>
      </c>
      <c r="Y13" s="110">
        <f ca="1">DRE!Y9</f>
        <v>538937.93371577363</v>
      </c>
      <c r="Z13" s="110">
        <f ca="1">DRE!Z9</f>
        <v>554911.44707760157</v>
      </c>
      <c r="AA13" s="110">
        <f ca="1">DRE!AA9</f>
        <v>570945.27773918386</v>
      </c>
      <c r="AB13" s="110">
        <f ca="1">DRE!AB9</f>
        <v>586980.22769086494</v>
      </c>
      <c r="AC13" s="110">
        <f ca="1">DRE!AC9</f>
        <v>603055.38917571551</v>
      </c>
      <c r="AD13" s="110">
        <f ca="1">DRE!AD9</f>
        <v>619151.40262055013</v>
      </c>
      <c r="AE13" s="110">
        <f ca="1">DRE!AE9</f>
        <v>635288.00069525419</v>
      </c>
      <c r="AF13" s="174">
        <f t="shared" ca="1" si="3"/>
        <v>11344951.903112216</v>
      </c>
      <c r="AG13" s="175"/>
    </row>
    <row r="14" spans="1:35" s="151" customFormat="1" ht="15" customHeight="1">
      <c r="A14" s="166" t="s">
        <v>409</v>
      </c>
      <c r="B14" s="146">
        <f>B15+B16+B17</f>
        <v>1665679.1862000001</v>
      </c>
      <c r="C14" s="146">
        <f>C15+C16+C17</f>
        <v>709300.11890000012</v>
      </c>
      <c r="D14" s="146">
        <f>D15+D16+D17</f>
        <v>384890.00510000007</v>
      </c>
      <c r="E14" s="146">
        <f t="shared" ref="E14:AE14" si="4">E15+E16+E17</f>
        <v>953672.65910000005</v>
      </c>
      <c r="F14" s="146">
        <f t="shared" si="4"/>
        <v>2267553.3996000001</v>
      </c>
      <c r="G14" s="146">
        <f t="shared" si="4"/>
        <v>10804554.7458</v>
      </c>
      <c r="H14" s="146">
        <f t="shared" si="4"/>
        <v>3717997.2823000001</v>
      </c>
      <c r="I14" s="146">
        <f t="shared" si="4"/>
        <v>6220557.4384999992</v>
      </c>
      <c r="J14" s="146">
        <f t="shared" si="4"/>
        <v>6883985.6561999992</v>
      </c>
      <c r="K14" s="146">
        <f t="shared" si="4"/>
        <v>7933736.1924000001</v>
      </c>
      <c r="L14" s="146">
        <f t="shared" si="4"/>
        <v>5720446.279099999</v>
      </c>
      <c r="M14" s="146">
        <f t="shared" si="4"/>
        <v>461136.00230000005</v>
      </c>
      <c r="N14" s="146">
        <f t="shared" si="4"/>
        <v>382487.89850000007</v>
      </c>
      <c r="O14" s="146">
        <f t="shared" si="4"/>
        <v>417767.98499999999</v>
      </c>
      <c r="P14" s="146">
        <f t="shared" si="4"/>
        <v>468026.67390000005</v>
      </c>
      <c r="Q14" s="146">
        <f t="shared" si="4"/>
        <v>478417.79160000011</v>
      </c>
      <c r="R14" s="146">
        <f t="shared" si="4"/>
        <v>383846.86050000007</v>
      </c>
      <c r="S14" s="146">
        <f t="shared" si="4"/>
        <v>384566.51450000005</v>
      </c>
      <c r="T14" s="146">
        <f t="shared" si="4"/>
        <v>386630.22040000005</v>
      </c>
      <c r="U14" s="146">
        <f t="shared" si="4"/>
        <v>1762982.1166000001</v>
      </c>
      <c r="V14" s="146">
        <f t="shared" si="4"/>
        <v>402494.18580000009</v>
      </c>
      <c r="W14" s="146">
        <f t="shared" si="4"/>
        <v>729211.58740000008</v>
      </c>
      <c r="X14" s="146">
        <f t="shared" si="4"/>
        <v>511143.99239999999</v>
      </c>
      <c r="Y14" s="146">
        <f t="shared" si="4"/>
        <v>430493.06130000006</v>
      </c>
      <c r="Z14" s="146">
        <f t="shared" si="4"/>
        <v>447524.69800000009</v>
      </c>
      <c r="AA14" s="146">
        <f t="shared" si="4"/>
        <v>385228.40390000003</v>
      </c>
      <c r="AB14" s="146">
        <f t="shared" si="4"/>
        <v>384172.28280000004</v>
      </c>
      <c r="AC14" s="146">
        <f t="shared" si="4"/>
        <v>377404.35200000007</v>
      </c>
      <c r="AD14" s="146">
        <f t="shared" si="4"/>
        <v>437008.73629999999</v>
      </c>
      <c r="AE14" s="146">
        <f t="shared" si="4"/>
        <v>512406.14130000002</v>
      </c>
      <c r="AF14" s="178">
        <f t="shared" si="3"/>
        <v>57005322.46769999</v>
      </c>
      <c r="AG14" s="156"/>
      <c r="AH14" s="156"/>
      <c r="AI14" s="156"/>
    </row>
    <row r="15" spans="1:35" ht="15" customHeight="1" outlineLevel="1">
      <c r="A15" s="172" t="s">
        <v>410</v>
      </c>
      <c r="B15" s="110">
        <f>CAPEX!F3</f>
        <v>390982.54620000004</v>
      </c>
      <c r="C15" s="110">
        <f>CAPEX!G3</f>
        <v>509273.47890000005</v>
      </c>
      <c r="D15" s="110">
        <f>CAPEX!H3</f>
        <v>184863.36510000002</v>
      </c>
      <c r="E15" s="110">
        <f>CAPEX!I3</f>
        <v>753646.01910000003</v>
      </c>
      <c r="F15" s="110">
        <f>CAPEX!J3</f>
        <v>417526.75959999999</v>
      </c>
      <c r="G15" s="110">
        <f>CAPEX!K3</f>
        <v>281118.65580000007</v>
      </c>
      <c r="H15" s="110">
        <f>CAPEX!L3</f>
        <v>428678.74230000004</v>
      </c>
      <c r="I15" s="110">
        <f>CAPEX!M3</f>
        <v>2933265.4484999999</v>
      </c>
      <c r="J15" s="110">
        <f>CAPEX!N3</f>
        <v>2923296.5661999998</v>
      </c>
      <c r="K15" s="110">
        <f>CAPEX!O3</f>
        <v>1922113.6524</v>
      </c>
      <c r="L15" s="110">
        <f>CAPEX!P3</f>
        <v>506785.28910000005</v>
      </c>
      <c r="M15" s="110">
        <f>CAPEX!Q3</f>
        <v>306897.0123</v>
      </c>
      <c r="N15" s="110">
        <f>CAPEX!R3</f>
        <v>232808.90850000005</v>
      </c>
      <c r="O15" s="110">
        <f>CAPEX!S3</f>
        <v>270368.995</v>
      </c>
      <c r="P15" s="110">
        <f>CAPEX!T3</f>
        <v>325187.68390000006</v>
      </c>
      <c r="Q15" s="110">
        <f>CAPEX!U3</f>
        <v>340138.80160000006</v>
      </c>
      <c r="R15" s="110">
        <f>CAPEX!V3</f>
        <v>247847.87050000005</v>
      </c>
      <c r="S15" s="110">
        <f>CAPEX!W3</f>
        <v>253127.52450000003</v>
      </c>
      <c r="T15" s="110">
        <f>CAPEX!X3</f>
        <v>257471.23040000003</v>
      </c>
      <c r="U15" s="110">
        <f>CAPEX!Y3</f>
        <v>1508383.1266000001</v>
      </c>
      <c r="V15" s="110">
        <f>CAPEX!Z3</f>
        <v>256175.19580000004</v>
      </c>
      <c r="W15" s="110">
        <f>CAPEX!AA3</f>
        <v>320107.59740000009</v>
      </c>
      <c r="X15" s="110">
        <f>CAPEX!AB3</f>
        <v>365945.0024</v>
      </c>
      <c r="Y15" s="110">
        <f>CAPEX!AC3</f>
        <v>273574.07130000007</v>
      </c>
      <c r="Z15" s="110">
        <f>CAPEX!AD3</f>
        <v>309165.70800000004</v>
      </c>
      <c r="AA15" s="110">
        <f>CAPEX!AE3</f>
        <v>283429.41390000004</v>
      </c>
      <c r="AB15" s="110">
        <f>CAPEX!AF3</f>
        <v>284653.29280000005</v>
      </c>
      <c r="AC15" s="110">
        <f>CAPEX!AG3</f>
        <v>282445.36200000008</v>
      </c>
      <c r="AD15" s="110">
        <f>CAPEX!AH3</f>
        <v>346609.7463</v>
      </c>
      <c r="AE15" s="110">
        <f>CAPEX!AI3</f>
        <v>392367.15130000003</v>
      </c>
      <c r="AF15" s="101">
        <f t="shared" si="3"/>
        <v>18108254.217700005</v>
      </c>
      <c r="AG15" s="175"/>
    </row>
    <row r="16" spans="1:35" ht="15" customHeight="1" outlineLevel="1">
      <c r="A16" s="172" t="s">
        <v>411</v>
      </c>
      <c r="B16" s="110">
        <f>CAPEX!F4</f>
        <v>0</v>
      </c>
      <c r="C16" s="110">
        <f>CAPEX!G4</f>
        <v>0</v>
      </c>
      <c r="D16" s="110">
        <f>CAPEX!H4</f>
        <v>0</v>
      </c>
      <c r="E16" s="110">
        <f>CAPEX!I4</f>
        <v>0</v>
      </c>
      <c r="F16" s="110">
        <f>CAPEX!J4</f>
        <v>1650000</v>
      </c>
      <c r="G16" s="110">
        <f>CAPEX!K4</f>
        <v>10323409.449999999</v>
      </c>
      <c r="H16" s="110">
        <f>CAPEX!L4</f>
        <v>3089291.9</v>
      </c>
      <c r="I16" s="110">
        <f>CAPEX!M4</f>
        <v>3087265.35</v>
      </c>
      <c r="J16" s="110">
        <f>CAPEX!N4</f>
        <v>3760662.4499999997</v>
      </c>
      <c r="K16" s="110">
        <f>CAPEX!O4</f>
        <v>5811595.9000000004</v>
      </c>
      <c r="L16" s="110">
        <f>CAPEX!P4</f>
        <v>4758289.3499999996</v>
      </c>
      <c r="M16" s="110">
        <f>CAPEX!Q4</f>
        <v>154212.35</v>
      </c>
      <c r="N16" s="110">
        <f>CAPEX!R4</f>
        <v>149652.35</v>
      </c>
      <c r="O16" s="110">
        <f>CAPEX!S4</f>
        <v>147372.35</v>
      </c>
      <c r="P16" s="110">
        <f>CAPEX!T4</f>
        <v>142812.35</v>
      </c>
      <c r="Q16" s="110">
        <f>CAPEX!U4</f>
        <v>138252.35</v>
      </c>
      <c r="R16" s="110">
        <f>CAPEX!V4</f>
        <v>135972.35</v>
      </c>
      <c r="S16" s="110">
        <f>CAPEX!W4</f>
        <v>131412.35</v>
      </c>
      <c r="T16" s="110">
        <f>CAPEX!X4</f>
        <v>129132.35</v>
      </c>
      <c r="U16" s="110">
        <f>CAPEX!Y4</f>
        <v>254572.35</v>
      </c>
      <c r="V16" s="110">
        <f>CAPEX!Z4</f>
        <v>146292.35</v>
      </c>
      <c r="W16" s="110">
        <f>CAPEX!AA4</f>
        <v>153732.35</v>
      </c>
      <c r="X16" s="110">
        <f>CAPEX!AB4</f>
        <v>145172.35</v>
      </c>
      <c r="Y16" s="110">
        <f>CAPEX!AC4</f>
        <v>156892.35</v>
      </c>
      <c r="Z16" s="110">
        <f>CAPEX!AD4</f>
        <v>138332.35</v>
      </c>
      <c r="AA16" s="110">
        <f>CAPEX!AE4</f>
        <v>101772.35</v>
      </c>
      <c r="AB16" s="110">
        <f>CAPEX!AF4</f>
        <v>99492.35</v>
      </c>
      <c r="AC16" s="110">
        <f>CAPEX!AG4</f>
        <v>94932.35</v>
      </c>
      <c r="AD16" s="110">
        <f>CAPEX!AH4</f>
        <v>90372.35</v>
      </c>
      <c r="AE16" s="110">
        <f>CAPEX!AI4</f>
        <v>120012.35</v>
      </c>
      <c r="AF16" s="101">
        <f t="shared" si="3"/>
        <v>35110909.050000027</v>
      </c>
      <c r="AG16" s="175"/>
    </row>
    <row r="17" spans="1:33" ht="15" customHeight="1" outlineLevel="1">
      <c r="A17" s="172" t="s">
        <v>412</v>
      </c>
      <c r="B17" s="110">
        <f>CAPEX!F5</f>
        <v>1274696.6400000001</v>
      </c>
      <c r="C17" s="110">
        <f>CAPEX!G5</f>
        <v>200026.64</v>
      </c>
      <c r="D17" s="110">
        <f>CAPEX!H5</f>
        <v>200026.64</v>
      </c>
      <c r="E17" s="110">
        <f>CAPEX!I5</f>
        <v>200026.64</v>
      </c>
      <c r="F17" s="110">
        <f>CAPEX!J5</f>
        <v>200026.64</v>
      </c>
      <c r="G17" s="110">
        <f>CAPEX!K5</f>
        <v>200026.64</v>
      </c>
      <c r="H17" s="110">
        <f>CAPEX!L5</f>
        <v>200026.64</v>
      </c>
      <c r="I17" s="110">
        <f>CAPEX!M5</f>
        <v>200026.64</v>
      </c>
      <c r="J17" s="110">
        <f>CAPEX!N5</f>
        <v>200026.64</v>
      </c>
      <c r="K17" s="110">
        <f>CAPEX!O5</f>
        <v>200026.64</v>
      </c>
      <c r="L17" s="110">
        <f>CAPEX!P5</f>
        <v>455371.64</v>
      </c>
      <c r="M17" s="110">
        <f>CAPEX!Q5</f>
        <v>26.640000000000004</v>
      </c>
      <c r="N17" s="110">
        <f>CAPEX!R5</f>
        <v>26.640000000000004</v>
      </c>
      <c r="O17" s="110">
        <f>CAPEX!S5</f>
        <v>26.640000000000004</v>
      </c>
      <c r="P17" s="110">
        <f>CAPEX!T5</f>
        <v>26.640000000000004</v>
      </c>
      <c r="Q17" s="110">
        <f>CAPEX!U5</f>
        <v>26.640000000000004</v>
      </c>
      <c r="R17" s="110">
        <f>CAPEX!V5</f>
        <v>26.640000000000004</v>
      </c>
      <c r="S17" s="110">
        <f>CAPEX!W5</f>
        <v>26.640000000000004</v>
      </c>
      <c r="T17" s="110">
        <f>CAPEX!X5</f>
        <v>26.640000000000004</v>
      </c>
      <c r="U17" s="110">
        <f>CAPEX!Y5</f>
        <v>26.640000000000004</v>
      </c>
      <c r="V17" s="110">
        <f>CAPEX!Z5</f>
        <v>26.640000000000004</v>
      </c>
      <c r="W17" s="110">
        <f>CAPEX!AA5</f>
        <v>255371.64</v>
      </c>
      <c r="X17" s="110">
        <f>CAPEX!AB5</f>
        <v>26.640000000000004</v>
      </c>
      <c r="Y17" s="110">
        <f>CAPEX!AC5</f>
        <v>26.640000000000004</v>
      </c>
      <c r="Z17" s="110">
        <f>CAPEX!AD5</f>
        <v>26.640000000000004</v>
      </c>
      <c r="AA17" s="110">
        <f>CAPEX!AE5</f>
        <v>26.640000000000004</v>
      </c>
      <c r="AB17" s="110">
        <f>CAPEX!AF5</f>
        <v>26.640000000000004</v>
      </c>
      <c r="AC17" s="110">
        <f>CAPEX!AG5</f>
        <v>26.640000000000004</v>
      </c>
      <c r="AD17" s="110">
        <f>CAPEX!AH5</f>
        <v>26.640000000000004</v>
      </c>
      <c r="AE17" s="110">
        <f>CAPEX!AI5</f>
        <v>26.640000000000004</v>
      </c>
      <c r="AF17" s="101">
        <f t="shared" si="3"/>
        <v>3786159.2000000039</v>
      </c>
      <c r="AG17" s="175"/>
    </row>
    <row r="18" spans="1:33" ht="15" customHeight="1" outlineLevel="1">
      <c r="A18" s="166" t="s">
        <v>413</v>
      </c>
      <c r="B18" s="170">
        <f ca="1">SUM(B19:B20)</f>
        <v>247422.71736126207</v>
      </c>
      <c r="C18" s="170">
        <f ca="1">SUM(C19:C20)</f>
        <v>282738.15408292937</v>
      </c>
      <c r="D18" s="170">
        <f ca="1">SUM(D19:D20)</f>
        <v>306917.43343568704</v>
      </c>
      <c r="E18" s="170">
        <f t="shared" ref="E18:AE18" ca="1" si="5">SUM(E19:E20)</f>
        <v>331103.51157902903</v>
      </c>
      <c r="F18" s="170">
        <f t="shared" ca="1" si="5"/>
        <v>353297.7924278634</v>
      </c>
      <c r="G18" s="170">
        <f t="shared" ca="1" si="5"/>
        <v>495897.32538457931</v>
      </c>
      <c r="H18" s="170">
        <f t="shared" ca="1" si="5"/>
        <v>571412.26818415651</v>
      </c>
      <c r="I18" s="170">
        <f t="shared" ca="1" si="5"/>
        <v>650496.05161909549</v>
      </c>
      <c r="J18" s="170">
        <f t="shared" ca="1" si="5"/>
        <v>734464.45475124766</v>
      </c>
      <c r="K18" s="170">
        <f t="shared" ca="1" si="5"/>
        <v>823376.29715550411</v>
      </c>
      <c r="L18" s="170">
        <f t="shared" ca="1" si="5"/>
        <v>917292.62267639453</v>
      </c>
      <c r="M18" s="170">
        <f t="shared" ca="1" si="5"/>
        <v>1016154.6117390281</v>
      </c>
      <c r="N18" s="170">
        <f t="shared" ca="1" si="5"/>
        <v>1063745.2085000894</v>
      </c>
      <c r="O18" s="170">
        <f t="shared" ca="1" si="5"/>
        <v>1110502.5691403702</v>
      </c>
      <c r="P18" s="170">
        <f t="shared" ca="1" si="5"/>
        <v>1157322.0857600009</v>
      </c>
      <c r="Q18" s="170">
        <f t="shared" ca="1" si="5"/>
        <v>1204202.6462241609</v>
      </c>
      <c r="R18" s="170">
        <f t="shared" ca="1" si="5"/>
        <v>1251204.1822425616</v>
      </c>
      <c r="S18" s="170">
        <f t="shared" ca="1" si="5"/>
        <v>1298267.8742403116</v>
      </c>
      <c r="T18" s="170">
        <f t="shared" ca="1" si="5"/>
        <v>1345452.5417923022</v>
      </c>
      <c r="U18" s="170">
        <f t="shared" ca="1" si="5"/>
        <v>1392699.365323642</v>
      </c>
      <c r="V18" s="170">
        <f t="shared" ca="1" si="5"/>
        <v>1440007.232699512</v>
      </c>
      <c r="W18" s="170">
        <f t="shared" ca="1" si="5"/>
        <v>1487436.0756296217</v>
      </c>
      <c r="X18" s="170">
        <f t="shared" ca="1" si="5"/>
        <v>1534867.1428293712</v>
      </c>
      <c r="Y18" s="170">
        <f t="shared" ca="1" si="5"/>
        <v>1582478.0051582514</v>
      </c>
      <c r="Z18" s="170">
        <f t="shared" ca="1" si="5"/>
        <v>1630092.2038915902</v>
      </c>
      <c r="AA18" s="170">
        <f t="shared" ca="1" si="5"/>
        <v>1677886.1977540604</v>
      </c>
      <c r="AB18" s="170">
        <f t="shared" ca="1" si="5"/>
        <v>1725683.5280209891</v>
      </c>
      <c r="AC18" s="170">
        <f t="shared" ca="1" si="5"/>
        <v>1773600.7217073382</v>
      </c>
      <c r="AD18" s="170">
        <f t="shared" ca="1" si="5"/>
        <v>1821580.0713730373</v>
      </c>
      <c r="AE18" s="170">
        <f t="shared" ca="1" si="5"/>
        <v>1869680.3965929768</v>
      </c>
      <c r="AF18" s="101">
        <f t="shared" ca="1" si="3"/>
        <v>33097281.289276965</v>
      </c>
      <c r="AG18" s="175"/>
    </row>
    <row r="19" spans="1:33" ht="15" customHeight="1" outlineLevel="1">
      <c r="A19" s="172" t="s">
        <v>414</v>
      </c>
      <c r="B19" s="110">
        <f ca="1">DRE!B19</f>
        <v>175575.52747151622</v>
      </c>
      <c r="C19" s="110">
        <f ca="1">DRE!C19</f>
        <v>201542.76035509515</v>
      </c>
      <c r="D19" s="110">
        <f ca="1">DRE!D19</f>
        <v>219321.64223212283</v>
      </c>
      <c r="E19" s="110">
        <f ca="1">DRE!E19</f>
        <v>237105.52321987427</v>
      </c>
      <c r="F19" s="110">
        <f ca="1">DRE!F19</f>
        <v>253424.84737342899</v>
      </c>
      <c r="G19" s="110">
        <f ca="1">DRE!G19</f>
        <v>358277.44513572007</v>
      </c>
      <c r="H19" s="110">
        <f ca="1">DRE!H19</f>
        <v>413803.13837070332</v>
      </c>
      <c r="I19" s="110">
        <f ca="1">DRE!I19</f>
        <v>471952.9791316879</v>
      </c>
      <c r="J19" s="110">
        <f ca="1">DRE!J19</f>
        <v>533694.45202297624</v>
      </c>
      <c r="K19" s="110">
        <f ca="1">DRE!K19</f>
        <v>599070.80673198833</v>
      </c>
      <c r="L19" s="110">
        <f ca="1">DRE!L19</f>
        <v>668126.92843852541</v>
      </c>
      <c r="M19" s="110">
        <f ca="1">DRE!M19</f>
        <v>740819.56745516777</v>
      </c>
      <c r="N19" s="110">
        <f ca="1">DRE!N19</f>
        <v>775812.65330888925</v>
      </c>
      <c r="O19" s="110">
        <f ca="1">DRE!O19</f>
        <v>810193.06554438989</v>
      </c>
      <c r="P19" s="110">
        <f ca="1">DRE!P19</f>
        <v>844619.18070588296</v>
      </c>
      <c r="Q19" s="110">
        <f ca="1">DRE!Q19</f>
        <v>879090.18104717718</v>
      </c>
      <c r="R19" s="110">
        <f ca="1">DRE!R19</f>
        <v>913650.13400188356</v>
      </c>
      <c r="S19" s="110">
        <f ca="1">DRE!S19</f>
        <v>948255.78988258203</v>
      </c>
      <c r="T19" s="110">
        <f ca="1">DRE!T19</f>
        <v>982950.39837669278</v>
      </c>
      <c r="U19" s="110">
        <f ca="1">DRE!U19</f>
        <v>1017690.7097967956</v>
      </c>
      <c r="V19" s="110">
        <f ca="1">DRE!V19</f>
        <v>1052475.9063967001</v>
      </c>
      <c r="W19" s="110">
        <f ca="1">DRE!W19</f>
        <v>1087350.055610016</v>
      </c>
      <c r="X19" s="110">
        <f ca="1">DRE!X19</f>
        <v>1122225.840315714</v>
      </c>
      <c r="Y19" s="110">
        <f ca="1">DRE!Y19</f>
        <v>1157233.8273222437</v>
      </c>
      <c r="Z19" s="110">
        <f ca="1">DRE!Z19</f>
        <v>1192244.2675673459</v>
      </c>
      <c r="AA19" s="110">
        <f ca="1">DRE!AA19</f>
        <v>1227386.9101132797</v>
      </c>
      <c r="AB19" s="110">
        <f ca="1">DRE!AB19</f>
        <v>1262532.0058977862</v>
      </c>
      <c r="AC19" s="110">
        <f ca="1">DRE!AC19</f>
        <v>1297765.2365495134</v>
      </c>
      <c r="AD19" s="110">
        <f ca="1">DRE!AD19</f>
        <v>1333044.1701272333</v>
      </c>
      <c r="AE19" s="110">
        <f ca="1">DRE!AE19</f>
        <v>1368412.0563183653</v>
      </c>
      <c r="AF19" s="101">
        <f t="shared" ca="1" si="3"/>
        <v>24145648.006821293</v>
      </c>
      <c r="AG19" s="175"/>
    </row>
    <row r="20" spans="1:33" ht="15" customHeight="1" outlineLevel="1">
      <c r="A20" s="179" t="s">
        <v>415</v>
      </c>
      <c r="B20" s="110">
        <f ca="1">DRE!B20</f>
        <v>71847.18988974583</v>
      </c>
      <c r="C20" s="110">
        <f ca="1">DRE!C20</f>
        <v>81195.393727834249</v>
      </c>
      <c r="D20" s="110">
        <f ca="1">DRE!D20</f>
        <v>87595.791203564222</v>
      </c>
      <c r="E20" s="110">
        <f ca="1">DRE!E20</f>
        <v>93997.98835915474</v>
      </c>
      <c r="F20" s="110">
        <f ca="1">DRE!F20</f>
        <v>99872.945054434429</v>
      </c>
      <c r="G20" s="110">
        <f ca="1">DRE!G20</f>
        <v>137619.88024885923</v>
      </c>
      <c r="H20" s="110">
        <f ca="1">DRE!H20</f>
        <v>157609.12981345318</v>
      </c>
      <c r="I20" s="110">
        <f ca="1">DRE!I20</f>
        <v>178543.07248740765</v>
      </c>
      <c r="J20" s="110">
        <f ca="1">DRE!J20</f>
        <v>200770.00272827144</v>
      </c>
      <c r="K20" s="110">
        <f ca="1">DRE!K20</f>
        <v>224305.49042351579</v>
      </c>
      <c r="L20" s="110">
        <f ca="1">DRE!L20</f>
        <v>249165.69423786915</v>
      </c>
      <c r="M20" s="110">
        <f ca="1">DRE!M20</f>
        <v>275335.04428386036</v>
      </c>
      <c r="N20" s="110">
        <f ca="1">DRE!N20</f>
        <v>287932.55519120011</v>
      </c>
      <c r="O20" s="110">
        <f ca="1">DRE!O20</f>
        <v>300309.50359598041</v>
      </c>
      <c r="P20" s="110">
        <f ca="1">DRE!P20</f>
        <v>312702.90505411784</v>
      </c>
      <c r="Q20" s="110">
        <f ca="1">DRE!Q20</f>
        <v>325112.46517698379</v>
      </c>
      <c r="R20" s="110">
        <f ca="1">DRE!R20</f>
        <v>337554.04824067809</v>
      </c>
      <c r="S20" s="110">
        <f ca="1">DRE!S20</f>
        <v>350012.08435772953</v>
      </c>
      <c r="T20" s="110">
        <f ca="1">DRE!T20</f>
        <v>362502.14341560937</v>
      </c>
      <c r="U20" s="110">
        <f ca="1">DRE!U20</f>
        <v>375008.65552684641</v>
      </c>
      <c r="V20" s="110">
        <f ca="1">DRE!V20</f>
        <v>387531.32630281203</v>
      </c>
      <c r="W20" s="110">
        <f ca="1">DRE!W20</f>
        <v>400086.02001960576</v>
      </c>
      <c r="X20" s="110">
        <f ca="1">DRE!X20</f>
        <v>412641.30251365702</v>
      </c>
      <c r="Y20" s="110">
        <f ca="1">DRE!Y20</f>
        <v>425244.17783600773</v>
      </c>
      <c r="Z20" s="110">
        <f ca="1">DRE!Z20</f>
        <v>437847.93632424448</v>
      </c>
      <c r="AA20" s="110">
        <f ca="1">DRE!AA20</f>
        <v>450499.28764078068</v>
      </c>
      <c r="AB20" s="110">
        <f ca="1">DRE!AB20</f>
        <v>463151.52212320303</v>
      </c>
      <c r="AC20" s="110">
        <f ca="1">DRE!AC20</f>
        <v>475835.48515782482</v>
      </c>
      <c r="AD20" s="110">
        <f ca="1">DRE!AD20</f>
        <v>488535.90124580398</v>
      </c>
      <c r="AE20" s="110">
        <f ca="1">DRE!AE20</f>
        <v>501268.34027461149</v>
      </c>
      <c r="AF20" s="101">
        <f t="shared" ca="1" si="3"/>
        <v>8951633.2824556679</v>
      </c>
      <c r="AG20" s="175"/>
    </row>
    <row r="21" spans="1:33" ht="15" customHeight="1" outlineLevel="1">
      <c r="A21" s="180" t="s">
        <v>96</v>
      </c>
      <c r="B21" s="101">
        <f ca="1">B4-B11-B14-B18</f>
        <v>-1608787.4931208321</v>
      </c>
      <c r="C21" s="101">
        <f ca="1">C4-C11-C14-C18</f>
        <v>-248283.77133549808</v>
      </c>
      <c r="D21" s="101">
        <f ca="1">D4-D11-D14-D18</f>
        <v>224751.91362278344</v>
      </c>
      <c r="E21" s="101">
        <f t="shared" ref="E21:AE21" ca="1" si="6">E4-E11-E14-E18</f>
        <v>-206254.92110711848</v>
      </c>
      <c r="F21" s="101">
        <f t="shared" ca="1" si="6"/>
        <v>-1774940.1358850705</v>
      </c>
      <c r="G21" s="101">
        <f t="shared" ca="1" si="6"/>
        <v>-9665867.9897500165</v>
      </c>
      <c r="H21" s="101">
        <f t="shared" ca="1" si="6"/>
        <v>-2092282.9798938171</v>
      </c>
      <c r="I21" s="101">
        <f t="shared" ca="1" si="6"/>
        <v>-4205833.5336547988</v>
      </c>
      <c r="J21" s="101">
        <f t="shared" ca="1" si="6"/>
        <v>-4323156.3005330311</v>
      </c>
      <c r="K21" s="101">
        <f t="shared" ca="1" si="6"/>
        <v>-5086366.3566775173</v>
      </c>
      <c r="L21" s="101">
        <f t="shared" ca="1" si="6"/>
        <v>-2284085.5943554896</v>
      </c>
      <c r="M21" s="101">
        <f t="shared" ca="1" si="6"/>
        <v>3644295.3085804489</v>
      </c>
      <c r="N21" s="101">
        <f t="shared" ca="1" si="6"/>
        <v>4047738.8811914623</v>
      </c>
      <c r="O21" s="101">
        <f t="shared" ca="1" si="6"/>
        <v>4093627.8587677581</v>
      </c>
      <c r="P21" s="101">
        <f t="shared" ca="1" si="6"/>
        <v>4346758.2921532877</v>
      </c>
      <c r="Q21" s="101">
        <f t="shared" ca="1" si="6"/>
        <v>4640799.9983947845</v>
      </c>
      <c r="R21" s="101">
        <f t="shared" ca="1" si="6"/>
        <v>5041450.9635430407</v>
      </c>
      <c r="S21" s="101">
        <f t="shared" ca="1" si="6"/>
        <v>5347410.4914315464</v>
      </c>
      <c r="T21" s="101">
        <f t="shared" ca="1" si="6"/>
        <v>5402356.8104170933</v>
      </c>
      <c r="U21" s="101">
        <f t="shared" ca="1" si="6"/>
        <v>4550498.6080955043</v>
      </c>
      <c r="V21" s="101">
        <f t="shared" ca="1" si="6"/>
        <v>6003361.9068084899</v>
      </c>
      <c r="W21" s="101">
        <f t="shared" ca="1" si="6"/>
        <v>5986321.1663425118</v>
      </c>
      <c r="X21" s="101">
        <f t="shared" ca="1" si="6"/>
        <v>6516386.0734337363</v>
      </c>
      <c r="Y21" s="101">
        <f t="shared" ca="1" si="6"/>
        <v>6910618.2169302665</v>
      </c>
      <c r="Z21" s="101">
        <f t="shared" ca="1" si="6"/>
        <v>7207151.0058647245</v>
      </c>
      <c r="AA21" s="101">
        <f t="shared" ca="1" si="6"/>
        <v>7555640.8652478121</v>
      </c>
      <c r="AB21" s="101">
        <f t="shared" ca="1" si="6"/>
        <v>7872728.4796653502</v>
      </c>
      <c r="AC21" s="101">
        <f t="shared" ca="1" si="6"/>
        <v>8196778.4946098477</v>
      </c>
      <c r="AD21" s="101">
        <f t="shared" ca="1" si="6"/>
        <v>8455137.6646112166</v>
      </c>
      <c r="AE21" s="101">
        <f t="shared" ca="1" si="6"/>
        <v>8698881.9069106244</v>
      </c>
      <c r="AF21" s="101">
        <f t="shared" ca="1" si="3"/>
        <v>83246835.830309108</v>
      </c>
      <c r="AG21" s="175"/>
    </row>
    <row r="22" spans="1:33" ht="15" customHeight="1" outlineLevel="1">
      <c r="A22" s="180" t="s">
        <v>416</v>
      </c>
      <c r="B22" s="181">
        <f ca="1">B21</f>
        <v>-1608787.4931208321</v>
      </c>
      <c r="C22" s="181">
        <f ca="1">B22+C21</f>
        <v>-1857071.2644563303</v>
      </c>
      <c r="D22" s="181">
        <f ca="1">C22+D21</f>
        <v>-1632319.3508335468</v>
      </c>
      <c r="E22" s="181">
        <f t="shared" ref="E22:AE22" ca="1" si="7">D22+E21</f>
        <v>-1838574.2719406653</v>
      </c>
      <c r="F22" s="181">
        <f t="shared" ca="1" si="7"/>
        <v>-3613514.4078257359</v>
      </c>
      <c r="G22" s="181">
        <f t="shared" ca="1" si="7"/>
        <v>-13279382.397575753</v>
      </c>
      <c r="H22" s="181">
        <f t="shared" ca="1" si="7"/>
        <v>-15371665.377469569</v>
      </c>
      <c r="I22" s="181">
        <f t="shared" ca="1" si="7"/>
        <v>-19577498.911124367</v>
      </c>
      <c r="J22" s="181">
        <f t="shared" ca="1" si="7"/>
        <v>-23900655.211657397</v>
      </c>
      <c r="K22" s="181">
        <f t="shared" ca="1" si="7"/>
        <v>-28987021.568334915</v>
      </c>
      <c r="L22" s="181">
        <f t="shared" ca="1" si="7"/>
        <v>-31271107.162690405</v>
      </c>
      <c r="M22" s="181">
        <f t="shared" ca="1" si="7"/>
        <v>-27626811.854109958</v>
      </c>
      <c r="N22" s="181">
        <f t="shared" ca="1" si="7"/>
        <v>-23579072.972918496</v>
      </c>
      <c r="O22" s="181">
        <f t="shared" ca="1" si="7"/>
        <v>-19485445.114150736</v>
      </c>
      <c r="P22" s="181">
        <f t="shared" ca="1" si="7"/>
        <v>-15138686.821997449</v>
      </c>
      <c r="Q22" s="181">
        <f t="shared" ca="1" si="7"/>
        <v>-10497886.823602665</v>
      </c>
      <c r="R22" s="181">
        <f t="shared" ca="1" si="7"/>
        <v>-5456435.8600596245</v>
      </c>
      <c r="S22" s="181">
        <f t="shared" ca="1" si="7"/>
        <v>-109025.36862807814</v>
      </c>
      <c r="T22" s="181">
        <f t="shared" ca="1" si="7"/>
        <v>5293331.4417890152</v>
      </c>
      <c r="U22" s="181">
        <f t="shared" ca="1" si="7"/>
        <v>9843830.0498845205</v>
      </c>
      <c r="V22" s="181">
        <f t="shared" ca="1" si="7"/>
        <v>15847191.95669301</v>
      </c>
      <c r="W22" s="181">
        <f t="shared" ca="1" si="7"/>
        <v>21833513.12303552</v>
      </c>
      <c r="X22" s="181">
        <f t="shared" ca="1" si="7"/>
        <v>28349899.196469255</v>
      </c>
      <c r="Y22" s="181">
        <f t="shared" ca="1" si="7"/>
        <v>35260517.413399518</v>
      </c>
      <c r="Z22" s="181">
        <f t="shared" ca="1" si="7"/>
        <v>42467668.419264242</v>
      </c>
      <c r="AA22" s="181">
        <f t="shared" ca="1" si="7"/>
        <v>50023309.284512058</v>
      </c>
      <c r="AB22" s="181">
        <f t="shared" ca="1" si="7"/>
        <v>57896037.764177412</v>
      </c>
      <c r="AC22" s="181">
        <f t="shared" ca="1" si="7"/>
        <v>66092816.258787259</v>
      </c>
      <c r="AD22" s="181">
        <f t="shared" ca="1" si="7"/>
        <v>74547953.92339848</v>
      </c>
      <c r="AE22" s="181">
        <f t="shared" ca="1" si="7"/>
        <v>83246835.830309108</v>
      </c>
      <c r="AF22" s="102"/>
      <c r="AG22" s="175"/>
    </row>
    <row r="23" spans="1:33" ht="15" customHeight="1">
      <c r="A23" s="182" t="s">
        <v>417</v>
      </c>
      <c r="B23" s="352">
        <f ca="1">IRR(B21:AE21)</f>
        <v>9.7955701751853086E-2</v>
      </c>
      <c r="C23" s="352"/>
      <c r="D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5"/>
    </row>
    <row r="24" spans="1:33" ht="20.100000000000001" customHeight="1">
      <c r="A24" s="186" t="s">
        <v>84</v>
      </c>
      <c r="B24" s="353">
        <v>9.8100000000000007E-2</v>
      </c>
      <c r="C24" s="354"/>
      <c r="D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5"/>
    </row>
    <row r="25" spans="1:33" ht="20.100000000000001" customHeight="1">
      <c r="A25" s="186" t="s">
        <v>418</v>
      </c>
      <c r="B25" s="355">
        <f ca="1">NPV(B24,B21:AE21)</f>
        <v>-26929.498981071272</v>
      </c>
      <c r="C25" s="355"/>
    </row>
    <row r="26" spans="1:33" ht="18" customHeight="1">
      <c r="B26" s="187"/>
    </row>
    <row r="29" spans="1:33">
      <c r="B29" s="188"/>
      <c r="N29" s="188"/>
    </row>
  </sheetData>
  <mergeCells count="4">
    <mergeCell ref="B1:AF1"/>
    <mergeCell ref="B23:C23"/>
    <mergeCell ref="B24:C24"/>
    <mergeCell ref="B25:C25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cellWatches>
    <cellWatch r="B23"/>
    <cellWatch r="B25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7D1E137B40449ABAF40FD8F8EFB9B" ma:contentTypeVersion="5" ma:contentTypeDescription="Create a new document." ma:contentTypeScope="" ma:versionID="eb71bfc184d3e58e11a81f7846d59f36">
  <xsd:schema xmlns:xsd="http://www.w3.org/2001/XMLSchema" xmlns:xs="http://www.w3.org/2001/XMLSchema" xmlns:p="http://schemas.microsoft.com/office/2006/metadata/properties" xmlns:ns3="d74c7794-a044-48d6-b43f-2f52a85cc7e2" xmlns:ns4="07a1a74d-ff11-4fce-b005-5888166725d1" targetNamespace="http://schemas.microsoft.com/office/2006/metadata/properties" ma:root="true" ma:fieldsID="4e0c878bc3928482cfd1de3cf1c00cda" ns3:_="" ns4:_="">
    <xsd:import namespace="d74c7794-a044-48d6-b43f-2f52a85cc7e2"/>
    <xsd:import namespace="07a1a74d-ff11-4fce-b005-5888166725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c7794-a044-48d6-b43f-2f52a85cc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a74d-ff11-4fce-b005-5888166725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80FE36-F057-48B3-8975-4424103C51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A4A50C-8D20-4845-B9F4-B015454AB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c7794-a044-48d6-b43f-2f52a85cc7e2"/>
    <ds:schemaRef ds:uri="07a1a74d-ff11-4fce-b005-588816672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F4D4BD-8C86-4D94-93BE-619B14C1BE0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d74c7794-a044-48d6-b43f-2f52a85cc7e2"/>
    <ds:schemaRef ds:uri="http://www.w3.org/XML/1998/namespace"/>
    <ds:schemaRef ds:uri="07a1a74d-ff11-4fce-b005-5888166725d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Histograma</vt:lpstr>
      <vt:lpstr>P.3</vt:lpstr>
      <vt:lpstr>SERVIÇOS</vt:lpstr>
      <vt:lpstr>P.7</vt:lpstr>
      <vt:lpstr>P.8</vt:lpstr>
      <vt:lpstr>P.9</vt:lpstr>
      <vt:lpstr>P.10</vt:lpstr>
      <vt:lpstr>DEMANDA_A</vt:lpstr>
      <vt:lpstr>DEMANDA_E</vt:lpstr>
      <vt:lpstr>REDE</vt:lpstr>
      <vt:lpstr>FAT_A</vt:lpstr>
      <vt:lpstr>FAT_E</vt:lpstr>
      <vt:lpstr>FAT</vt:lpstr>
      <vt:lpstr>OPEX</vt:lpstr>
      <vt:lpstr>CAPEX</vt:lpstr>
      <vt:lpstr>Impostos</vt:lpstr>
      <vt:lpstr>DRE</vt:lpstr>
      <vt:lpstr>FLC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jtavares</dc:creator>
  <cp:keywords/>
  <dc:description/>
  <cp:lastModifiedBy>Tiago Ariel Schoninger</cp:lastModifiedBy>
  <cp:revision/>
  <dcterms:created xsi:type="dcterms:W3CDTF">2012-08-22T18:30:14Z</dcterms:created>
  <dcterms:modified xsi:type="dcterms:W3CDTF">2023-10-25T20:37:31Z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0x010100B577D1E137B40449ABAF40FD8F8EFB9B</vt:lpwstr>
  </property>
</Properties>
</file>